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21570" windowHeight="102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421+557прРИМ'!$40:$40</definedName>
    <definedName name="_xlnm.Print_Area" localSheetId="0">'Смета по ФСНБ 421+557прРИМ'!$A$1:$L$2188</definedName>
  </definedNames>
  <calcPr calcId="162913" iterate="1"/>
</workbook>
</file>

<file path=xl/calcChain.xml><?xml version="1.0" encoding="utf-8"?>
<calcChain xmlns="http://schemas.openxmlformats.org/spreadsheetml/2006/main">
  <c r="A23" i="7" l="1"/>
  <c r="H2183" i="7"/>
  <c r="C2183" i="7"/>
  <c r="L2180" i="7"/>
  <c r="C2180" i="7"/>
  <c r="L2179" i="7"/>
  <c r="C2179" i="7"/>
  <c r="L2178" i="7"/>
  <c r="C2178" i="7"/>
  <c r="L2177" i="7"/>
  <c r="C2177" i="7"/>
  <c r="L2176" i="7"/>
  <c r="C2176" i="7"/>
  <c r="L2175" i="7"/>
  <c r="C2175" i="7"/>
  <c r="L2174" i="7"/>
  <c r="C2174" i="7"/>
  <c r="G2172" i="7"/>
  <c r="G2171" i="7"/>
  <c r="L2170" i="7"/>
  <c r="L2169" i="7"/>
  <c r="L2166" i="7"/>
  <c r="L2165" i="7"/>
  <c r="L2158" i="7"/>
  <c r="L2154" i="7"/>
  <c r="L2142" i="7"/>
  <c r="L2141" i="7"/>
  <c r="L2140" i="7"/>
  <c r="L2139" i="7"/>
  <c r="L2138" i="7"/>
  <c r="L2137" i="7"/>
  <c r="L2135" i="7" s="1"/>
  <c r="L2134" i="7"/>
  <c r="L2133" i="7"/>
  <c r="L2131" i="7"/>
  <c r="L2128" i="7"/>
  <c r="L2123" i="7"/>
  <c r="L2118" i="7"/>
  <c r="L2117" i="7"/>
  <c r="L2115" i="7" s="1"/>
  <c r="L2110" i="7"/>
  <c r="L2109" i="7"/>
  <c r="L2105" i="7"/>
  <c r="L2089" i="7"/>
  <c r="L2085" i="7"/>
  <c r="G2070" i="7"/>
  <c r="G2069" i="7"/>
  <c r="L2068" i="7"/>
  <c r="L2067" i="7"/>
  <c r="L2064" i="7"/>
  <c r="L2062" i="7"/>
  <c r="L2061" i="7"/>
  <c r="L2055" i="7"/>
  <c r="L2054" i="7"/>
  <c r="L2050" i="7"/>
  <c r="AW2040" i="7"/>
  <c r="L2053" i="7" s="1"/>
  <c r="AT2040" i="7"/>
  <c r="AR2040" i="7"/>
  <c r="L2044" i="7" s="1"/>
  <c r="AO2040" i="7"/>
  <c r="L2047" i="7" s="1"/>
  <c r="BA2040" i="7"/>
  <c r="L2058" i="7" s="1"/>
  <c r="AZ2040" i="7"/>
  <c r="L2057" i="7" s="1"/>
  <c r="AE2040" i="7"/>
  <c r="AD2040" i="7"/>
  <c r="L2038" i="7"/>
  <c r="J2038" i="7"/>
  <c r="G2038" i="7"/>
  <c r="E2038" i="7"/>
  <c r="L2037" i="7"/>
  <c r="I2037" i="7"/>
  <c r="H2037" i="7"/>
  <c r="J2037" i="7" s="1"/>
  <c r="E2037" i="7"/>
  <c r="G2037" i="7"/>
  <c r="D2037" i="7"/>
  <c r="B2037" i="7"/>
  <c r="G2033" i="7"/>
  <c r="G2032" i="7"/>
  <c r="L2031" i="7"/>
  <c r="L2030" i="7"/>
  <c r="L2027" i="7"/>
  <c r="L2025" i="7"/>
  <c r="L2024" i="7"/>
  <c r="L2018" i="7"/>
  <c r="L2017" i="7"/>
  <c r="L2013" i="7"/>
  <c r="AT2003" i="7"/>
  <c r="L2012" i="7" s="1"/>
  <c r="AR2003" i="7"/>
  <c r="L2007" i="7" s="1"/>
  <c r="AO2003" i="7"/>
  <c r="L2010" i="7" s="1"/>
  <c r="BA2003" i="7"/>
  <c r="L2021" i="7" s="1"/>
  <c r="AZ2003" i="7"/>
  <c r="L2020" i="7" s="1"/>
  <c r="AE2003" i="7"/>
  <c r="AD2003" i="7"/>
  <c r="L2002" i="7"/>
  <c r="AW2003" i="7" s="1"/>
  <c r="L2016" i="7" s="1"/>
  <c r="H2002" i="7"/>
  <c r="E2002" i="7"/>
  <c r="G2002" i="7"/>
  <c r="D2002" i="7"/>
  <c r="C2002" i="7"/>
  <c r="B2002" i="7"/>
  <c r="G1998" i="7"/>
  <c r="G1997" i="7"/>
  <c r="L1996" i="7"/>
  <c r="L1995" i="7"/>
  <c r="L1992" i="7"/>
  <c r="L1990" i="7"/>
  <c r="L1989" i="7"/>
  <c r="L1987" i="7" s="1"/>
  <c r="L1983" i="7"/>
  <c r="L1982" i="7"/>
  <c r="L1978" i="7"/>
  <c r="AT1968" i="7"/>
  <c r="AR1968" i="7"/>
  <c r="AO1968" i="7"/>
  <c r="BA1968" i="7"/>
  <c r="AZ1968" i="7"/>
  <c r="AE1968" i="7"/>
  <c r="AD1968" i="7"/>
  <c r="L1967" i="7"/>
  <c r="H1967" i="7"/>
  <c r="E1967" i="7"/>
  <c r="G1967" i="7"/>
  <c r="D1967" i="7"/>
  <c r="C1967" i="7"/>
  <c r="B1967" i="7"/>
  <c r="AT1966" i="7"/>
  <c r="AR1966" i="7"/>
  <c r="AO1966" i="7"/>
  <c r="BA1966" i="7"/>
  <c r="L1986" i="7" s="1"/>
  <c r="AZ1966" i="7"/>
  <c r="AE1966" i="7"/>
  <c r="AD1966" i="7"/>
  <c r="L1965" i="7"/>
  <c r="H1965" i="7"/>
  <c r="E1965" i="7"/>
  <c r="G1965" i="7"/>
  <c r="D1965" i="7"/>
  <c r="C1965" i="7"/>
  <c r="B1965" i="7"/>
  <c r="G1961" i="7"/>
  <c r="G1960" i="7"/>
  <c r="L1959" i="7"/>
  <c r="L1958" i="7"/>
  <c r="L1955" i="7"/>
  <c r="L1953" i="7"/>
  <c r="L1952" i="7"/>
  <c r="L1946" i="7"/>
  <c r="L1945" i="7"/>
  <c r="L1941" i="7"/>
  <c r="L1929" i="7"/>
  <c r="AW1931" i="7"/>
  <c r="AT1931" i="7"/>
  <c r="AO1931" i="7"/>
  <c r="BA1931" i="7"/>
  <c r="L1930" i="7" s="1"/>
  <c r="AZ1931" i="7"/>
  <c r="AE1931" i="7"/>
  <c r="AD1931" i="7"/>
  <c r="G1930" i="7"/>
  <c r="E1930" i="7"/>
  <c r="G1929" i="7"/>
  <c r="E1929" i="7"/>
  <c r="L1926" i="7"/>
  <c r="L1925" i="7" s="1"/>
  <c r="J1926" i="7"/>
  <c r="K1926" i="7"/>
  <c r="G1926" i="7"/>
  <c r="F1926" i="7"/>
  <c r="G1925" i="7"/>
  <c r="C1924" i="7"/>
  <c r="C1923" i="7"/>
  <c r="B1923" i="7"/>
  <c r="E1922" i="7"/>
  <c r="G1922" i="7"/>
  <c r="D1922" i="7"/>
  <c r="AW1921" i="7"/>
  <c r="AT1921" i="7"/>
  <c r="AO1921" i="7"/>
  <c r="BA1921" i="7"/>
  <c r="L1920" i="7" s="1"/>
  <c r="AZ1921" i="7"/>
  <c r="L1919" i="7" s="1"/>
  <c r="AE1921" i="7"/>
  <c r="AD1921" i="7"/>
  <c r="G1920" i="7"/>
  <c r="E1920" i="7"/>
  <c r="G1919" i="7"/>
  <c r="E1919" i="7"/>
  <c r="L1916" i="7"/>
  <c r="L1915" i="7" s="1"/>
  <c r="AR1921" i="7" s="1"/>
  <c r="L1918" i="7" s="1"/>
  <c r="J1916" i="7"/>
  <c r="G1916" i="7"/>
  <c r="F1916" i="7"/>
  <c r="G1915" i="7"/>
  <c r="C1914" i="7"/>
  <c r="C1913" i="7"/>
  <c r="B1913" i="7"/>
  <c r="E1912" i="7"/>
  <c r="G1912" i="7"/>
  <c r="D1912" i="7"/>
  <c r="AT1911" i="7"/>
  <c r="AR1911" i="7"/>
  <c r="AO1911" i="7"/>
  <c r="BA1911" i="7"/>
  <c r="AZ1911" i="7"/>
  <c r="AE1911" i="7"/>
  <c r="AD1911" i="7"/>
  <c r="L1910" i="7"/>
  <c r="AW1911" i="7" s="1"/>
  <c r="I1910" i="7"/>
  <c r="H1910" i="7"/>
  <c r="E1910" i="7"/>
  <c r="G1910" i="7"/>
  <c r="D1910" i="7"/>
  <c r="C1910" i="7"/>
  <c r="B1910" i="7"/>
  <c r="AT1909" i="7"/>
  <c r="AR1909" i="7"/>
  <c r="AO1909" i="7"/>
  <c r="BA1909" i="7"/>
  <c r="AZ1909" i="7"/>
  <c r="AE1909" i="7"/>
  <c r="AD1909" i="7"/>
  <c r="L1908" i="7"/>
  <c r="I1908" i="7"/>
  <c r="H1908" i="7"/>
  <c r="E1908" i="7"/>
  <c r="G1908" i="7"/>
  <c r="D1908" i="7"/>
  <c r="C1908" i="7"/>
  <c r="B1908" i="7"/>
  <c r="AT1907" i="7"/>
  <c r="AR1907" i="7"/>
  <c r="AO1907" i="7"/>
  <c r="BA1907" i="7"/>
  <c r="AZ1907" i="7"/>
  <c r="AE1907" i="7"/>
  <c r="AD1907" i="7"/>
  <c r="L1906" i="7"/>
  <c r="AN1907" i="7" s="1"/>
  <c r="K1906" i="7"/>
  <c r="H1906" i="7"/>
  <c r="E1906" i="7"/>
  <c r="G1906" i="7"/>
  <c r="D1906" i="7"/>
  <c r="B1906" i="7"/>
  <c r="BA1905" i="7"/>
  <c r="L1904" i="7" s="1"/>
  <c r="AZ1905" i="7"/>
  <c r="L1903" i="7" s="1"/>
  <c r="AE1905" i="7"/>
  <c r="AD1905" i="7"/>
  <c r="G1904" i="7"/>
  <c r="E1904" i="7"/>
  <c r="G1903" i="7"/>
  <c r="E1903" i="7"/>
  <c r="G1900" i="7"/>
  <c r="E1900" i="7"/>
  <c r="D1900" i="7"/>
  <c r="C1900" i="7"/>
  <c r="B1900" i="7"/>
  <c r="L1899" i="7"/>
  <c r="L1898" i="7" s="1"/>
  <c r="AW1905" i="7" s="1"/>
  <c r="I1899" i="7"/>
  <c r="H1899" i="7"/>
  <c r="G1899" i="7"/>
  <c r="G1894" i="7"/>
  <c r="L1897" i="7"/>
  <c r="J1897" i="7"/>
  <c r="G1897" i="7"/>
  <c r="F1897" i="7"/>
  <c r="L1896" i="7"/>
  <c r="L1894" i="7" s="1"/>
  <c r="J1896" i="7"/>
  <c r="G1896" i="7"/>
  <c r="F1896" i="7"/>
  <c r="E1896" i="7"/>
  <c r="L1895" i="7"/>
  <c r="J1895" i="7"/>
  <c r="G1895" i="7"/>
  <c r="F1895" i="7"/>
  <c r="L1892" i="7"/>
  <c r="L1891" i="7" s="1"/>
  <c r="J1892" i="7"/>
  <c r="K1892" i="7"/>
  <c r="G1892" i="7"/>
  <c r="G1891" i="7"/>
  <c r="C1890" i="7"/>
  <c r="C1889" i="7"/>
  <c r="B1889" i="7"/>
  <c r="E1888" i="7"/>
  <c r="G1888" i="7"/>
  <c r="D1888" i="7"/>
  <c r="AT1887" i="7"/>
  <c r="AR1887" i="7"/>
  <c r="AO1887" i="7"/>
  <c r="BA1887" i="7"/>
  <c r="AZ1887" i="7"/>
  <c r="AE1887" i="7"/>
  <c r="AD1887" i="7"/>
  <c r="L1886" i="7"/>
  <c r="AW1887" i="7" s="1"/>
  <c r="I1886" i="7"/>
  <c r="H1886" i="7"/>
  <c r="E1886" i="7"/>
  <c r="G1886" i="7"/>
  <c r="D1886" i="7"/>
  <c r="C1886" i="7"/>
  <c r="B1886" i="7"/>
  <c r="AT1885" i="7"/>
  <c r="AR1885" i="7"/>
  <c r="AO1885" i="7"/>
  <c r="BA1885" i="7"/>
  <c r="AZ1885" i="7"/>
  <c r="AE1885" i="7"/>
  <c r="AD1885" i="7"/>
  <c r="L1884" i="7"/>
  <c r="K1885" i="7" s="1"/>
  <c r="I1884" i="7"/>
  <c r="H1884" i="7"/>
  <c r="E1884" i="7"/>
  <c r="G1884" i="7"/>
  <c r="D1884" i="7"/>
  <c r="C1884" i="7"/>
  <c r="B1884" i="7"/>
  <c r="AT1883" i="7"/>
  <c r="AR1883" i="7"/>
  <c r="AO1883" i="7"/>
  <c r="BA1883" i="7"/>
  <c r="AZ1883" i="7"/>
  <c r="AE1883" i="7"/>
  <c r="AD1883" i="7"/>
  <c r="L1882" i="7"/>
  <c r="AW1883" i="7" s="1"/>
  <c r="K1882" i="7"/>
  <c r="H1882" i="7"/>
  <c r="E1882" i="7"/>
  <c r="G1882" i="7"/>
  <c r="D1882" i="7"/>
  <c r="B1882" i="7"/>
  <c r="BA1881" i="7"/>
  <c r="L1880" i="7" s="1"/>
  <c r="AZ1881" i="7"/>
  <c r="L1879" i="7" s="1"/>
  <c r="AE1881" i="7"/>
  <c r="AD1881" i="7"/>
  <c r="G1880" i="7"/>
  <c r="E1880" i="7"/>
  <c r="G1879" i="7"/>
  <c r="E1879" i="7"/>
  <c r="G1876" i="7"/>
  <c r="E1876" i="7"/>
  <c r="D1876" i="7"/>
  <c r="C1876" i="7"/>
  <c r="B1876" i="7"/>
  <c r="L1875" i="7"/>
  <c r="L1874" i="7" s="1"/>
  <c r="AW1881" i="7" s="1"/>
  <c r="I1875" i="7"/>
  <c r="H1875" i="7"/>
  <c r="G1875" i="7"/>
  <c r="G1870" i="7"/>
  <c r="L1873" i="7"/>
  <c r="J1873" i="7"/>
  <c r="G1873" i="7"/>
  <c r="F1873" i="7"/>
  <c r="L1872" i="7"/>
  <c r="L1870" i="7" s="1"/>
  <c r="J1872" i="7"/>
  <c r="G1872" i="7"/>
  <c r="F1872" i="7"/>
  <c r="E1872" i="7"/>
  <c r="L1871" i="7"/>
  <c r="J1871" i="7"/>
  <c r="G1871" i="7"/>
  <c r="F1871" i="7"/>
  <c r="L1868" i="7"/>
  <c r="L1867" i="7" s="1"/>
  <c r="J1868" i="7"/>
  <c r="K1868" i="7"/>
  <c r="G1868" i="7"/>
  <c r="G1867" i="7"/>
  <c r="C1866" i="7"/>
  <c r="C1865" i="7"/>
  <c r="B1865" i="7"/>
  <c r="E1864" i="7"/>
  <c r="G1864" i="7"/>
  <c r="D1864" i="7"/>
  <c r="AT1863" i="7"/>
  <c r="AR1863" i="7"/>
  <c r="AO1863" i="7"/>
  <c r="BA1863" i="7"/>
  <c r="AZ1863" i="7"/>
  <c r="AE1863" i="7"/>
  <c r="AD1863" i="7"/>
  <c r="L1862" i="7"/>
  <c r="AW1863" i="7" s="1"/>
  <c r="I1862" i="7"/>
  <c r="H1862" i="7"/>
  <c r="J1862" i="7" s="1"/>
  <c r="E1862" i="7"/>
  <c r="G1862" i="7"/>
  <c r="D1862" i="7"/>
  <c r="C1862" i="7"/>
  <c r="B1862" i="7"/>
  <c r="BA1861" i="7"/>
  <c r="L1860" i="7" s="1"/>
  <c r="AZ1861" i="7"/>
  <c r="L1859" i="7" s="1"/>
  <c r="AE1861" i="7"/>
  <c r="AD1861" i="7"/>
  <c r="G1860" i="7"/>
  <c r="E1860" i="7"/>
  <c r="G1859" i="7"/>
  <c r="E1859" i="7"/>
  <c r="L1856" i="7"/>
  <c r="J1856" i="7"/>
  <c r="G1856" i="7"/>
  <c r="L1855" i="7"/>
  <c r="I1855" i="7"/>
  <c r="H1855" i="7"/>
  <c r="J1855" i="7" s="1"/>
  <c r="G1855" i="7"/>
  <c r="L1852" i="7"/>
  <c r="AT1861" i="7" s="1"/>
  <c r="G1852" i="7"/>
  <c r="L1853" i="7"/>
  <c r="J1853" i="7"/>
  <c r="G1853" i="7"/>
  <c r="F1853" i="7"/>
  <c r="L1850" i="7"/>
  <c r="L1849" i="7" s="1"/>
  <c r="J1850" i="7"/>
  <c r="K1850" i="7"/>
  <c r="G1850" i="7"/>
  <c r="G1849" i="7"/>
  <c r="C1848" i="7"/>
  <c r="B1848" i="7"/>
  <c r="E1847" i="7"/>
  <c r="G1847" i="7"/>
  <c r="D1847" i="7"/>
  <c r="BA1846" i="7"/>
  <c r="AZ1846" i="7"/>
  <c r="AE1846" i="7"/>
  <c r="AD1846" i="7"/>
  <c r="G1845" i="7"/>
  <c r="E1845" i="7"/>
  <c r="G1844" i="7"/>
  <c r="E1844" i="7"/>
  <c r="BA1842" i="7"/>
  <c r="AZ1842" i="7"/>
  <c r="L1844" i="7" s="1"/>
  <c r="AE1842" i="7"/>
  <c r="AD1842" i="7"/>
  <c r="L1842" i="7"/>
  <c r="AN1842" i="7" s="1"/>
  <c r="I1842" i="7"/>
  <c r="J1842" i="7" s="1"/>
  <c r="H1842" i="7"/>
  <c r="E1842" i="7"/>
  <c r="G1842" i="7"/>
  <c r="D1842" i="7"/>
  <c r="C1842" i="7"/>
  <c r="B1842" i="7"/>
  <c r="L1840" i="7"/>
  <c r="J1840" i="7"/>
  <c r="G1840" i="7"/>
  <c r="L1839" i="7"/>
  <c r="I1839" i="7"/>
  <c r="H1839" i="7"/>
  <c r="G1839" i="7"/>
  <c r="L1836" i="7"/>
  <c r="G1836" i="7"/>
  <c r="L1837" i="7"/>
  <c r="J1837" i="7"/>
  <c r="G1837" i="7"/>
  <c r="F1837" i="7"/>
  <c r="L1834" i="7"/>
  <c r="L1833" i="7" s="1"/>
  <c r="J1834" i="7"/>
  <c r="K1834" i="7"/>
  <c r="G1834" i="7"/>
  <c r="G1833" i="7"/>
  <c r="C1832" i="7"/>
  <c r="B1832" i="7"/>
  <c r="E1831" i="7"/>
  <c r="G1831" i="7"/>
  <c r="D1831" i="7"/>
  <c r="AW1830" i="7"/>
  <c r="AT1830" i="7"/>
  <c r="AO1830" i="7"/>
  <c r="BA1830" i="7"/>
  <c r="L1829" i="7" s="1"/>
  <c r="AZ1830" i="7"/>
  <c r="L1828" i="7" s="1"/>
  <c r="AE1830" i="7"/>
  <c r="AD1830" i="7"/>
  <c r="G1829" i="7"/>
  <c r="E1829" i="7"/>
  <c r="G1828" i="7"/>
  <c r="E1828" i="7"/>
  <c r="L1825" i="7"/>
  <c r="L1824" i="7" s="1"/>
  <c r="J1825" i="7"/>
  <c r="K1825" i="7"/>
  <c r="G1825" i="7"/>
  <c r="F1825" i="7"/>
  <c r="G1824" i="7"/>
  <c r="C1823" i="7"/>
  <c r="C1822" i="7"/>
  <c r="B1822" i="7"/>
  <c r="E1821" i="7"/>
  <c r="G1821" i="7"/>
  <c r="D1821" i="7"/>
  <c r="AW1820" i="7"/>
  <c r="AT1820" i="7"/>
  <c r="AO1820" i="7"/>
  <c r="BA1820" i="7"/>
  <c r="L1819" i="7" s="1"/>
  <c r="AZ1820" i="7"/>
  <c r="L1818" i="7" s="1"/>
  <c r="AE1820" i="7"/>
  <c r="AD1820" i="7"/>
  <c r="G1819" i="7"/>
  <c r="E1819" i="7"/>
  <c r="G1818" i="7"/>
  <c r="E1818" i="7"/>
  <c r="L1815" i="7"/>
  <c r="L1814" i="7" s="1"/>
  <c r="J1815" i="7"/>
  <c r="G1815" i="7"/>
  <c r="F1815" i="7"/>
  <c r="G1814" i="7"/>
  <c r="C1813" i="7"/>
  <c r="C1812" i="7"/>
  <c r="B1812" i="7"/>
  <c r="E1811" i="7"/>
  <c r="G1811" i="7"/>
  <c r="D1811" i="7"/>
  <c r="G1807" i="7"/>
  <c r="G1806" i="7"/>
  <c r="L1805" i="7"/>
  <c r="L1804" i="7"/>
  <c r="L1801" i="7"/>
  <c r="L1799" i="7"/>
  <c r="L1798" i="7"/>
  <c r="L1792" i="7"/>
  <c r="L1791" i="7"/>
  <c r="L1787" i="7"/>
  <c r="AT1777" i="7"/>
  <c r="AR1777" i="7"/>
  <c r="AO1777" i="7"/>
  <c r="BA1777" i="7"/>
  <c r="AZ1777" i="7"/>
  <c r="AE1777" i="7"/>
  <c r="AD1777" i="7"/>
  <c r="C1776" i="7"/>
  <c r="B1776" i="7"/>
  <c r="L1775" i="7"/>
  <c r="K1777" i="7" s="1"/>
  <c r="K1775" i="7"/>
  <c r="H1775" i="7"/>
  <c r="E1775" i="7"/>
  <c r="G1775" i="7"/>
  <c r="D1775" i="7"/>
  <c r="B1775" i="7"/>
  <c r="BA1774" i="7"/>
  <c r="L1773" i="7" s="1"/>
  <c r="AZ1774" i="7"/>
  <c r="L1772" i="7" s="1"/>
  <c r="AE1774" i="7"/>
  <c r="AD1774" i="7"/>
  <c r="G1773" i="7"/>
  <c r="E1773" i="7"/>
  <c r="G1772" i="7"/>
  <c r="E1772" i="7"/>
  <c r="L1769" i="7"/>
  <c r="I1769" i="7"/>
  <c r="H1769" i="7"/>
  <c r="G1769" i="7"/>
  <c r="L1768" i="7"/>
  <c r="I1768" i="7"/>
  <c r="H1768" i="7"/>
  <c r="J1768" i="7" s="1"/>
  <c r="G1768" i="7"/>
  <c r="L1767" i="7"/>
  <c r="I1767" i="7"/>
  <c r="H1767" i="7"/>
  <c r="G1767" i="7"/>
  <c r="G1760" i="7"/>
  <c r="L1765" i="7"/>
  <c r="J1765" i="7"/>
  <c r="G1765" i="7"/>
  <c r="F1765" i="7"/>
  <c r="L1764" i="7"/>
  <c r="J1764" i="7"/>
  <c r="G1764" i="7"/>
  <c r="F1764" i="7"/>
  <c r="E1764" i="7"/>
  <c r="L1763" i="7"/>
  <c r="J1763" i="7"/>
  <c r="G1763" i="7"/>
  <c r="F1763" i="7"/>
  <c r="L1762" i="7"/>
  <c r="J1762" i="7"/>
  <c r="G1762" i="7"/>
  <c r="F1762" i="7"/>
  <c r="E1762" i="7"/>
  <c r="L1761" i="7"/>
  <c r="J1761" i="7"/>
  <c r="G1761" i="7"/>
  <c r="F1761" i="7"/>
  <c r="L1758" i="7"/>
  <c r="L1757" i="7" s="1"/>
  <c r="AR1774" i="7" s="1"/>
  <c r="J1758" i="7"/>
  <c r="G1758" i="7"/>
  <c r="F1758" i="7"/>
  <c r="G1757" i="7"/>
  <c r="C1756" i="7"/>
  <c r="C1755" i="7"/>
  <c r="B1755" i="7"/>
  <c r="E1754" i="7"/>
  <c r="G1754" i="7"/>
  <c r="D1754" i="7"/>
  <c r="AT1753" i="7"/>
  <c r="AR1753" i="7"/>
  <c r="AO1753" i="7"/>
  <c r="BA1753" i="7"/>
  <c r="AZ1753" i="7"/>
  <c r="AE1753" i="7"/>
  <c r="AD1753" i="7"/>
  <c r="C1752" i="7"/>
  <c r="B1752" i="7"/>
  <c r="L1751" i="7"/>
  <c r="AN1753" i="7" s="1"/>
  <c r="K1751" i="7"/>
  <c r="H1751" i="7"/>
  <c r="E1751" i="7"/>
  <c r="G1751" i="7"/>
  <c r="D1751" i="7"/>
  <c r="B1751" i="7"/>
  <c r="BA1750" i="7"/>
  <c r="L1749" i="7" s="1"/>
  <c r="AZ1750" i="7"/>
  <c r="L1748" i="7" s="1"/>
  <c r="AE1750" i="7"/>
  <c r="AD1750" i="7"/>
  <c r="G1749" i="7"/>
  <c r="E1749" i="7"/>
  <c r="G1748" i="7"/>
  <c r="E1748" i="7"/>
  <c r="L1745" i="7"/>
  <c r="I1745" i="7"/>
  <c r="H1745" i="7"/>
  <c r="G1745" i="7"/>
  <c r="L1744" i="7"/>
  <c r="I1744" i="7"/>
  <c r="H1744" i="7"/>
  <c r="G1744" i="7"/>
  <c r="L1743" i="7"/>
  <c r="I1743" i="7"/>
  <c r="H1743" i="7"/>
  <c r="G1743" i="7"/>
  <c r="G1736" i="7"/>
  <c r="L1741" i="7"/>
  <c r="J1741" i="7"/>
  <c r="G1741" i="7"/>
  <c r="F1741" i="7"/>
  <c r="L1740" i="7"/>
  <c r="J1740" i="7"/>
  <c r="G1740" i="7"/>
  <c r="F1740" i="7"/>
  <c r="E1740" i="7"/>
  <c r="L1739" i="7"/>
  <c r="J1739" i="7"/>
  <c r="G1739" i="7"/>
  <c r="F1739" i="7"/>
  <c r="L1738" i="7"/>
  <c r="J1738" i="7"/>
  <c r="G1738" i="7"/>
  <c r="F1738" i="7"/>
  <c r="E1738" i="7"/>
  <c r="L1737" i="7"/>
  <c r="J1737" i="7"/>
  <c r="G1737" i="7"/>
  <c r="F1737" i="7"/>
  <c r="L1734" i="7"/>
  <c r="L1733" i="7" s="1"/>
  <c r="J1734" i="7"/>
  <c r="G1734" i="7"/>
  <c r="F1734" i="7"/>
  <c r="G1733" i="7"/>
  <c r="C1732" i="7"/>
  <c r="E1731" i="7"/>
  <c r="G1731" i="7"/>
  <c r="D1731" i="7"/>
  <c r="AW1730" i="7"/>
  <c r="AT1730" i="7"/>
  <c r="AO1730" i="7"/>
  <c r="BA1730" i="7"/>
  <c r="L1729" i="7" s="1"/>
  <c r="AZ1730" i="7"/>
  <c r="L1728" i="7" s="1"/>
  <c r="AE1730" i="7"/>
  <c r="AD1730" i="7"/>
  <c r="G1729" i="7"/>
  <c r="E1729" i="7"/>
  <c r="G1728" i="7"/>
  <c r="E1728" i="7"/>
  <c r="L1725" i="7"/>
  <c r="L1724" i="7" s="1"/>
  <c r="J1725" i="7"/>
  <c r="G1725" i="7"/>
  <c r="F1725" i="7"/>
  <c r="G1724" i="7"/>
  <c r="C1723" i="7"/>
  <c r="C1722" i="7"/>
  <c r="B1722" i="7"/>
  <c r="E1721" i="7"/>
  <c r="G1721" i="7"/>
  <c r="D1721" i="7"/>
  <c r="AW1720" i="7"/>
  <c r="AT1720" i="7"/>
  <c r="AO1720" i="7"/>
  <c r="BA1720" i="7"/>
  <c r="L1719" i="7" s="1"/>
  <c r="AZ1720" i="7"/>
  <c r="L1718" i="7" s="1"/>
  <c r="AE1720" i="7"/>
  <c r="AD1720" i="7"/>
  <c r="G1719" i="7"/>
  <c r="E1719" i="7"/>
  <c r="G1718" i="7"/>
  <c r="E1718" i="7"/>
  <c r="L1715" i="7"/>
  <c r="L1714" i="7" s="1"/>
  <c r="J1715" i="7"/>
  <c r="G1715" i="7"/>
  <c r="F1715" i="7"/>
  <c r="G1714" i="7"/>
  <c r="C1713" i="7"/>
  <c r="E1712" i="7"/>
  <c r="G1712" i="7"/>
  <c r="D1712" i="7"/>
  <c r="AT1711" i="7"/>
  <c r="AR1711" i="7"/>
  <c r="AO1711" i="7"/>
  <c r="BA1711" i="7"/>
  <c r="AZ1711" i="7"/>
  <c r="AE1711" i="7"/>
  <c r="AD1711" i="7"/>
  <c r="L1710" i="7"/>
  <c r="I1710" i="7"/>
  <c r="H1710" i="7"/>
  <c r="J1710" i="7" s="1"/>
  <c r="E1710" i="7"/>
  <c r="G1710" i="7"/>
  <c r="D1710" i="7"/>
  <c r="C1710" i="7"/>
  <c r="B1710" i="7"/>
  <c r="AT1709" i="7"/>
  <c r="AR1709" i="7"/>
  <c r="AO1709" i="7"/>
  <c r="BA1709" i="7"/>
  <c r="AZ1709" i="7"/>
  <c r="AE1709" i="7"/>
  <c r="AD1709" i="7"/>
  <c r="L1708" i="7"/>
  <c r="AN1709" i="7" s="1"/>
  <c r="I1708" i="7"/>
  <c r="H1708" i="7"/>
  <c r="E1708" i="7"/>
  <c r="G1708" i="7"/>
  <c r="D1708" i="7"/>
  <c r="C1708" i="7"/>
  <c r="B1708" i="7"/>
  <c r="AT1707" i="7"/>
  <c r="AR1707" i="7"/>
  <c r="AO1707" i="7"/>
  <c r="BA1707" i="7"/>
  <c r="AZ1707" i="7"/>
  <c r="AE1707" i="7"/>
  <c r="AD1707" i="7"/>
  <c r="L1706" i="7"/>
  <c r="AW1707" i="7" s="1"/>
  <c r="K1706" i="7"/>
  <c r="H1706" i="7"/>
  <c r="E1706" i="7"/>
  <c r="G1706" i="7"/>
  <c r="D1706" i="7"/>
  <c r="B1706" i="7"/>
  <c r="AT1705" i="7"/>
  <c r="AR1705" i="7"/>
  <c r="AO1705" i="7"/>
  <c r="BA1705" i="7"/>
  <c r="AZ1705" i="7"/>
  <c r="AE1705" i="7"/>
  <c r="AD1705" i="7"/>
  <c r="K1705" i="7"/>
  <c r="I1705" i="7"/>
  <c r="L1704" i="7"/>
  <c r="AW1705" i="7" s="1"/>
  <c r="K1704" i="7"/>
  <c r="H1704" i="7"/>
  <c r="E1704" i="7"/>
  <c r="G1704" i="7"/>
  <c r="D1704" i="7"/>
  <c r="B1704" i="7"/>
  <c r="BA1703" i="7"/>
  <c r="L1702" i="7" s="1"/>
  <c r="AZ1703" i="7"/>
  <c r="L1701" i="7" s="1"/>
  <c r="AE1703" i="7"/>
  <c r="AD1703" i="7"/>
  <c r="G1702" i="7"/>
  <c r="E1702" i="7"/>
  <c r="G1701" i="7"/>
  <c r="E1701" i="7"/>
  <c r="G1698" i="7"/>
  <c r="E1698" i="7"/>
  <c r="D1698" i="7"/>
  <c r="C1698" i="7"/>
  <c r="B1698" i="7"/>
  <c r="L1697" i="7"/>
  <c r="L1696" i="7" s="1"/>
  <c r="AW1703" i="7" s="1"/>
  <c r="I1697" i="7"/>
  <c r="H1697" i="7"/>
  <c r="G1697" i="7"/>
  <c r="G1692" i="7"/>
  <c r="L1695" i="7"/>
  <c r="J1695" i="7"/>
  <c r="G1695" i="7"/>
  <c r="F1695" i="7"/>
  <c r="L1694" i="7"/>
  <c r="L1692" i="7" s="1"/>
  <c r="J1694" i="7"/>
  <c r="G1694" i="7"/>
  <c r="F1694" i="7"/>
  <c r="E1694" i="7"/>
  <c r="L1693" i="7"/>
  <c r="J1693" i="7"/>
  <c r="G1693" i="7"/>
  <c r="F1693" i="7"/>
  <c r="L1690" i="7"/>
  <c r="L1689" i="7" s="1"/>
  <c r="J1690" i="7"/>
  <c r="K1690" i="7"/>
  <c r="G1690" i="7"/>
  <c r="G1689" i="7"/>
  <c r="C1688" i="7"/>
  <c r="C1687" i="7"/>
  <c r="B1687" i="7"/>
  <c r="E1686" i="7"/>
  <c r="G1686" i="7"/>
  <c r="D1686" i="7"/>
  <c r="AT1685" i="7"/>
  <c r="AR1685" i="7"/>
  <c r="AO1685" i="7"/>
  <c r="BA1685" i="7"/>
  <c r="AZ1685" i="7"/>
  <c r="AE1685" i="7"/>
  <c r="AD1685" i="7"/>
  <c r="L1684" i="7"/>
  <c r="K1685" i="7" s="1"/>
  <c r="I1684" i="7"/>
  <c r="H1684" i="7"/>
  <c r="E1684" i="7"/>
  <c r="G1684" i="7"/>
  <c r="D1684" i="7"/>
  <c r="C1684" i="7"/>
  <c r="B1684" i="7"/>
  <c r="AT1683" i="7"/>
  <c r="AR1683" i="7"/>
  <c r="AO1683" i="7"/>
  <c r="AN1683" i="7"/>
  <c r="BA1683" i="7"/>
  <c r="AZ1683" i="7"/>
  <c r="AE1683" i="7"/>
  <c r="AD1683" i="7"/>
  <c r="L1682" i="7"/>
  <c r="AW1683" i="7" s="1"/>
  <c r="I1682" i="7"/>
  <c r="H1682" i="7"/>
  <c r="J1682" i="7" s="1"/>
  <c r="E1682" i="7"/>
  <c r="G1682" i="7"/>
  <c r="D1682" i="7"/>
  <c r="C1682" i="7"/>
  <c r="B1682" i="7"/>
  <c r="AT1681" i="7"/>
  <c r="AR1681" i="7"/>
  <c r="AO1681" i="7"/>
  <c r="BA1681" i="7"/>
  <c r="AZ1681" i="7"/>
  <c r="AE1681" i="7"/>
  <c r="AD1681" i="7"/>
  <c r="L1680" i="7"/>
  <c r="AN1681" i="7" s="1"/>
  <c r="K1680" i="7"/>
  <c r="H1680" i="7"/>
  <c r="E1680" i="7"/>
  <c r="G1680" i="7"/>
  <c r="D1680" i="7"/>
  <c r="B1680" i="7"/>
  <c r="AT1679" i="7"/>
  <c r="AR1679" i="7"/>
  <c r="AO1679" i="7"/>
  <c r="BA1679" i="7"/>
  <c r="AZ1679" i="7"/>
  <c r="AE1679" i="7"/>
  <c r="AD1679" i="7"/>
  <c r="L1678" i="7"/>
  <c r="AN1679" i="7" s="1"/>
  <c r="K1678" i="7"/>
  <c r="H1678" i="7"/>
  <c r="E1678" i="7"/>
  <c r="G1678" i="7"/>
  <c r="D1678" i="7"/>
  <c r="B1678" i="7"/>
  <c r="BA1677" i="7"/>
  <c r="L1676" i="7" s="1"/>
  <c r="AZ1677" i="7"/>
  <c r="L1675" i="7" s="1"/>
  <c r="AE1677" i="7"/>
  <c r="AD1677" i="7"/>
  <c r="G1676" i="7"/>
  <c r="E1676" i="7"/>
  <c r="G1675" i="7"/>
  <c r="E1675" i="7"/>
  <c r="G1672" i="7"/>
  <c r="E1672" i="7"/>
  <c r="D1672" i="7"/>
  <c r="C1672" i="7"/>
  <c r="B1672" i="7"/>
  <c r="L1671" i="7"/>
  <c r="L1670" i="7" s="1"/>
  <c r="AW1677" i="7" s="1"/>
  <c r="I1671" i="7"/>
  <c r="H1671" i="7"/>
  <c r="G1671" i="7"/>
  <c r="G1666" i="7"/>
  <c r="L1669" i="7"/>
  <c r="J1669" i="7"/>
  <c r="G1669" i="7"/>
  <c r="F1669" i="7"/>
  <c r="L1668" i="7"/>
  <c r="L1666" i="7" s="1"/>
  <c r="AT1677" i="7" s="1"/>
  <c r="J1668" i="7"/>
  <c r="G1668" i="7"/>
  <c r="F1668" i="7"/>
  <c r="E1668" i="7"/>
  <c r="L1667" i="7"/>
  <c r="J1667" i="7"/>
  <c r="G1667" i="7"/>
  <c r="F1667" i="7"/>
  <c r="L1664" i="7"/>
  <c r="L1663" i="7" s="1"/>
  <c r="J1664" i="7"/>
  <c r="K1664" i="7"/>
  <c r="G1664" i="7"/>
  <c r="G1663" i="7"/>
  <c r="C1662" i="7"/>
  <c r="C1661" i="7"/>
  <c r="B1661" i="7"/>
  <c r="E1660" i="7"/>
  <c r="G1660" i="7"/>
  <c r="D1660" i="7"/>
  <c r="AT1659" i="7"/>
  <c r="AR1659" i="7"/>
  <c r="AO1659" i="7"/>
  <c r="BA1659" i="7"/>
  <c r="AZ1659" i="7"/>
  <c r="AE1659" i="7"/>
  <c r="AD1659" i="7"/>
  <c r="L1658" i="7"/>
  <c r="AW1659" i="7" s="1"/>
  <c r="I1658" i="7"/>
  <c r="H1658" i="7"/>
  <c r="E1658" i="7"/>
  <c r="G1658" i="7"/>
  <c r="D1658" i="7"/>
  <c r="C1658" i="7"/>
  <c r="B1658" i="7"/>
  <c r="BA1657" i="7"/>
  <c r="L1656" i="7" s="1"/>
  <c r="AZ1657" i="7"/>
  <c r="L1655" i="7" s="1"/>
  <c r="AE1657" i="7"/>
  <c r="AD1657" i="7"/>
  <c r="G1656" i="7"/>
  <c r="E1656" i="7"/>
  <c r="G1655" i="7"/>
  <c r="E1655" i="7"/>
  <c r="L1652" i="7"/>
  <c r="J1652" i="7"/>
  <c r="G1652" i="7"/>
  <c r="L1651" i="7"/>
  <c r="I1651" i="7"/>
  <c r="H1651" i="7"/>
  <c r="G1651" i="7"/>
  <c r="L1648" i="7"/>
  <c r="AT1657" i="7" s="1"/>
  <c r="G1648" i="7"/>
  <c r="L1649" i="7"/>
  <c r="J1649" i="7"/>
  <c r="G1649" i="7"/>
  <c r="F1649" i="7"/>
  <c r="L1646" i="7"/>
  <c r="L1645" i="7" s="1"/>
  <c r="J1646" i="7"/>
  <c r="K1646" i="7"/>
  <c r="G1646" i="7"/>
  <c r="G1645" i="7"/>
  <c r="C1644" i="7"/>
  <c r="B1644" i="7"/>
  <c r="E1643" i="7"/>
  <c r="G1643" i="7"/>
  <c r="D1643" i="7"/>
  <c r="AT1642" i="7"/>
  <c r="AR1642" i="7"/>
  <c r="AO1642" i="7"/>
  <c r="BA1642" i="7"/>
  <c r="AZ1642" i="7"/>
  <c r="AE1642" i="7"/>
  <c r="AD1642" i="7"/>
  <c r="L1641" i="7"/>
  <c r="AW1642" i="7" s="1"/>
  <c r="I1641" i="7"/>
  <c r="H1641" i="7"/>
  <c r="E1641" i="7"/>
  <c r="G1641" i="7"/>
  <c r="D1641" i="7"/>
  <c r="C1641" i="7"/>
  <c r="B1641" i="7"/>
  <c r="L1638" i="7"/>
  <c r="BA1640" i="7"/>
  <c r="L1639" i="7" s="1"/>
  <c r="AZ1640" i="7"/>
  <c r="AE1640" i="7"/>
  <c r="AD1640" i="7"/>
  <c r="G1639" i="7"/>
  <c r="E1639" i="7"/>
  <c r="G1638" i="7"/>
  <c r="E1638" i="7"/>
  <c r="L1635" i="7"/>
  <c r="L1633" i="7" s="1"/>
  <c r="AW1640" i="7" s="1"/>
  <c r="J1635" i="7"/>
  <c r="G1635" i="7"/>
  <c r="L1634" i="7"/>
  <c r="I1634" i="7"/>
  <c r="H1634" i="7"/>
  <c r="G1634" i="7"/>
  <c r="L1631" i="7"/>
  <c r="G1631" i="7"/>
  <c r="L1632" i="7"/>
  <c r="J1632" i="7"/>
  <c r="G1632" i="7"/>
  <c r="F1632" i="7"/>
  <c r="L1629" i="7"/>
  <c r="L1628" i="7" s="1"/>
  <c r="J1629" i="7"/>
  <c r="K1629" i="7"/>
  <c r="G1629" i="7"/>
  <c r="G1628" i="7"/>
  <c r="C1627" i="7"/>
  <c r="B1627" i="7"/>
  <c r="E1626" i="7"/>
  <c r="G1626" i="7"/>
  <c r="D1626" i="7"/>
  <c r="AW1625" i="7"/>
  <c r="AT1625" i="7"/>
  <c r="AO1625" i="7"/>
  <c r="BA1625" i="7"/>
  <c r="L1624" i="7" s="1"/>
  <c r="AZ1625" i="7"/>
  <c r="L1623" i="7" s="1"/>
  <c r="AE1625" i="7"/>
  <c r="AD1625" i="7"/>
  <c r="G1624" i="7"/>
  <c r="E1624" i="7"/>
  <c r="G1623" i="7"/>
  <c r="E1623" i="7"/>
  <c r="L1620" i="7"/>
  <c r="L1619" i="7" s="1"/>
  <c r="L1621" i="7" s="1"/>
  <c r="J1620" i="7"/>
  <c r="G1620" i="7"/>
  <c r="F1620" i="7"/>
  <c r="G1619" i="7"/>
  <c r="C1618" i="7"/>
  <c r="C1617" i="7"/>
  <c r="B1617" i="7"/>
  <c r="E1616" i="7"/>
  <c r="G1616" i="7"/>
  <c r="D1616" i="7"/>
  <c r="AW1615" i="7"/>
  <c r="AT1615" i="7"/>
  <c r="AO1615" i="7"/>
  <c r="BA1615" i="7"/>
  <c r="AZ1615" i="7"/>
  <c r="AE1615" i="7"/>
  <c r="AD1615" i="7"/>
  <c r="G1614" i="7"/>
  <c r="E1614" i="7"/>
  <c r="G1613" i="7"/>
  <c r="E1613" i="7"/>
  <c r="L1610" i="7"/>
  <c r="L1609" i="7" s="1"/>
  <c r="J1610" i="7"/>
  <c r="G1610" i="7"/>
  <c r="F1610" i="7"/>
  <c r="G1609" i="7"/>
  <c r="C1608" i="7"/>
  <c r="E1607" i="7"/>
  <c r="G1607" i="7"/>
  <c r="D1607" i="7"/>
  <c r="G1603" i="7"/>
  <c r="G1602" i="7"/>
  <c r="L1601" i="7"/>
  <c r="L1600" i="7"/>
  <c r="L1597" i="7"/>
  <c r="L1595" i="7"/>
  <c r="L1594" i="7"/>
  <c r="L1587" i="7"/>
  <c r="L1583" i="7"/>
  <c r="AU1573" i="7"/>
  <c r="AS1573" i="7"/>
  <c r="AP1573" i="7"/>
  <c r="BA1573" i="7"/>
  <c r="AZ1573" i="7"/>
  <c r="AE1573" i="7"/>
  <c r="AD1573" i="7"/>
  <c r="L1572" i="7"/>
  <c r="BB1573" i="7" s="1"/>
  <c r="L1588" i="7" s="1"/>
  <c r="J1572" i="7"/>
  <c r="E1572" i="7"/>
  <c r="G1572" i="7"/>
  <c r="D1572" i="7"/>
  <c r="C1572" i="7"/>
  <c r="BA1571" i="7"/>
  <c r="AZ1571" i="7"/>
  <c r="AE1571" i="7"/>
  <c r="AD1571" i="7"/>
  <c r="G1570" i="7"/>
  <c r="E1570" i="7"/>
  <c r="G1569" i="7"/>
  <c r="E1569" i="7"/>
  <c r="BA1567" i="7"/>
  <c r="L1570" i="7" s="1"/>
  <c r="AZ1567" i="7"/>
  <c r="AE1567" i="7"/>
  <c r="AD1567" i="7"/>
  <c r="L1567" i="7"/>
  <c r="AN1567" i="7" s="1"/>
  <c r="H1567" i="7"/>
  <c r="E1567" i="7"/>
  <c r="G1567" i="7"/>
  <c r="D1567" i="7"/>
  <c r="C1567" i="7"/>
  <c r="B1567" i="7"/>
  <c r="G1565" i="7"/>
  <c r="E1565" i="7"/>
  <c r="D1565" i="7"/>
  <c r="C1565" i="7"/>
  <c r="B1565" i="7"/>
  <c r="G1564" i="7"/>
  <c r="E1564" i="7"/>
  <c r="D1564" i="7"/>
  <c r="C1564" i="7"/>
  <c r="B1564" i="7"/>
  <c r="G1563" i="7"/>
  <c r="E1563" i="7"/>
  <c r="D1563" i="7"/>
  <c r="C1563" i="7"/>
  <c r="B1563" i="7"/>
  <c r="G1562" i="7"/>
  <c r="E1562" i="7"/>
  <c r="D1562" i="7"/>
  <c r="C1562" i="7"/>
  <c r="B1562" i="7"/>
  <c r="L1561" i="7"/>
  <c r="I1561" i="7"/>
  <c r="H1561" i="7"/>
  <c r="G1561" i="7"/>
  <c r="L1560" i="7"/>
  <c r="I1560" i="7"/>
  <c r="H1560" i="7"/>
  <c r="G1560" i="7"/>
  <c r="G1554" i="7"/>
  <c r="L1558" i="7"/>
  <c r="J1558" i="7"/>
  <c r="G1558" i="7"/>
  <c r="F1558" i="7"/>
  <c r="E1558" i="7"/>
  <c r="L1557" i="7"/>
  <c r="J1557" i="7"/>
  <c r="G1557" i="7"/>
  <c r="F1557" i="7"/>
  <c r="L1556" i="7"/>
  <c r="J1556" i="7"/>
  <c r="G1556" i="7"/>
  <c r="F1556" i="7"/>
  <c r="E1556" i="7"/>
  <c r="L1555" i="7"/>
  <c r="I1555" i="7"/>
  <c r="H1555" i="7"/>
  <c r="G1555" i="7"/>
  <c r="F1555" i="7"/>
  <c r="L1552" i="7"/>
  <c r="L1551" i="7" s="1"/>
  <c r="J1552" i="7"/>
  <c r="G1552" i="7"/>
  <c r="F1552" i="7"/>
  <c r="G1551" i="7"/>
  <c r="E1550" i="7"/>
  <c r="G1550" i="7"/>
  <c r="D1550" i="7"/>
  <c r="AT1549" i="7"/>
  <c r="AR1549" i="7"/>
  <c r="AO1549" i="7"/>
  <c r="AN1549" i="7"/>
  <c r="BA1549" i="7"/>
  <c r="AZ1549" i="7"/>
  <c r="AE1549" i="7"/>
  <c r="AD1549" i="7"/>
  <c r="L1548" i="7"/>
  <c r="I1548" i="7"/>
  <c r="H1548" i="7"/>
  <c r="E1548" i="7"/>
  <c r="G1548" i="7"/>
  <c r="D1548" i="7"/>
  <c r="C1548" i="7"/>
  <c r="B1548" i="7"/>
  <c r="AT1547" i="7"/>
  <c r="AR1547" i="7"/>
  <c r="AO1547" i="7"/>
  <c r="BA1547" i="7"/>
  <c r="AZ1547" i="7"/>
  <c r="AE1547" i="7"/>
  <c r="AD1547" i="7"/>
  <c r="L1546" i="7"/>
  <c r="AN1547" i="7" s="1"/>
  <c r="K1546" i="7"/>
  <c r="H1546" i="7"/>
  <c r="E1546" i="7"/>
  <c r="G1546" i="7"/>
  <c r="D1546" i="7"/>
  <c r="B1546" i="7"/>
  <c r="AT1545" i="7"/>
  <c r="AR1545" i="7"/>
  <c r="AO1545" i="7"/>
  <c r="BA1545" i="7"/>
  <c r="AZ1545" i="7"/>
  <c r="AE1545" i="7"/>
  <c r="AD1545" i="7"/>
  <c r="L1544" i="7"/>
  <c r="K1545" i="7" s="1"/>
  <c r="K1544" i="7"/>
  <c r="H1544" i="7"/>
  <c r="E1544" i="7"/>
  <c r="G1544" i="7"/>
  <c r="D1544" i="7"/>
  <c r="B1544" i="7"/>
  <c r="BA1543" i="7"/>
  <c r="L1542" i="7" s="1"/>
  <c r="AZ1543" i="7"/>
  <c r="L1541" i="7" s="1"/>
  <c r="AE1543" i="7"/>
  <c r="AD1543" i="7"/>
  <c r="G1542" i="7"/>
  <c r="E1542" i="7"/>
  <c r="G1541" i="7"/>
  <c r="E1541" i="7"/>
  <c r="L1538" i="7"/>
  <c r="I1538" i="7"/>
  <c r="H1538" i="7"/>
  <c r="G1538" i="7"/>
  <c r="L1537" i="7"/>
  <c r="I1537" i="7"/>
  <c r="H1537" i="7"/>
  <c r="G1537" i="7"/>
  <c r="L1536" i="7"/>
  <c r="I1536" i="7"/>
  <c r="H1536" i="7"/>
  <c r="G1536" i="7"/>
  <c r="G1526" i="7"/>
  <c r="L1534" i="7"/>
  <c r="J1534" i="7"/>
  <c r="G1534" i="7"/>
  <c r="F1534" i="7"/>
  <c r="E1534" i="7"/>
  <c r="L1533" i="7"/>
  <c r="J1533" i="7"/>
  <c r="G1533" i="7"/>
  <c r="F1533" i="7"/>
  <c r="L1532" i="7"/>
  <c r="J1532" i="7"/>
  <c r="G1532" i="7"/>
  <c r="F1532" i="7"/>
  <c r="E1532" i="7"/>
  <c r="L1531" i="7"/>
  <c r="I1531" i="7"/>
  <c r="H1531" i="7"/>
  <c r="G1531" i="7"/>
  <c r="F1531" i="7"/>
  <c r="L1530" i="7"/>
  <c r="I1530" i="7"/>
  <c r="H1530" i="7"/>
  <c r="G1530" i="7"/>
  <c r="F1530" i="7"/>
  <c r="L1529" i="7"/>
  <c r="I1529" i="7"/>
  <c r="H1529" i="7"/>
  <c r="G1529" i="7"/>
  <c r="F1529" i="7"/>
  <c r="L1528" i="7"/>
  <c r="J1528" i="7"/>
  <c r="G1528" i="7"/>
  <c r="F1528" i="7"/>
  <c r="E1528" i="7"/>
  <c r="L1527" i="7"/>
  <c r="J1527" i="7"/>
  <c r="G1527" i="7"/>
  <c r="F1527" i="7"/>
  <c r="L1524" i="7"/>
  <c r="L1523" i="7" s="1"/>
  <c r="J1524" i="7"/>
  <c r="G1524" i="7"/>
  <c r="F1524" i="7"/>
  <c r="G1523" i="7"/>
  <c r="C1522" i="7"/>
  <c r="E1521" i="7"/>
  <c r="G1521" i="7"/>
  <c r="D1521" i="7"/>
  <c r="AT1520" i="7"/>
  <c r="AR1520" i="7"/>
  <c r="AO1520" i="7"/>
  <c r="BA1520" i="7"/>
  <c r="AZ1520" i="7"/>
  <c r="AE1520" i="7"/>
  <c r="AD1520" i="7"/>
  <c r="L1519" i="7"/>
  <c r="AW1520" i="7" s="1"/>
  <c r="K1519" i="7"/>
  <c r="H1519" i="7"/>
  <c r="E1519" i="7"/>
  <c r="G1519" i="7"/>
  <c r="D1519" i="7"/>
  <c r="B1519" i="7"/>
  <c r="AT1518" i="7"/>
  <c r="AR1518" i="7"/>
  <c r="AO1518" i="7"/>
  <c r="BA1518" i="7"/>
  <c r="AZ1518" i="7"/>
  <c r="AE1518" i="7"/>
  <c r="AD1518" i="7"/>
  <c r="L1517" i="7"/>
  <c r="AW1518" i="7" s="1"/>
  <c r="K1517" i="7"/>
  <c r="H1517" i="7"/>
  <c r="E1517" i="7"/>
  <c r="G1517" i="7"/>
  <c r="D1517" i="7"/>
  <c r="B1517" i="7"/>
  <c r="AT1516" i="7"/>
  <c r="AR1516" i="7"/>
  <c r="AO1516" i="7"/>
  <c r="AN1516" i="7"/>
  <c r="BA1516" i="7"/>
  <c r="AZ1516" i="7"/>
  <c r="AE1516" i="7"/>
  <c r="AD1516" i="7"/>
  <c r="L1515" i="7"/>
  <c r="AW1516" i="7" s="1"/>
  <c r="K1515" i="7"/>
  <c r="H1515" i="7"/>
  <c r="E1515" i="7"/>
  <c r="G1515" i="7"/>
  <c r="D1515" i="7"/>
  <c r="B1515" i="7"/>
  <c r="AT1514" i="7"/>
  <c r="AR1514" i="7"/>
  <c r="AO1514" i="7"/>
  <c r="BA1514" i="7"/>
  <c r="AZ1514" i="7"/>
  <c r="AE1514" i="7"/>
  <c r="AD1514" i="7"/>
  <c r="L1513" i="7"/>
  <c r="AW1514" i="7" s="1"/>
  <c r="K1513" i="7"/>
  <c r="H1513" i="7"/>
  <c r="E1513" i="7"/>
  <c r="G1513" i="7"/>
  <c r="D1513" i="7"/>
  <c r="B1513" i="7"/>
  <c r="BA1512" i="7"/>
  <c r="L1511" i="7" s="1"/>
  <c r="AZ1512" i="7"/>
  <c r="L1510" i="7" s="1"/>
  <c r="AE1512" i="7"/>
  <c r="AD1512" i="7"/>
  <c r="G1511" i="7"/>
  <c r="E1511" i="7"/>
  <c r="G1510" i="7"/>
  <c r="E1510" i="7"/>
  <c r="G1507" i="7"/>
  <c r="E1507" i="7"/>
  <c r="D1507" i="7"/>
  <c r="C1507" i="7"/>
  <c r="B1507" i="7"/>
  <c r="G1506" i="7"/>
  <c r="E1506" i="7"/>
  <c r="D1506" i="7"/>
  <c r="C1506" i="7"/>
  <c r="B1506" i="7"/>
  <c r="G1505" i="7"/>
  <c r="E1505" i="7"/>
  <c r="D1505" i="7"/>
  <c r="C1505" i="7"/>
  <c r="B1505" i="7"/>
  <c r="G1504" i="7"/>
  <c r="E1504" i="7"/>
  <c r="D1504" i="7"/>
  <c r="C1504" i="7"/>
  <c r="B1504" i="7"/>
  <c r="G1503" i="7"/>
  <c r="E1503" i="7"/>
  <c r="D1503" i="7"/>
  <c r="C1503" i="7"/>
  <c r="B1503" i="7"/>
  <c r="L1502" i="7"/>
  <c r="I1502" i="7"/>
  <c r="H1502" i="7"/>
  <c r="G1502" i="7"/>
  <c r="L1501" i="7"/>
  <c r="I1501" i="7"/>
  <c r="H1501" i="7"/>
  <c r="G1501" i="7"/>
  <c r="L1500" i="7"/>
  <c r="I1500" i="7"/>
  <c r="H1500" i="7"/>
  <c r="G1500" i="7"/>
  <c r="L1499" i="7"/>
  <c r="I1499" i="7"/>
  <c r="H1499" i="7"/>
  <c r="G1499" i="7"/>
  <c r="L1498" i="7"/>
  <c r="I1498" i="7"/>
  <c r="H1498" i="7"/>
  <c r="G1498" i="7"/>
  <c r="G1492" i="7"/>
  <c r="L1496" i="7"/>
  <c r="J1496" i="7"/>
  <c r="G1496" i="7"/>
  <c r="F1496" i="7"/>
  <c r="E1496" i="7"/>
  <c r="L1495" i="7"/>
  <c r="J1495" i="7"/>
  <c r="G1495" i="7"/>
  <c r="F1495" i="7"/>
  <c r="L1494" i="7"/>
  <c r="L1492" i="7" s="1"/>
  <c r="J1494" i="7"/>
  <c r="G1494" i="7"/>
  <c r="F1494" i="7"/>
  <c r="E1494" i="7"/>
  <c r="L1493" i="7"/>
  <c r="J1493" i="7"/>
  <c r="G1493" i="7"/>
  <c r="F1493" i="7"/>
  <c r="L1490" i="7"/>
  <c r="L1489" i="7" s="1"/>
  <c r="J1490" i="7"/>
  <c r="G1490" i="7"/>
  <c r="F1490" i="7"/>
  <c r="G1489" i="7"/>
  <c r="E1488" i="7"/>
  <c r="G1488" i="7"/>
  <c r="D1488" i="7"/>
  <c r="AW1487" i="7"/>
  <c r="AT1487" i="7"/>
  <c r="AR1487" i="7"/>
  <c r="AO1487" i="7"/>
  <c r="BA1487" i="7"/>
  <c r="AZ1487" i="7"/>
  <c r="AE1487" i="7"/>
  <c r="AD1487" i="7"/>
  <c r="L1486" i="7"/>
  <c r="AN1487" i="7" s="1"/>
  <c r="K1486" i="7"/>
  <c r="H1486" i="7"/>
  <c r="E1486" i="7"/>
  <c r="G1486" i="7"/>
  <c r="D1486" i="7"/>
  <c r="B1486" i="7"/>
  <c r="AT1485" i="7"/>
  <c r="AR1485" i="7"/>
  <c r="AO1485" i="7"/>
  <c r="BA1485" i="7"/>
  <c r="AZ1485" i="7"/>
  <c r="AE1485" i="7"/>
  <c r="AD1485" i="7"/>
  <c r="L1484" i="7"/>
  <c r="K1484" i="7"/>
  <c r="H1484" i="7"/>
  <c r="E1484" i="7"/>
  <c r="G1484" i="7"/>
  <c r="D1484" i="7"/>
  <c r="B1484" i="7"/>
  <c r="AT1483" i="7"/>
  <c r="AR1483" i="7"/>
  <c r="AO1483" i="7"/>
  <c r="BA1483" i="7"/>
  <c r="AZ1483" i="7"/>
  <c r="AE1483" i="7"/>
  <c r="AD1483" i="7"/>
  <c r="L1482" i="7"/>
  <c r="K1482" i="7"/>
  <c r="H1482" i="7"/>
  <c r="E1482" i="7"/>
  <c r="G1482" i="7"/>
  <c r="D1482" i="7"/>
  <c r="B1482" i="7"/>
  <c r="AT1481" i="7"/>
  <c r="AR1481" i="7"/>
  <c r="AO1481" i="7"/>
  <c r="BA1481" i="7"/>
  <c r="AZ1481" i="7"/>
  <c r="AE1481" i="7"/>
  <c r="AD1481" i="7"/>
  <c r="L1480" i="7"/>
  <c r="K1481" i="7" s="1"/>
  <c r="K1480" i="7"/>
  <c r="H1480" i="7"/>
  <c r="E1480" i="7"/>
  <c r="G1480" i="7"/>
  <c r="D1480" i="7"/>
  <c r="B1480" i="7"/>
  <c r="BA1479" i="7"/>
  <c r="L1478" i="7" s="1"/>
  <c r="AZ1479" i="7"/>
  <c r="L1477" i="7" s="1"/>
  <c r="AE1479" i="7"/>
  <c r="AD1479" i="7"/>
  <c r="G1478" i="7"/>
  <c r="E1478" i="7"/>
  <c r="G1477" i="7"/>
  <c r="E1477" i="7"/>
  <c r="G1474" i="7"/>
  <c r="E1474" i="7"/>
  <c r="D1474" i="7"/>
  <c r="C1474" i="7"/>
  <c r="B1474" i="7"/>
  <c r="G1473" i="7"/>
  <c r="E1473" i="7"/>
  <c r="D1473" i="7"/>
  <c r="C1473" i="7"/>
  <c r="B1473" i="7"/>
  <c r="G1472" i="7"/>
  <c r="E1472" i="7"/>
  <c r="D1472" i="7"/>
  <c r="C1472" i="7"/>
  <c r="B1472" i="7"/>
  <c r="G1471" i="7"/>
  <c r="E1471" i="7"/>
  <c r="D1471" i="7"/>
  <c r="C1471" i="7"/>
  <c r="B1471" i="7"/>
  <c r="G1470" i="7"/>
  <c r="E1470" i="7"/>
  <c r="D1470" i="7"/>
  <c r="C1470" i="7"/>
  <c r="B1470" i="7"/>
  <c r="L1469" i="7"/>
  <c r="I1469" i="7"/>
  <c r="H1469" i="7"/>
  <c r="J1469" i="7" s="1"/>
  <c r="G1469" i="7"/>
  <c r="L1468" i="7"/>
  <c r="I1468" i="7"/>
  <c r="H1468" i="7"/>
  <c r="G1468" i="7"/>
  <c r="L1467" i="7"/>
  <c r="I1467" i="7"/>
  <c r="H1467" i="7"/>
  <c r="G1467" i="7"/>
  <c r="L1466" i="7"/>
  <c r="I1466" i="7"/>
  <c r="H1466" i="7"/>
  <c r="G1466" i="7"/>
  <c r="L1465" i="7"/>
  <c r="I1465" i="7"/>
  <c r="H1465" i="7"/>
  <c r="J1465" i="7" s="1"/>
  <c r="G1465" i="7"/>
  <c r="G1459" i="7"/>
  <c r="L1463" i="7"/>
  <c r="J1463" i="7"/>
  <c r="G1463" i="7"/>
  <c r="E1463" i="7"/>
  <c r="L1462" i="7"/>
  <c r="J1462" i="7"/>
  <c r="G1462" i="7"/>
  <c r="L1461" i="7"/>
  <c r="J1461" i="7"/>
  <c r="G1461" i="7"/>
  <c r="E1461" i="7"/>
  <c r="L1460" i="7"/>
  <c r="J1460" i="7"/>
  <c r="G1460" i="7"/>
  <c r="L1457" i="7"/>
  <c r="L1456" i="7" s="1"/>
  <c r="J1457" i="7"/>
  <c r="G1457" i="7"/>
  <c r="G1456" i="7"/>
  <c r="E1455" i="7"/>
  <c r="G1455" i="7"/>
  <c r="D1455" i="7"/>
  <c r="C1455" i="7"/>
  <c r="AT1454" i="7"/>
  <c r="AR1454" i="7"/>
  <c r="AO1454" i="7"/>
  <c r="BA1454" i="7"/>
  <c r="AZ1454" i="7"/>
  <c r="AE1454" i="7"/>
  <c r="AD1454" i="7"/>
  <c r="L1453" i="7"/>
  <c r="K1454" i="7" s="1"/>
  <c r="K1453" i="7"/>
  <c r="H1453" i="7"/>
  <c r="E1453" i="7"/>
  <c r="G1453" i="7"/>
  <c r="D1453" i="7"/>
  <c r="B1453" i="7"/>
  <c r="AT1452" i="7"/>
  <c r="AR1452" i="7"/>
  <c r="AO1452" i="7"/>
  <c r="BA1452" i="7"/>
  <c r="AZ1452" i="7"/>
  <c r="AE1452" i="7"/>
  <c r="AD1452" i="7"/>
  <c r="L1451" i="7"/>
  <c r="K1451" i="7"/>
  <c r="H1451" i="7"/>
  <c r="E1451" i="7"/>
  <c r="G1451" i="7"/>
  <c r="D1451" i="7"/>
  <c r="B1451" i="7"/>
  <c r="AT1450" i="7"/>
  <c r="AR1450" i="7"/>
  <c r="AO1450" i="7"/>
  <c r="BA1450" i="7"/>
  <c r="AZ1450" i="7"/>
  <c r="AE1450" i="7"/>
  <c r="AD1450" i="7"/>
  <c r="L1449" i="7"/>
  <c r="K1450" i="7" s="1"/>
  <c r="K1449" i="7"/>
  <c r="H1449" i="7"/>
  <c r="E1449" i="7"/>
  <c r="G1449" i="7"/>
  <c r="D1449" i="7"/>
  <c r="B1449" i="7"/>
  <c r="AT1448" i="7"/>
  <c r="AR1448" i="7"/>
  <c r="AO1448" i="7"/>
  <c r="BA1448" i="7"/>
  <c r="AZ1448" i="7"/>
  <c r="AE1448" i="7"/>
  <c r="AD1448" i="7"/>
  <c r="L1447" i="7"/>
  <c r="K1448" i="7" s="1"/>
  <c r="K1447" i="7"/>
  <c r="H1447" i="7"/>
  <c r="E1447" i="7"/>
  <c r="G1447" i="7"/>
  <c r="D1447" i="7"/>
  <c r="B1447" i="7"/>
  <c r="AW1446" i="7"/>
  <c r="BA1446" i="7"/>
  <c r="L1445" i="7" s="1"/>
  <c r="AZ1446" i="7"/>
  <c r="L1444" i="7" s="1"/>
  <c r="AE1446" i="7"/>
  <c r="AD1446" i="7"/>
  <c r="G1445" i="7"/>
  <c r="E1445" i="7"/>
  <c r="G1444" i="7"/>
  <c r="E1444" i="7"/>
  <c r="G1441" i="7"/>
  <c r="E1441" i="7"/>
  <c r="D1441" i="7"/>
  <c r="C1441" i="7"/>
  <c r="B1441" i="7"/>
  <c r="G1440" i="7"/>
  <c r="E1440" i="7"/>
  <c r="D1440" i="7"/>
  <c r="C1440" i="7"/>
  <c r="B1440" i="7"/>
  <c r="G1439" i="7"/>
  <c r="E1439" i="7"/>
  <c r="D1439" i="7"/>
  <c r="C1439" i="7"/>
  <c r="B1439" i="7"/>
  <c r="G1438" i="7"/>
  <c r="E1438" i="7"/>
  <c r="D1438" i="7"/>
  <c r="C1438" i="7"/>
  <c r="B1438" i="7"/>
  <c r="G1435" i="7"/>
  <c r="L1437" i="7"/>
  <c r="L1435" i="7" s="1"/>
  <c r="AT1446" i="7" s="1"/>
  <c r="J1437" i="7"/>
  <c r="G1437" i="7"/>
  <c r="E1437" i="7"/>
  <c r="L1436" i="7"/>
  <c r="J1436" i="7"/>
  <c r="G1436" i="7"/>
  <c r="L1433" i="7"/>
  <c r="L1432" i="7" s="1"/>
  <c r="J1433" i="7"/>
  <c r="G1433" i="7"/>
  <c r="G1432" i="7"/>
  <c r="E1431" i="7"/>
  <c r="G1431" i="7"/>
  <c r="D1431" i="7"/>
  <c r="C1431" i="7"/>
  <c r="AT1430" i="7"/>
  <c r="AR1430" i="7"/>
  <c r="AO1430" i="7"/>
  <c r="BA1430" i="7"/>
  <c r="AZ1430" i="7"/>
  <c r="AE1430" i="7"/>
  <c r="AD1430" i="7"/>
  <c r="L1429" i="7"/>
  <c r="K1429" i="7"/>
  <c r="H1429" i="7"/>
  <c r="E1429" i="7"/>
  <c r="G1429" i="7"/>
  <c r="D1429" i="7"/>
  <c r="B1429" i="7"/>
  <c r="AW1428" i="7"/>
  <c r="BA1428" i="7"/>
  <c r="L1427" i="7" s="1"/>
  <c r="AZ1428" i="7"/>
  <c r="L1426" i="7" s="1"/>
  <c r="AE1428" i="7"/>
  <c r="AD1428" i="7"/>
  <c r="G1427" i="7"/>
  <c r="E1427" i="7"/>
  <c r="G1426" i="7"/>
  <c r="E1426" i="7"/>
  <c r="G1423" i="7"/>
  <c r="E1423" i="7"/>
  <c r="D1423" i="7"/>
  <c r="C1423" i="7"/>
  <c r="B1423" i="7"/>
  <c r="G1422" i="7"/>
  <c r="E1422" i="7"/>
  <c r="D1422" i="7"/>
  <c r="C1422" i="7"/>
  <c r="B1422" i="7"/>
  <c r="G1421" i="7"/>
  <c r="E1421" i="7"/>
  <c r="D1421" i="7"/>
  <c r="C1421" i="7"/>
  <c r="B1421" i="7"/>
  <c r="G1420" i="7"/>
  <c r="E1420" i="7"/>
  <c r="D1420" i="7"/>
  <c r="C1420" i="7"/>
  <c r="B1420" i="7"/>
  <c r="G1417" i="7"/>
  <c r="L1419" i="7"/>
  <c r="L1417" i="7" s="1"/>
  <c r="AT1428" i="7" s="1"/>
  <c r="J1419" i="7"/>
  <c r="G1419" i="7"/>
  <c r="F1419" i="7"/>
  <c r="E1419" i="7"/>
  <c r="L1418" i="7"/>
  <c r="J1418" i="7"/>
  <c r="G1418" i="7"/>
  <c r="F1418" i="7"/>
  <c r="L1415" i="7"/>
  <c r="L1414" i="7" s="1"/>
  <c r="AR1428" i="7" s="1"/>
  <c r="L1425" i="7" s="1"/>
  <c r="J1415" i="7"/>
  <c r="G1415" i="7"/>
  <c r="F1415" i="7"/>
  <c r="G1414" i="7"/>
  <c r="E1413" i="7"/>
  <c r="G1413" i="7"/>
  <c r="D1413" i="7"/>
  <c r="AT1412" i="7"/>
  <c r="AR1412" i="7"/>
  <c r="AO1412" i="7"/>
  <c r="BA1412" i="7"/>
  <c r="AZ1412" i="7"/>
  <c r="AE1412" i="7"/>
  <c r="AD1412" i="7"/>
  <c r="L1411" i="7"/>
  <c r="K1411" i="7"/>
  <c r="H1411" i="7"/>
  <c r="E1411" i="7"/>
  <c r="G1411" i="7"/>
  <c r="D1411" i="7"/>
  <c r="B1411" i="7"/>
  <c r="AW1410" i="7"/>
  <c r="BA1410" i="7"/>
  <c r="L1409" i="7" s="1"/>
  <c r="AZ1410" i="7"/>
  <c r="L1408" i="7" s="1"/>
  <c r="AE1410" i="7"/>
  <c r="AD1410" i="7"/>
  <c r="G1409" i="7"/>
  <c r="E1409" i="7"/>
  <c r="G1408" i="7"/>
  <c r="E1408" i="7"/>
  <c r="G1405" i="7"/>
  <c r="E1405" i="7"/>
  <c r="D1405" i="7"/>
  <c r="C1405" i="7"/>
  <c r="B1405" i="7"/>
  <c r="G1404" i="7"/>
  <c r="E1404" i="7"/>
  <c r="D1404" i="7"/>
  <c r="C1404" i="7"/>
  <c r="B1404" i="7"/>
  <c r="G1403" i="7"/>
  <c r="E1403" i="7"/>
  <c r="D1403" i="7"/>
  <c r="C1403" i="7"/>
  <c r="B1403" i="7"/>
  <c r="G1402" i="7"/>
  <c r="E1402" i="7"/>
  <c r="D1402" i="7"/>
  <c r="C1402" i="7"/>
  <c r="B1402" i="7"/>
  <c r="G1399" i="7"/>
  <c r="L1401" i="7"/>
  <c r="L1399" i="7" s="1"/>
  <c r="J1401" i="7"/>
  <c r="G1401" i="7"/>
  <c r="E1401" i="7"/>
  <c r="L1400" i="7"/>
  <c r="J1400" i="7"/>
  <c r="G1400" i="7"/>
  <c r="L1397" i="7"/>
  <c r="L1396" i="7" s="1"/>
  <c r="J1397" i="7"/>
  <c r="G1397" i="7"/>
  <c r="G1396" i="7"/>
  <c r="E1395" i="7"/>
  <c r="G1395" i="7"/>
  <c r="D1395" i="7"/>
  <c r="C1395" i="7"/>
  <c r="AT1394" i="7"/>
  <c r="AR1394" i="7"/>
  <c r="AO1394" i="7"/>
  <c r="BA1394" i="7"/>
  <c r="AZ1394" i="7"/>
  <c r="AE1394" i="7"/>
  <c r="AD1394" i="7"/>
  <c r="L1393" i="7"/>
  <c r="K1394" i="7" s="1"/>
  <c r="K1393" i="7"/>
  <c r="H1393" i="7"/>
  <c r="E1393" i="7"/>
  <c r="G1393" i="7"/>
  <c r="D1393" i="7"/>
  <c r="B1393" i="7"/>
  <c r="AW1392" i="7"/>
  <c r="AT1392" i="7"/>
  <c r="AR1392" i="7"/>
  <c r="AO1392" i="7"/>
  <c r="AN1392" i="7"/>
  <c r="BA1392" i="7"/>
  <c r="AZ1392" i="7"/>
  <c r="AE1392" i="7"/>
  <c r="AD1392" i="7"/>
  <c r="L1391" i="7"/>
  <c r="K1392" i="7" s="1"/>
  <c r="I1391" i="7"/>
  <c r="H1391" i="7"/>
  <c r="E1391" i="7"/>
  <c r="G1391" i="7"/>
  <c r="D1391" i="7"/>
  <c r="C1391" i="7"/>
  <c r="B1391" i="7"/>
  <c r="AT1390" i="7"/>
  <c r="AR1390" i="7"/>
  <c r="AO1390" i="7"/>
  <c r="BA1390" i="7"/>
  <c r="AZ1390" i="7"/>
  <c r="AE1390" i="7"/>
  <c r="AD1390" i="7"/>
  <c r="L1389" i="7"/>
  <c r="K1389" i="7"/>
  <c r="H1389" i="7"/>
  <c r="E1389" i="7"/>
  <c r="G1389" i="7"/>
  <c r="D1389" i="7"/>
  <c r="B1389" i="7"/>
  <c r="AT1388" i="7"/>
  <c r="AR1388" i="7"/>
  <c r="AO1388" i="7"/>
  <c r="BA1388" i="7"/>
  <c r="AZ1388" i="7"/>
  <c r="AE1388" i="7"/>
  <c r="AD1388" i="7"/>
  <c r="L1387" i="7"/>
  <c r="K1387" i="7"/>
  <c r="H1387" i="7"/>
  <c r="E1387" i="7"/>
  <c r="G1387" i="7"/>
  <c r="D1387" i="7"/>
  <c r="B1387" i="7"/>
  <c r="AT1386" i="7"/>
  <c r="AR1386" i="7"/>
  <c r="AO1386" i="7"/>
  <c r="BA1386" i="7"/>
  <c r="AZ1386" i="7"/>
  <c r="AE1386" i="7"/>
  <c r="AD1386" i="7"/>
  <c r="L1385" i="7"/>
  <c r="K1385" i="7"/>
  <c r="H1385" i="7"/>
  <c r="E1385" i="7"/>
  <c r="G1385" i="7"/>
  <c r="D1385" i="7"/>
  <c r="B1385" i="7"/>
  <c r="AT1384" i="7"/>
  <c r="AR1384" i="7"/>
  <c r="AO1384" i="7"/>
  <c r="BA1384" i="7"/>
  <c r="AZ1384" i="7"/>
  <c r="AE1384" i="7"/>
  <c r="AD1384" i="7"/>
  <c r="L1383" i="7"/>
  <c r="K1383" i="7"/>
  <c r="H1383" i="7"/>
  <c r="E1383" i="7"/>
  <c r="G1383" i="7"/>
  <c r="D1383" i="7"/>
  <c r="B1383" i="7"/>
  <c r="AT1382" i="7"/>
  <c r="AR1382" i="7"/>
  <c r="AO1382" i="7"/>
  <c r="BA1382" i="7"/>
  <c r="AZ1382" i="7"/>
  <c r="AE1382" i="7"/>
  <c r="AD1382" i="7"/>
  <c r="L1381" i="7"/>
  <c r="K1381" i="7"/>
  <c r="H1381" i="7"/>
  <c r="E1381" i="7"/>
  <c r="G1381" i="7"/>
  <c r="D1381" i="7"/>
  <c r="B1381" i="7"/>
  <c r="AT1380" i="7"/>
  <c r="AR1380" i="7"/>
  <c r="AO1380" i="7"/>
  <c r="BA1380" i="7"/>
  <c r="AZ1380" i="7"/>
  <c r="AE1380" i="7"/>
  <c r="AD1380" i="7"/>
  <c r="L1379" i="7"/>
  <c r="K1379" i="7"/>
  <c r="H1379" i="7"/>
  <c r="E1379" i="7"/>
  <c r="G1379" i="7"/>
  <c r="D1379" i="7"/>
  <c r="B1379" i="7"/>
  <c r="AT1378" i="7"/>
  <c r="AR1378" i="7"/>
  <c r="AO1378" i="7"/>
  <c r="BA1378" i="7"/>
  <c r="AZ1378" i="7"/>
  <c r="AE1378" i="7"/>
  <c r="AD1378" i="7"/>
  <c r="L1377" i="7"/>
  <c r="K1377" i="7"/>
  <c r="H1377" i="7"/>
  <c r="E1377" i="7"/>
  <c r="G1377" i="7"/>
  <c r="D1377" i="7"/>
  <c r="B1377" i="7"/>
  <c r="AT1376" i="7"/>
  <c r="AR1376" i="7"/>
  <c r="AO1376" i="7"/>
  <c r="BA1376" i="7"/>
  <c r="AZ1376" i="7"/>
  <c r="AE1376" i="7"/>
  <c r="AD1376" i="7"/>
  <c r="L1375" i="7"/>
  <c r="H1375" i="7"/>
  <c r="E1375" i="7"/>
  <c r="G1375" i="7"/>
  <c r="D1375" i="7"/>
  <c r="C1375" i="7"/>
  <c r="B1375" i="7"/>
  <c r="AT1374" i="7"/>
  <c r="AR1374" i="7"/>
  <c r="AO1374" i="7"/>
  <c r="BA1374" i="7"/>
  <c r="AZ1374" i="7"/>
  <c r="AE1374" i="7"/>
  <c r="AD1374" i="7"/>
  <c r="L1373" i="7"/>
  <c r="K1373" i="7"/>
  <c r="H1373" i="7"/>
  <c r="E1373" i="7"/>
  <c r="G1373" i="7"/>
  <c r="D1373" i="7"/>
  <c r="B1373" i="7"/>
  <c r="AT1372" i="7"/>
  <c r="AR1372" i="7"/>
  <c r="AO1372" i="7"/>
  <c r="BA1372" i="7"/>
  <c r="AZ1372" i="7"/>
  <c r="AE1372" i="7"/>
  <c r="AD1372" i="7"/>
  <c r="L1371" i="7"/>
  <c r="I1371" i="7"/>
  <c r="H1371" i="7"/>
  <c r="E1371" i="7"/>
  <c r="G1371" i="7"/>
  <c r="D1371" i="7"/>
  <c r="C1371" i="7"/>
  <c r="B1371" i="7"/>
  <c r="AT1370" i="7"/>
  <c r="AR1370" i="7"/>
  <c r="AO1370" i="7"/>
  <c r="BA1370" i="7"/>
  <c r="AZ1370" i="7"/>
  <c r="AE1370" i="7"/>
  <c r="AD1370" i="7"/>
  <c r="L1369" i="7"/>
  <c r="K1370" i="7" s="1"/>
  <c r="K1369" i="7"/>
  <c r="H1369" i="7"/>
  <c r="E1369" i="7"/>
  <c r="G1369" i="7"/>
  <c r="D1369" i="7"/>
  <c r="B1369" i="7"/>
  <c r="AT1368" i="7"/>
  <c r="AR1368" i="7"/>
  <c r="AO1368" i="7"/>
  <c r="BA1368" i="7"/>
  <c r="AZ1368" i="7"/>
  <c r="AE1368" i="7"/>
  <c r="AD1368" i="7"/>
  <c r="L1367" i="7"/>
  <c r="K1368" i="7" s="1"/>
  <c r="K1367" i="7"/>
  <c r="H1367" i="7"/>
  <c r="E1367" i="7"/>
  <c r="G1367" i="7"/>
  <c r="D1367" i="7"/>
  <c r="B1367" i="7"/>
  <c r="AT1366" i="7"/>
  <c r="AR1366" i="7"/>
  <c r="AO1366" i="7"/>
  <c r="BA1366" i="7"/>
  <c r="AZ1366" i="7"/>
  <c r="AE1366" i="7"/>
  <c r="AD1366" i="7"/>
  <c r="C1365" i="7"/>
  <c r="B1365" i="7"/>
  <c r="L1364" i="7"/>
  <c r="AW1366" i="7" s="1"/>
  <c r="K1364" i="7"/>
  <c r="H1364" i="7"/>
  <c r="E1364" i="7"/>
  <c r="G1364" i="7"/>
  <c r="D1364" i="7"/>
  <c r="B1364" i="7"/>
  <c r="AT1363" i="7"/>
  <c r="AR1363" i="7"/>
  <c r="AO1363" i="7"/>
  <c r="BA1363" i="7"/>
  <c r="AZ1363" i="7"/>
  <c r="AE1363" i="7"/>
  <c r="AD1363" i="7"/>
  <c r="L1362" i="7"/>
  <c r="AW1363" i="7" s="1"/>
  <c r="K1362" i="7"/>
  <c r="H1362" i="7"/>
  <c r="E1362" i="7"/>
  <c r="G1362" i="7"/>
  <c r="D1362" i="7"/>
  <c r="B1362" i="7"/>
  <c r="AW1361" i="7"/>
  <c r="BA1361" i="7"/>
  <c r="L1360" i="7" s="1"/>
  <c r="AZ1361" i="7"/>
  <c r="L1359" i="7" s="1"/>
  <c r="AE1361" i="7"/>
  <c r="AD1361" i="7"/>
  <c r="G1360" i="7"/>
  <c r="E1360" i="7"/>
  <c r="G1359" i="7"/>
  <c r="E1359" i="7"/>
  <c r="G1356" i="7"/>
  <c r="E1356" i="7"/>
  <c r="D1356" i="7"/>
  <c r="C1356" i="7"/>
  <c r="B1356" i="7"/>
  <c r="G1353" i="7"/>
  <c r="L1355" i="7"/>
  <c r="L1353" i="7" s="1"/>
  <c r="J1355" i="7"/>
  <c r="G1355" i="7"/>
  <c r="F1355" i="7"/>
  <c r="E1355" i="7"/>
  <c r="L1354" i="7"/>
  <c r="J1354" i="7"/>
  <c r="G1354" i="7"/>
  <c r="F1354" i="7"/>
  <c r="L1351" i="7"/>
  <c r="L1350" i="7" s="1"/>
  <c r="J1351" i="7"/>
  <c r="G1351" i="7"/>
  <c r="F1351" i="7"/>
  <c r="G1350" i="7"/>
  <c r="E1349" i="7"/>
  <c r="G1349" i="7"/>
  <c r="D1349" i="7"/>
  <c r="AT1348" i="7"/>
  <c r="AR1348" i="7"/>
  <c r="AO1348" i="7"/>
  <c r="BA1348" i="7"/>
  <c r="AZ1348" i="7"/>
  <c r="AE1348" i="7"/>
  <c r="AD1348" i="7"/>
  <c r="L1347" i="7"/>
  <c r="K1348" i="7" s="1"/>
  <c r="K1347" i="7"/>
  <c r="H1347" i="7"/>
  <c r="E1347" i="7"/>
  <c r="G1347" i="7"/>
  <c r="D1347" i="7"/>
  <c r="B1347" i="7"/>
  <c r="AT1346" i="7"/>
  <c r="AR1346" i="7"/>
  <c r="AO1346" i="7"/>
  <c r="BA1346" i="7"/>
  <c r="AZ1346" i="7"/>
  <c r="AE1346" i="7"/>
  <c r="AD1346" i="7"/>
  <c r="L1345" i="7"/>
  <c r="K1346" i="7" s="1"/>
  <c r="I1345" i="7"/>
  <c r="H1345" i="7"/>
  <c r="E1345" i="7"/>
  <c r="G1345" i="7"/>
  <c r="D1345" i="7"/>
  <c r="C1345" i="7"/>
  <c r="B1345" i="7"/>
  <c r="BA1344" i="7"/>
  <c r="L1343" i="7" s="1"/>
  <c r="AZ1344" i="7"/>
  <c r="L1342" i="7" s="1"/>
  <c r="AE1344" i="7"/>
  <c r="AD1344" i="7"/>
  <c r="G1343" i="7"/>
  <c r="E1343" i="7"/>
  <c r="G1342" i="7"/>
  <c r="E1342" i="7"/>
  <c r="G1339" i="7"/>
  <c r="E1339" i="7"/>
  <c r="D1339" i="7"/>
  <c r="C1339" i="7"/>
  <c r="B1339" i="7"/>
  <c r="L1338" i="7"/>
  <c r="I1338" i="7"/>
  <c r="H1338" i="7"/>
  <c r="G1338" i="7"/>
  <c r="L1337" i="7"/>
  <c r="I1337" i="7"/>
  <c r="H1337" i="7"/>
  <c r="J1337" i="7" s="1"/>
  <c r="G1337" i="7"/>
  <c r="L1336" i="7"/>
  <c r="I1336" i="7"/>
  <c r="H1336" i="7"/>
  <c r="G1336" i="7"/>
  <c r="L1335" i="7"/>
  <c r="I1335" i="7"/>
  <c r="H1335" i="7"/>
  <c r="G1335" i="7"/>
  <c r="L1334" i="7"/>
  <c r="I1334" i="7"/>
  <c r="H1334" i="7"/>
  <c r="G1334" i="7"/>
  <c r="L1333" i="7"/>
  <c r="I1333" i="7"/>
  <c r="H1333" i="7"/>
  <c r="G1333" i="7"/>
  <c r="G1325" i="7"/>
  <c r="L1331" i="7"/>
  <c r="J1331" i="7"/>
  <c r="G1331" i="7"/>
  <c r="F1331" i="7"/>
  <c r="E1331" i="7"/>
  <c r="L1330" i="7"/>
  <c r="J1330" i="7"/>
  <c r="G1330" i="7"/>
  <c r="F1330" i="7"/>
  <c r="L1329" i="7"/>
  <c r="J1329" i="7"/>
  <c r="G1329" i="7"/>
  <c r="F1329" i="7"/>
  <c r="E1329" i="7"/>
  <c r="L1328" i="7"/>
  <c r="J1328" i="7"/>
  <c r="G1328" i="7"/>
  <c r="F1328" i="7"/>
  <c r="L1327" i="7"/>
  <c r="J1327" i="7"/>
  <c r="G1327" i="7"/>
  <c r="F1327" i="7"/>
  <c r="E1327" i="7"/>
  <c r="L1326" i="7"/>
  <c r="I1326" i="7"/>
  <c r="H1326" i="7"/>
  <c r="G1326" i="7"/>
  <c r="F1326" i="7"/>
  <c r="L1323" i="7"/>
  <c r="L1322" i="7" s="1"/>
  <c r="J1323" i="7"/>
  <c r="G1323" i="7"/>
  <c r="F1323" i="7"/>
  <c r="G1322" i="7"/>
  <c r="E1321" i="7"/>
  <c r="G1321" i="7"/>
  <c r="D1321" i="7"/>
  <c r="AT1320" i="7"/>
  <c r="AR1320" i="7"/>
  <c r="AO1320" i="7"/>
  <c r="BA1320" i="7"/>
  <c r="AZ1320" i="7"/>
  <c r="AE1320" i="7"/>
  <c r="AD1320" i="7"/>
  <c r="L1319" i="7"/>
  <c r="AN1320" i="7" s="1"/>
  <c r="K1319" i="7"/>
  <c r="H1319" i="7"/>
  <c r="E1319" i="7"/>
  <c r="G1319" i="7"/>
  <c r="D1319" i="7"/>
  <c r="B1319" i="7"/>
  <c r="AW1318" i="7"/>
  <c r="BA1318" i="7"/>
  <c r="L1317" i="7" s="1"/>
  <c r="AZ1318" i="7"/>
  <c r="L1316" i="7" s="1"/>
  <c r="AE1318" i="7"/>
  <c r="AD1318" i="7"/>
  <c r="G1317" i="7"/>
  <c r="E1317" i="7"/>
  <c r="G1316" i="7"/>
  <c r="E1316" i="7"/>
  <c r="G1313" i="7"/>
  <c r="E1313" i="7"/>
  <c r="D1313" i="7"/>
  <c r="C1313" i="7"/>
  <c r="B1313" i="7"/>
  <c r="G1310" i="7"/>
  <c r="L1312" i="7"/>
  <c r="L1310" i="7" s="1"/>
  <c r="L1309" i="7" s="1"/>
  <c r="AO1318" i="7" s="1"/>
  <c r="J1312" i="7"/>
  <c r="G1312" i="7"/>
  <c r="F1312" i="7"/>
  <c r="E1312" i="7"/>
  <c r="L1311" i="7"/>
  <c r="J1311" i="7"/>
  <c r="G1311" i="7"/>
  <c r="F1311" i="7"/>
  <c r="L1308" i="7"/>
  <c r="L1307" i="7" s="1"/>
  <c r="AR1318" i="7" s="1"/>
  <c r="J1308" i="7"/>
  <c r="G1308" i="7"/>
  <c r="F1308" i="7"/>
  <c r="G1307" i="7"/>
  <c r="E1306" i="7"/>
  <c r="G1306" i="7"/>
  <c r="D1306" i="7"/>
  <c r="AT1305" i="7"/>
  <c r="AR1305" i="7"/>
  <c r="AO1305" i="7"/>
  <c r="BA1305" i="7"/>
  <c r="AZ1305" i="7"/>
  <c r="AE1305" i="7"/>
  <c r="AD1305" i="7"/>
  <c r="L1304" i="7"/>
  <c r="AN1305" i="7" s="1"/>
  <c r="K1304" i="7"/>
  <c r="H1304" i="7"/>
  <c r="E1304" i="7"/>
  <c r="G1304" i="7"/>
  <c r="D1304" i="7"/>
  <c r="B1304" i="7"/>
  <c r="AT1303" i="7"/>
  <c r="AR1303" i="7"/>
  <c r="AO1303" i="7"/>
  <c r="BA1303" i="7"/>
  <c r="AZ1303" i="7"/>
  <c r="AE1303" i="7"/>
  <c r="AD1303" i="7"/>
  <c r="L1302" i="7"/>
  <c r="AN1303" i="7" s="1"/>
  <c r="K1302" i="7"/>
  <c r="H1302" i="7"/>
  <c r="E1302" i="7"/>
  <c r="G1302" i="7"/>
  <c r="D1302" i="7"/>
  <c r="B1302" i="7"/>
  <c r="AT1301" i="7"/>
  <c r="AR1301" i="7"/>
  <c r="AO1301" i="7"/>
  <c r="BA1301" i="7"/>
  <c r="AZ1301" i="7"/>
  <c r="AE1301" i="7"/>
  <c r="AD1301" i="7"/>
  <c r="L1300" i="7"/>
  <c r="K1300" i="7"/>
  <c r="H1300" i="7"/>
  <c r="E1300" i="7"/>
  <c r="G1300" i="7"/>
  <c r="D1300" i="7"/>
  <c r="B1300" i="7"/>
  <c r="AT1299" i="7"/>
  <c r="AR1299" i="7"/>
  <c r="AO1299" i="7"/>
  <c r="BA1299" i="7"/>
  <c r="AZ1299" i="7"/>
  <c r="AE1299" i="7"/>
  <c r="AD1299" i="7"/>
  <c r="L1298" i="7"/>
  <c r="K1298" i="7"/>
  <c r="H1298" i="7"/>
  <c r="E1298" i="7"/>
  <c r="G1298" i="7"/>
  <c r="D1298" i="7"/>
  <c r="B1298" i="7"/>
  <c r="AT1297" i="7"/>
  <c r="AR1297" i="7"/>
  <c r="AO1297" i="7"/>
  <c r="BA1297" i="7"/>
  <c r="AZ1297" i="7"/>
  <c r="AE1297" i="7"/>
  <c r="AD1297" i="7"/>
  <c r="L1296" i="7"/>
  <c r="K1296" i="7"/>
  <c r="H1296" i="7"/>
  <c r="E1296" i="7"/>
  <c r="G1296" i="7"/>
  <c r="D1296" i="7"/>
  <c r="B1296" i="7"/>
  <c r="BA1295" i="7"/>
  <c r="L1294" i="7" s="1"/>
  <c r="AZ1295" i="7"/>
  <c r="L1293" i="7" s="1"/>
  <c r="AE1295" i="7"/>
  <c r="AD1295" i="7"/>
  <c r="G1294" i="7"/>
  <c r="E1294" i="7"/>
  <c r="G1293" i="7"/>
  <c r="E1293" i="7"/>
  <c r="G1290" i="7"/>
  <c r="E1290" i="7"/>
  <c r="D1290" i="7"/>
  <c r="C1290" i="7"/>
  <c r="B1290" i="7"/>
  <c r="G1289" i="7"/>
  <c r="E1289" i="7"/>
  <c r="D1289" i="7"/>
  <c r="C1289" i="7"/>
  <c r="B1289" i="7"/>
  <c r="G1288" i="7"/>
  <c r="E1288" i="7"/>
  <c r="D1288" i="7"/>
  <c r="C1288" i="7"/>
  <c r="B1288" i="7"/>
  <c r="L1287" i="7"/>
  <c r="AW1295" i="7" s="1"/>
  <c r="G1277" i="7"/>
  <c r="L1286" i="7"/>
  <c r="J1286" i="7"/>
  <c r="G1286" i="7"/>
  <c r="E1286" i="7"/>
  <c r="L1285" i="7"/>
  <c r="J1285" i="7"/>
  <c r="G1285" i="7"/>
  <c r="L1284" i="7"/>
  <c r="J1284" i="7"/>
  <c r="G1284" i="7"/>
  <c r="E1284" i="7"/>
  <c r="L1283" i="7"/>
  <c r="J1283" i="7"/>
  <c r="G1283" i="7"/>
  <c r="L1282" i="7"/>
  <c r="J1282" i="7"/>
  <c r="G1282" i="7"/>
  <c r="E1282" i="7"/>
  <c r="L1281" i="7"/>
  <c r="I1281" i="7"/>
  <c r="H1281" i="7"/>
  <c r="J1281" i="7" s="1"/>
  <c r="G1281" i="7"/>
  <c r="L1280" i="7"/>
  <c r="J1280" i="7"/>
  <c r="G1280" i="7"/>
  <c r="L1279" i="7"/>
  <c r="J1279" i="7"/>
  <c r="G1279" i="7"/>
  <c r="E1279" i="7"/>
  <c r="L1278" i="7"/>
  <c r="J1278" i="7"/>
  <c r="G1278" i="7"/>
  <c r="L1275" i="7"/>
  <c r="J1275" i="7"/>
  <c r="G1275" i="7"/>
  <c r="L1274" i="7"/>
  <c r="J1274" i="7"/>
  <c r="G1274" i="7"/>
  <c r="L1273" i="7"/>
  <c r="J1273" i="7"/>
  <c r="G1273" i="7"/>
  <c r="L1272" i="7"/>
  <c r="J1272" i="7"/>
  <c r="G1272" i="7"/>
  <c r="G1271" i="7"/>
  <c r="E1270" i="7"/>
  <c r="G1270" i="7"/>
  <c r="D1270" i="7"/>
  <c r="C1270" i="7"/>
  <c r="AT1269" i="7"/>
  <c r="AR1269" i="7"/>
  <c r="AO1269" i="7"/>
  <c r="BA1269" i="7"/>
  <c r="AZ1269" i="7"/>
  <c r="AE1269" i="7"/>
  <c r="AD1269" i="7"/>
  <c r="L1268" i="7"/>
  <c r="K1269" i="7" s="1"/>
  <c r="K1268" i="7"/>
  <c r="H1268" i="7"/>
  <c r="E1268" i="7"/>
  <c r="G1268" i="7"/>
  <c r="D1268" i="7"/>
  <c r="B1268" i="7"/>
  <c r="L1266" i="7"/>
  <c r="AW1267" i="7"/>
  <c r="BA1267" i="7"/>
  <c r="AZ1267" i="7"/>
  <c r="L1265" i="7" s="1"/>
  <c r="AE1267" i="7"/>
  <c r="AD1267" i="7"/>
  <c r="G1266" i="7"/>
  <c r="E1266" i="7"/>
  <c r="G1265" i="7"/>
  <c r="E1265" i="7"/>
  <c r="G1262" i="7"/>
  <c r="E1262" i="7"/>
  <c r="D1262" i="7"/>
  <c r="C1262" i="7"/>
  <c r="B1262" i="7"/>
  <c r="G1259" i="7"/>
  <c r="L1261" i="7"/>
  <c r="L1259" i="7" s="1"/>
  <c r="J1261" i="7"/>
  <c r="G1261" i="7"/>
  <c r="F1261" i="7"/>
  <c r="E1261" i="7"/>
  <c r="L1260" i="7"/>
  <c r="J1260" i="7"/>
  <c r="G1260" i="7"/>
  <c r="F1260" i="7"/>
  <c r="L1257" i="7"/>
  <c r="L1256" i="7" s="1"/>
  <c r="AR1267" i="7" s="1"/>
  <c r="J1257" i="7"/>
  <c r="G1257" i="7"/>
  <c r="F1257" i="7"/>
  <c r="G1256" i="7"/>
  <c r="E1255" i="7"/>
  <c r="G1255" i="7"/>
  <c r="D1255" i="7"/>
  <c r="AT1254" i="7"/>
  <c r="AR1254" i="7"/>
  <c r="AO1254" i="7"/>
  <c r="BA1254" i="7"/>
  <c r="AZ1254" i="7"/>
  <c r="AE1254" i="7"/>
  <c r="AD1254" i="7"/>
  <c r="L1253" i="7"/>
  <c r="K1253" i="7"/>
  <c r="H1253" i="7"/>
  <c r="E1253" i="7"/>
  <c r="G1253" i="7"/>
  <c r="D1253" i="7"/>
  <c r="B1253" i="7"/>
  <c r="AT1252" i="7"/>
  <c r="AR1252" i="7"/>
  <c r="AO1252" i="7"/>
  <c r="BA1252" i="7"/>
  <c r="AZ1252" i="7"/>
  <c r="AE1252" i="7"/>
  <c r="AD1252" i="7"/>
  <c r="L1251" i="7"/>
  <c r="K1252" i="7" s="1"/>
  <c r="I1252" i="7" s="1"/>
  <c r="K1251" i="7"/>
  <c r="H1251" i="7"/>
  <c r="E1251" i="7"/>
  <c r="G1251" i="7"/>
  <c r="D1251" i="7"/>
  <c r="B1251" i="7"/>
  <c r="AT1250" i="7"/>
  <c r="AR1250" i="7"/>
  <c r="AO1250" i="7"/>
  <c r="BA1250" i="7"/>
  <c r="AZ1250" i="7"/>
  <c r="AE1250" i="7"/>
  <c r="AD1250" i="7"/>
  <c r="L1249" i="7"/>
  <c r="K1249" i="7"/>
  <c r="H1249" i="7"/>
  <c r="E1249" i="7"/>
  <c r="G1249" i="7"/>
  <c r="D1249" i="7"/>
  <c r="B1249" i="7"/>
  <c r="AT1248" i="7"/>
  <c r="AR1248" i="7"/>
  <c r="AO1248" i="7"/>
  <c r="BA1248" i="7"/>
  <c r="AZ1248" i="7"/>
  <c r="AE1248" i="7"/>
  <c r="AD1248" i="7"/>
  <c r="L1247" i="7"/>
  <c r="K1248" i="7" s="1"/>
  <c r="K1247" i="7"/>
  <c r="H1247" i="7"/>
  <c r="E1247" i="7"/>
  <c r="G1247" i="7"/>
  <c r="D1247" i="7"/>
  <c r="B1247" i="7"/>
  <c r="AT1246" i="7"/>
  <c r="AR1246" i="7"/>
  <c r="AO1246" i="7"/>
  <c r="BA1246" i="7"/>
  <c r="AZ1246" i="7"/>
  <c r="AE1246" i="7"/>
  <c r="AD1246" i="7"/>
  <c r="L1245" i="7"/>
  <c r="K1246" i="7" s="1"/>
  <c r="K1245" i="7"/>
  <c r="H1245" i="7"/>
  <c r="E1245" i="7"/>
  <c r="G1245" i="7"/>
  <c r="D1245" i="7"/>
  <c r="B1245" i="7"/>
  <c r="AT1244" i="7"/>
  <c r="AR1244" i="7"/>
  <c r="AO1244" i="7"/>
  <c r="BA1244" i="7"/>
  <c r="AZ1244" i="7"/>
  <c r="AE1244" i="7"/>
  <c r="AD1244" i="7"/>
  <c r="L1243" i="7"/>
  <c r="K1244" i="7" s="1"/>
  <c r="K1243" i="7"/>
  <c r="H1243" i="7"/>
  <c r="E1243" i="7"/>
  <c r="G1243" i="7"/>
  <c r="D1243" i="7"/>
  <c r="B1243" i="7"/>
  <c r="BA1242" i="7"/>
  <c r="L1241" i="7" s="1"/>
  <c r="AZ1242" i="7"/>
  <c r="AE1242" i="7"/>
  <c r="AD1242" i="7"/>
  <c r="G1241" i="7"/>
  <c r="E1241" i="7"/>
  <c r="G1240" i="7"/>
  <c r="E1240" i="7"/>
  <c r="G1237" i="7"/>
  <c r="E1237" i="7"/>
  <c r="D1237" i="7"/>
  <c r="C1237" i="7"/>
  <c r="B1237" i="7"/>
  <c r="G1236" i="7"/>
  <c r="E1236" i="7"/>
  <c r="D1236" i="7"/>
  <c r="C1236" i="7"/>
  <c r="B1236" i="7"/>
  <c r="G1235" i="7"/>
  <c r="E1235" i="7"/>
  <c r="D1235" i="7"/>
  <c r="C1235" i="7"/>
  <c r="B1235" i="7"/>
  <c r="L1234" i="7"/>
  <c r="AW1242" i="7" s="1"/>
  <c r="G1224" i="7"/>
  <c r="L1233" i="7"/>
  <c r="J1233" i="7"/>
  <c r="G1233" i="7"/>
  <c r="E1233" i="7"/>
  <c r="L1232" i="7"/>
  <c r="J1232" i="7"/>
  <c r="G1232" i="7"/>
  <c r="L1231" i="7"/>
  <c r="J1231" i="7"/>
  <c r="G1231" i="7"/>
  <c r="E1231" i="7"/>
  <c r="L1230" i="7"/>
  <c r="J1230" i="7"/>
  <c r="G1230" i="7"/>
  <c r="L1229" i="7"/>
  <c r="J1229" i="7"/>
  <c r="G1229" i="7"/>
  <c r="E1229" i="7"/>
  <c r="L1228" i="7"/>
  <c r="I1228" i="7"/>
  <c r="H1228" i="7"/>
  <c r="G1228" i="7"/>
  <c r="L1227" i="7"/>
  <c r="J1227" i="7"/>
  <c r="G1227" i="7"/>
  <c r="L1226" i="7"/>
  <c r="J1226" i="7"/>
  <c r="G1226" i="7"/>
  <c r="E1226" i="7"/>
  <c r="L1225" i="7"/>
  <c r="J1225" i="7"/>
  <c r="G1225" i="7"/>
  <c r="L1222" i="7"/>
  <c r="J1222" i="7"/>
  <c r="G1222" i="7"/>
  <c r="L1221" i="7"/>
  <c r="J1221" i="7"/>
  <c r="G1221" i="7"/>
  <c r="L1220" i="7"/>
  <c r="J1220" i="7"/>
  <c r="G1220" i="7"/>
  <c r="L1219" i="7"/>
  <c r="J1219" i="7"/>
  <c r="G1219" i="7"/>
  <c r="G1218" i="7"/>
  <c r="E1217" i="7"/>
  <c r="G1217" i="7"/>
  <c r="D1217" i="7"/>
  <c r="C1217" i="7"/>
  <c r="G1213" i="7"/>
  <c r="G1212" i="7"/>
  <c r="L1211" i="7"/>
  <c r="L1210" i="7"/>
  <c r="L1207" i="7"/>
  <c r="L1205" i="7"/>
  <c r="L1204" i="7"/>
  <c r="L1197" i="7"/>
  <c r="L1193" i="7"/>
  <c r="AT1183" i="7"/>
  <c r="AR1183" i="7"/>
  <c r="AO1183" i="7"/>
  <c r="BA1183" i="7"/>
  <c r="AZ1183" i="7"/>
  <c r="AE1183" i="7"/>
  <c r="AD1183" i="7"/>
  <c r="L1182" i="7"/>
  <c r="AN1183" i="7" s="1"/>
  <c r="I1182" i="7"/>
  <c r="H1182" i="7"/>
  <c r="J1182" i="7" s="1"/>
  <c r="E1182" i="7"/>
  <c r="G1182" i="7"/>
  <c r="D1182" i="7"/>
  <c r="C1182" i="7"/>
  <c r="B1182" i="7"/>
  <c r="AT1181" i="7"/>
  <c r="AR1181" i="7"/>
  <c r="AO1181" i="7"/>
  <c r="BA1181" i="7"/>
  <c r="AZ1181" i="7"/>
  <c r="AE1181" i="7"/>
  <c r="AD1181" i="7"/>
  <c r="L1180" i="7"/>
  <c r="K1181" i="7" s="1"/>
  <c r="I1181" i="7" s="1"/>
  <c r="K1180" i="7"/>
  <c r="H1180" i="7"/>
  <c r="E1180" i="7"/>
  <c r="G1180" i="7"/>
  <c r="D1180" i="7"/>
  <c r="B1180" i="7"/>
  <c r="AW1179" i="7"/>
  <c r="AT1179" i="7"/>
  <c r="AR1179" i="7"/>
  <c r="AO1179" i="7"/>
  <c r="AN1179" i="7"/>
  <c r="BA1179" i="7"/>
  <c r="AZ1179" i="7"/>
  <c r="AE1179" i="7"/>
  <c r="AD1179" i="7"/>
  <c r="L1178" i="7"/>
  <c r="K1179" i="7" s="1"/>
  <c r="K1178" i="7"/>
  <c r="H1178" i="7"/>
  <c r="E1178" i="7"/>
  <c r="G1178" i="7"/>
  <c r="D1178" i="7"/>
  <c r="B1178" i="7"/>
  <c r="BA1177" i="7"/>
  <c r="L1176" i="7" s="1"/>
  <c r="AZ1177" i="7"/>
  <c r="L1175" i="7" s="1"/>
  <c r="AE1177" i="7"/>
  <c r="AD1177" i="7"/>
  <c r="G1176" i="7"/>
  <c r="E1176" i="7"/>
  <c r="G1175" i="7"/>
  <c r="E1175" i="7"/>
  <c r="L1172" i="7"/>
  <c r="L1171" i="7" s="1"/>
  <c r="AW1177" i="7" s="1"/>
  <c r="I1172" i="7"/>
  <c r="H1172" i="7"/>
  <c r="G1172" i="7"/>
  <c r="G1166" i="7"/>
  <c r="L1170" i="7"/>
  <c r="J1170" i="7"/>
  <c r="G1170" i="7"/>
  <c r="F1170" i="7"/>
  <c r="E1170" i="7"/>
  <c r="L1169" i="7"/>
  <c r="J1169" i="7"/>
  <c r="G1169" i="7"/>
  <c r="F1169" i="7"/>
  <c r="L1168" i="7"/>
  <c r="J1168" i="7"/>
  <c r="G1168" i="7"/>
  <c r="F1168" i="7"/>
  <c r="E1168" i="7"/>
  <c r="L1167" i="7"/>
  <c r="J1167" i="7"/>
  <c r="G1167" i="7"/>
  <c r="F1167" i="7"/>
  <c r="L1163" i="7"/>
  <c r="L1164" i="7"/>
  <c r="J1164" i="7"/>
  <c r="G1164" i="7"/>
  <c r="F1164" i="7"/>
  <c r="G1163" i="7"/>
  <c r="E1162" i="7"/>
  <c r="G1162" i="7"/>
  <c r="D1162" i="7"/>
  <c r="AW1161" i="7"/>
  <c r="AT1161" i="7"/>
  <c r="AR1161" i="7"/>
  <c r="AO1161" i="7"/>
  <c r="BA1161" i="7"/>
  <c r="AZ1161" i="7"/>
  <c r="AE1161" i="7"/>
  <c r="AD1161" i="7"/>
  <c r="L1160" i="7"/>
  <c r="AN1161" i="7" s="1"/>
  <c r="K1160" i="7"/>
  <c r="H1160" i="7"/>
  <c r="E1160" i="7"/>
  <c r="G1160" i="7"/>
  <c r="D1160" i="7"/>
  <c r="B1160" i="7"/>
  <c r="AT1159" i="7"/>
  <c r="AR1159" i="7"/>
  <c r="AO1159" i="7"/>
  <c r="BA1159" i="7"/>
  <c r="AZ1159" i="7"/>
  <c r="AE1159" i="7"/>
  <c r="AD1159" i="7"/>
  <c r="L1158" i="7"/>
  <c r="AW1159" i="7" s="1"/>
  <c r="H1158" i="7"/>
  <c r="E1158" i="7"/>
  <c r="G1158" i="7"/>
  <c r="D1158" i="7"/>
  <c r="C1158" i="7"/>
  <c r="B1158" i="7"/>
  <c r="AT1157" i="7"/>
  <c r="AR1157" i="7"/>
  <c r="AO1157" i="7"/>
  <c r="BA1157" i="7"/>
  <c r="AZ1157" i="7"/>
  <c r="AE1157" i="7"/>
  <c r="AD1157" i="7"/>
  <c r="L1156" i="7"/>
  <c r="K1157" i="7" s="1"/>
  <c r="K1156" i="7"/>
  <c r="H1156" i="7"/>
  <c r="E1156" i="7"/>
  <c r="G1156" i="7"/>
  <c r="D1156" i="7"/>
  <c r="B1156" i="7"/>
  <c r="AT1155" i="7"/>
  <c r="AR1155" i="7"/>
  <c r="AO1155" i="7"/>
  <c r="BA1155" i="7"/>
  <c r="AZ1155" i="7"/>
  <c r="AE1155" i="7"/>
  <c r="AD1155" i="7"/>
  <c r="L1154" i="7"/>
  <c r="AN1155" i="7" s="1"/>
  <c r="K1154" i="7"/>
  <c r="H1154" i="7"/>
  <c r="E1154" i="7"/>
  <c r="G1154" i="7"/>
  <c r="D1154" i="7"/>
  <c r="B1154" i="7"/>
  <c r="AT1153" i="7"/>
  <c r="AR1153" i="7"/>
  <c r="AO1153" i="7"/>
  <c r="BA1153" i="7"/>
  <c r="AZ1153" i="7"/>
  <c r="AE1153" i="7"/>
  <c r="AD1153" i="7"/>
  <c r="L1152" i="7"/>
  <c r="K1153" i="7" s="1"/>
  <c r="K1152" i="7"/>
  <c r="H1152" i="7"/>
  <c r="E1152" i="7"/>
  <c r="G1152" i="7"/>
  <c r="D1152" i="7"/>
  <c r="B1152" i="7"/>
  <c r="AW1151" i="7"/>
  <c r="AT1151" i="7"/>
  <c r="AR1151" i="7"/>
  <c r="AO1151" i="7"/>
  <c r="BA1151" i="7"/>
  <c r="AZ1151" i="7"/>
  <c r="AE1151" i="7"/>
  <c r="AD1151" i="7"/>
  <c r="L1150" i="7"/>
  <c r="AN1151" i="7" s="1"/>
  <c r="K1150" i="7"/>
  <c r="H1150" i="7"/>
  <c r="E1150" i="7"/>
  <c r="G1150" i="7"/>
  <c r="D1150" i="7"/>
  <c r="B1150" i="7"/>
  <c r="AW1149" i="7"/>
  <c r="AT1149" i="7"/>
  <c r="AR1149" i="7"/>
  <c r="AO1149" i="7"/>
  <c r="BA1149" i="7"/>
  <c r="AZ1149" i="7"/>
  <c r="AE1149" i="7"/>
  <c r="AD1149" i="7"/>
  <c r="L1148" i="7"/>
  <c r="K1149" i="7" s="1"/>
  <c r="K1148" i="7"/>
  <c r="H1148" i="7"/>
  <c r="E1148" i="7"/>
  <c r="G1148" i="7"/>
  <c r="D1148" i="7"/>
  <c r="B1148" i="7"/>
  <c r="AW1147" i="7"/>
  <c r="AT1147" i="7"/>
  <c r="AR1147" i="7"/>
  <c r="AO1147" i="7"/>
  <c r="BA1147" i="7"/>
  <c r="AZ1147" i="7"/>
  <c r="AE1147" i="7"/>
  <c r="AD1147" i="7"/>
  <c r="L1146" i="7"/>
  <c r="K1147" i="7" s="1"/>
  <c r="I1146" i="7"/>
  <c r="H1146" i="7"/>
  <c r="E1146" i="7"/>
  <c r="G1146" i="7"/>
  <c r="D1146" i="7"/>
  <c r="C1146" i="7"/>
  <c r="B1146" i="7"/>
  <c r="AT1145" i="7"/>
  <c r="AR1145" i="7"/>
  <c r="AO1145" i="7"/>
  <c r="BA1145" i="7"/>
  <c r="AZ1145" i="7"/>
  <c r="AE1145" i="7"/>
  <c r="AD1145" i="7"/>
  <c r="L1144" i="7"/>
  <c r="K1145" i="7" s="1"/>
  <c r="I1144" i="7"/>
  <c r="H1144" i="7"/>
  <c r="J1144" i="7" s="1"/>
  <c r="E1144" i="7"/>
  <c r="G1144" i="7"/>
  <c r="D1144" i="7"/>
  <c r="C1144" i="7"/>
  <c r="B1144" i="7"/>
  <c r="AW1143" i="7"/>
  <c r="BA1143" i="7"/>
  <c r="L1142" i="7" s="1"/>
  <c r="AZ1143" i="7"/>
  <c r="L1141" i="7" s="1"/>
  <c r="AE1143" i="7"/>
  <c r="AD1143" i="7"/>
  <c r="G1142" i="7"/>
  <c r="E1142" i="7"/>
  <c r="G1141" i="7"/>
  <c r="E1141" i="7"/>
  <c r="G1136" i="7"/>
  <c r="L1138" i="7"/>
  <c r="L1136" i="7" s="1"/>
  <c r="J1138" i="7"/>
  <c r="G1138" i="7"/>
  <c r="F1138" i="7"/>
  <c r="E1138" i="7"/>
  <c r="L1137" i="7"/>
  <c r="J1137" i="7"/>
  <c r="G1137" i="7"/>
  <c r="F1137" i="7"/>
  <c r="L1134" i="7"/>
  <c r="L1133" i="7" s="1"/>
  <c r="J1134" i="7"/>
  <c r="G1134" i="7"/>
  <c r="F1134" i="7"/>
  <c r="G1133" i="7"/>
  <c r="E1132" i="7"/>
  <c r="G1132" i="7"/>
  <c r="D1132" i="7"/>
  <c r="AT1131" i="7"/>
  <c r="AR1131" i="7"/>
  <c r="AO1131" i="7"/>
  <c r="BA1131" i="7"/>
  <c r="AZ1131" i="7"/>
  <c r="AE1131" i="7"/>
  <c r="AD1131" i="7"/>
  <c r="L1130" i="7"/>
  <c r="AN1131" i="7" s="1"/>
  <c r="I1130" i="7"/>
  <c r="H1130" i="7"/>
  <c r="E1130" i="7"/>
  <c r="G1130" i="7"/>
  <c r="D1130" i="7"/>
  <c r="C1130" i="7"/>
  <c r="B1130" i="7"/>
  <c r="AT1129" i="7"/>
  <c r="AR1129" i="7"/>
  <c r="AO1129" i="7"/>
  <c r="BA1129" i="7"/>
  <c r="AZ1129" i="7"/>
  <c r="AE1129" i="7"/>
  <c r="AD1129" i="7"/>
  <c r="L1128" i="7"/>
  <c r="K1128" i="7"/>
  <c r="H1128" i="7"/>
  <c r="E1128" i="7"/>
  <c r="G1128" i="7"/>
  <c r="D1128" i="7"/>
  <c r="B1128" i="7"/>
  <c r="AT1127" i="7"/>
  <c r="AR1127" i="7"/>
  <c r="AO1127" i="7"/>
  <c r="BA1127" i="7"/>
  <c r="AZ1127" i="7"/>
  <c r="AE1127" i="7"/>
  <c r="AD1127" i="7"/>
  <c r="L1126" i="7"/>
  <c r="K1126" i="7"/>
  <c r="H1126" i="7"/>
  <c r="E1126" i="7"/>
  <c r="G1126" i="7"/>
  <c r="D1126" i="7"/>
  <c r="B1126" i="7"/>
  <c r="AT1125" i="7"/>
  <c r="AR1125" i="7"/>
  <c r="AO1125" i="7"/>
  <c r="BA1125" i="7"/>
  <c r="AZ1125" i="7"/>
  <c r="AE1125" i="7"/>
  <c r="AD1125" i="7"/>
  <c r="L1124" i="7"/>
  <c r="K1124" i="7"/>
  <c r="H1124" i="7"/>
  <c r="E1124" i="7"/>
  <c r="G1124" i="7"/>
  <c r="D1124" i="7"/>
  <c r="B1124" i="7"/>
  <c r="AT1123" i="7"/>
  <c r="AR1123" i="7"/>
  <c r="AO1123" i="7"/>
  <c r="BA1123" i="7"/>
  <c r="AZ1123" i="7"/>
  <c r="AE1123" i="7"/>
  <c r="AD1123" i="7"/>
  <c r="L1122" i="7"/>
  <c r="K1122" i="7"/>
  <c r="H1122" i="7"/>
  <c r="E1122" i="7"/>
  <c r="G1122" i="7"/>
  <c r="D1122" i="7"/>
  <c r="B1122" i="7"/>
  <c r="AT1121" i="7"/>
  <c r="AR1121" i="7"/>
  <c r="AO1121" i="7"/>
  <c r="BA1121" i="7"/>
  <c r="AZ1121" i="7"/>
  <c r="AE1121" i="7"/>
  <c r="AD1121" i="7"/>
  <c r="L1120" i="7"/>
  <c r="K1120" i="7"/>
  <c r="H1120" i="7"/>
  <c r="E1120" i="7"/>
  <c r="G1120" i="7"/>
  <c r="D1120" i="7"/>
  <c r="B1120" i="7"/>
  <c r="AT1119" i="7"/>
  <c r="AR1119" i="7"/>
  <c r="AO1119" i="7"/>
  <c r="BA1119" i="7"/>
  <c r="AZ1119" i="7"/>
  <c r="AE1119" i="7"/>
  <c r="AD1119" i="7"/>
  <c r="L1118" i="7"/>
  <c r="K1118" i="7"/>
  <c r="H1118" i="7"/>
  <c r="E1118" i="7"/>
  <c r="G1118" i="7"/>
  <c r="D1118" i="7"/>
  <c r="B1118" i="7"/>
  <c r="AT1117" i="7"/>
  <c r="AR1117" i="7"/>
  <c r="AO1117" i="7"/>
  <c r="BA1117" i="7"/>
  <c r="AZ1117" i="7"/>
  <c r="AE1117" i="7"/>
  <c r="AD1117" i="7"/>
  <c r="L1116" i="7"/>
  <c r="I1116" i="7"/>
  <c r="H1116" i="7"/>
  <c r="E1116" i="7"/>
  <c r="G1116" i="7"/>
  <c r="D1116" i="7"/>
  <c r="C1116" i="7"/>
  <c r="B1116" i="7"/>
  <c r="AT1115" i="7"/>
  <c r="AR1115" i="7"/>
  <c r="AO1115" i="7"/>
  <c r="BA1115" i="7"/>
  <c r="AZ1115" i="7"/>
  <c r="AE1115" i="7"/>
  <c r="AD1115" i="7"/>
  <c r="C1114" i="7"/>
  <c r="B1114" i="7"/>
  <c r="L1113" i="7"/>
  <c r="AW1115" i="7" s="1"/>
  <c r="K1113" i="7"/>
  <c r="H1113" i="7"/>
  <c r="E1113" i="7"/>
  <c r="G1113" i="7"/>
  <c r="D1113" i="7"/>
  <c r="B1113" i="7"/>
  <c r="AT1112" i="7"/>
  <c r="AR1112" i="7"/>
  <c r="AO1112" i="7"/>
  <c r="BA1112" i="7"/>
  <c r="AZ1112" i="7"/>
  <c r="AE1112" i="7"/>
  <c r="AD1112" i="7"/>
  <c r="C1111" i="7"/>
  <c r="B1111" i="7"/>
  <c r="L1110" i="7"/>
  <c r="AW1112" i="7" s="1"/>
  <c r="K1110" i="7"/>
  <c r="H1110" i="7"/>
  <c r="E1110" i="7"/>
  <c r="G1110" i="7"/>
  <c r="D1110" i="7"/>
  <c r="B1110" i="7"/>
  <c r="AT1109" i="7"/>
  <c r="AR1109" i="7"/>
  <c r="AO1109" i="7"/>
  <c r="BA1109" i="7"/>
  <c r="AZ1109" i="7"/>
  <c r="AE1109" i="7"/>
  <c r="AD1109" i="7"/>
  <c r="C1108" i="7"/>
  <c r="B1108" i="7"/>
  <c r="L1107" i="7"/>
  <c r="K1109" i="7" s="1"/>
  <c r="K1107" i="7"/>
  <c r="H1107" i="7"/>
  <c r="E1107" i="7"/>
  <c r="G1107" i="7"/>
  <c r="D1107" i="7"/>
  <c r="B1107" i="7"/>
  <c r="BA1106" i="7"/>
  <c r="L1105" i="7" s="1"/>
  <c r="AZ1106" i="7"/>
  <c r="L1104" i="7" s="1"/>
  <c r="AE1106" i="7"/>
  <c r="AD1106" i="7"/>
  <c r="G1105" i="7"/>
  <c r="E1105" i="7"/>
  <c r="G1104" i="7"/>
  <c r="E1104" i="7"/>
  <c r="G1101" i="7"/>
  <c r="E1101" i="7"/>
  <c r="D1101" i="7"/>
  <c r="C1101" i="7"/>
  <c r="B1101" i="7"/>
  <c r="G1100" i="7"/>
  <c r="E1100" i="7"/>
  <c r="D1100" i="7"/>
  <c r="C1100" i="7"/>
  <c r="B1100" i="7"/>
  <c r="G1099" i="7"/>
  <c r="E1099" i="7"/>
  <c r="D1099" i="7"/>
  <c r="C1099" i="7"/>
  <c r="B1099" i="7"/>
  <c r="G1098" i="7"/>
  <c r="E1098" i="7"/>
  <c r="D1098" i="7"/>
  <c r="C1098" i="7"/>
  <c r="B1098" i="7"/>
  <c r="G1097" i="7"/>
  <c r="E1097" i="7"/>
  <c r="D1097" i="7"/>
  <c r="C1097" i="7"/>
  <c r="B1097" i="7"/>
  <c r="G1096" i="7"/>
  <c r="E1096" i="7"/>
  <c r="D1096" i="7"/>
  <c r="C1096" i="7"/>
  <c r="B1096" i="7"/>
  <c r="G1095" i="7"/>
  <c r="E1095" i="7"/>
  <c r="D1095" i="7"/>
  <c r="C1095" i="7"/>
  <c r="B1095" i="7"/>
  <c r="G1094" i="7"/>
  <c r="E1094" i="7"/>
  <c r="D1094" i="7"/>
  <c r="C1094" i="7"/>
  <c r="B1094" i="7"/>
  <c r="L1093" i="7"/>
  <c r="I1093" i="7"/>
  <c r="H1093" i="7"/>
  <c r="J1093" i="7" s="1"/>
  <c r="G1093" i="7"/>
  <c r="L1092" i="7"/>
  <c r="I1092" i="7"/>
  <c r="H1092" i="7"/>
  <c r="J1092" i="7" s="1"/>
  <c r="G1092" i="7"/>
  <c r="L1091" i="7"/>
  <c r="I1091" i="7"/>
  <c r="H1091" i="7"/>
  <c r="G1091" i="7"/>
  <c r="L1090" i="7"/>
  <c r="I1090" i="7"/>
  <c r="H1090" i="7"/>
  <c r="G1090" i="7"/>
  <c r="L1089" i="7"/>
  <c r="I1089" i="7"/>
  <c r="H1089" i="7"/>
  <c r="G1089" i="7"/>
  <c r="L1088" i="7"/>
  <c r="I1088" i="7"/>
  <c r="H1088" i="7"/>
  <c r="G1088" i="7"/>
  <c r="G1082" i="7"/>
  <c r="L1086" i="7"/>
  <c r="J1086" i="7"/>
  <c r="G1086" i="7"/>
  <c r="F1086" i="7"/>
  <c r="E1086" i="7"/>
  <c r="L1085" i="7"/>
  <c r="J1085" i="7"/>
  <c r="G1085" i="7"/>
  <c r="F1085" i="7"/>
  <c r="L1084" i="7"/>
  <c r="J1084" i="7"/>
  <c r="G1084" i="7"/>
  <c r="F1084" i="7"/>
  <c r="E1084" i="7"/>
  <c r="L1083" i="7"/>
  <c r="J1083" i="7"/>
  <c r="G1083" i="7"/>
  <c r="F1083" i="7"/>
  <c r="L1080" i="7"/>
  <c r="L1079" i="7" s="1"/>
  <c r="AR1106" i="7" s="1"/>
  <c r="J1080" i="7"/>
  <c r="G1080" i="7"/>
  <c r="F1080" i="7"/>
  <c r="G1079" i="7"/>
  <c r="E1078" i="7"/>
  <c r="G1078" i="7"/>
  <c r="D1078" i="7"/>
  <c r="AT1077" i="7"/>
  <c r="AR1077" i="7"/>
  <c r="AO1077" i="7"/>
  <c r="BA1077" i="7"/>
  <c r="AZ1077" i="7"/>
  <c r="AE1077" i="7"/>
  <c r="AD1077" i="7"/>
  <c r="L1076" i="7"/>
  <c r="K1077" i="7" s="1"/>
  <c r="I1077" i="7" s="1"/>
  <c r="I1076" i="7"/>
  <c r="H1076" i="7"/>
  <c r="E1076" i="7"/>
  <c r="G1076" i="7"/>
  <c r="D1076" i="7"/>
  <c r="C1076" i="7"/>
  <c r="B1076" i="7"/>
  <c r="AT1075" i="7"/>
  <c r="AR1075" i="7"/>
  <c r="AO1075" i="7"/>
  <c r="BA1075" i="7"/>
  <c r="AZ1075" i="7"/>
  <c r="AE1075" i="7"/>
  <c r="AD1075" i="7"/>
  <c r="L1074" i="7"/>
  <c r="AW1075" i="7" s="1"/>
  <c r="K1074" i="7"/>
  <c r="H1074" i="7"/>
  <c r="E1074" i="7"/>
  <c r="G1074" i="7"/>
  <c r="D1074" i="7"/>
  <c r="B1074" i="7"/>
  <c r="AT1073" i="7"/>
  <c r="AR1073" i="7"/>
  <c r="AO1073" i="7"/>
  <c r="AN1073" i="7"/>
  <c r="BA1073" i="7"/>
  <c r="AZ1073" i="7"/>
  <c r="AE1073" i="7"/>
  <c r="AD1073" i="7"/>
  <c r="L1072" i="7"/>
  <c r="AW1073" i="7" s="1"/>
  <c r="K1072" i="7"/>
  <c r="H1072" i="7"/>
  <c r="E1072" i="7"/>
  <c r="G1072" i="7"/>
  <c r="D1072" i="7"/>
  <c r="B1072" i="7"/>
  <c r="AT1071" i="7"/>
  <c r="AR1071" i="7"/>
  <c r="AO1071" i="7"/>
  <c r="BA1071" i="7"/>
  <c r="AZ1071" i="7"/>
  <c r="AE1071" i="7"/>
  <c r="AD1071" i="7"/>
  <c r="L1070" i="7"/>
  <c r="AW1071" i="7" s="1"/>
  <c r="K1070" i="7"/>
  <c r="H1070" i="7"/>
  <c r="E1070" i="7"/>
  <c r="G1070" i="7"/>
  <c r="D1070" i="7"/>
  <c r="B1070" i="7"/>
  <c r="AT1069" i="7"/>
  <c r="AR1069" i="7"/>
  <c r="AO1069" i="7"/>
  <c r="BA1069" i="7"/>
  <c r="AZ1069" i="7"/>
  <c r="AE1069" i="7"/>
  <c r="AD1069" i="7"/>
  <c r="L1068" i="7"/>
  <c r="AW1069" i="7" s="1"/>
  <c r="K1068" i="7"/>
  <c r="H1068" i="7"/>
  <c r="E1068" i="7"/>
  <c r="G1068" i="7"/>
  <c r="D1068" i="7"/>
  <c r="B1068" i="7"/>
  <c r="AT1067" i="7"/>
  <c r="AR1067" i="7"/>
  <c r="AO1067" i="7"/>
  <c r="BA1067" i="7"/>
  <c r="AZ1067" i="7"/>
  <c r="AE1067" i="7"/>
  <c r="AD1067" i="7"/>
  <c r="L1066" i="7"/>
  <c r="AW1067" i="7" s="1"/>
  <c r="K1066" i="7"/>
  <c r="H1066" i="7"/>
  <c r="E1066" i="7"/>
  <c r="G1066" i="7"/>
  <c r="D1066" i="7"/>
  <c r="B1066" i="7"/>
  <c r="AT1065" i="7"/>
  <c r="AR1065" i="7"/>
  <c r="AO1065" i="7"/>
  <c r="BA1065" i="7"/>
  <c r="AZ1065" i="7"/>
  <c r="AE1065" i="7"/>
  <c r="AD1065" i="7"/>
  <c r="L1064" i="7"/>
  <c r="AW1065" i="7" s="1"/>
  <c r="K1064" i="7"/>
  <c r="H1064" i="7"/>
  <c r="E1064" i="7"/>
  <c r="G1064" i="7"/>
  <c r="D1064" i="7"/>
  <c r="B1064" i="7"/>
  <c r="AT1063" i="7"/>
  <c r="AR1063" i="7"/>
  <c r="AO1063" i="7"/>
  <c r="BA1063" i="7"/>
  <c r="AZ1063" i="7"/>
  <c r="AE1063" i="7"/>
  <c r="AD1063" i="7"/>
  <c r="L1062" i="7"/>
  <c r="AW1063" i="7" s="1"/>
  <c r="I1062" i="7"/>
  <c r="H1062" i="7"/>
  <c r="E1062" i="7"/>
  <c r="G1062" i="7"/>
  <c r="D1062" i="7"/>
  <c r="C1062" i="7"/>
  <c r="B1062" i="7"/>
  <c r="AT1061" i="7"/>
  <c r="AR1061" i="7"/>
  <c r="AO1061" i="7"/>
  <c r="BA1061" i="7"/>
  <c r="AZ1061" i="7"/>
  <c r="AE1061" i="7"/>
  <c r="AD1061" i="7"/>
  <c r="C1060" i="7"/>
  <c r="B1060" i="7"/>
  <c r="L1059" i="7"/>
  <c r="AW1061" i="7" s="1"/>
  <c r="K1059" i="7"/>
  <c r="H1059" i="7"/>
  <c r="E1059" i="7"/>
  <c r="G1059" i="7"/>
  <c r="D1059" i="7"/>
  <c r="B1059" i="7"/>
  <c r="AT1058" i="7"/>
  <c r="AR1058" i="7"/>
  <c r="AO1058" i="7"/>
  <c r="BA1058" i="7"/>
  <c r="AZ1058" i="7"/>
  <c r="AE1058" i="7"/>
  <c r="AD1058" i="7"/>
  <c r="C1057" i="7"/>
  <c r="B1057" i="7"/>
  <c r="L1056" i="7"/>
  <c r="K1058" i="7" s="1"/>
  <c r="K1056" i="7"/>
  <c r="H1056" i="7"/>
  <c r="E1056" i="7"/>
  <c r="G1056" i="7"/>
  <c r="D1056" i="7"/>
  <c r="B1056" i="7"/>
  <c r="AT1055" i="7"/>
  <c r="AR1055" i="7"/>
  <c r="AO1055" i="7"/>
  <c r="BA1055" i="7"/>
  <c r="AZ1055" i="7"/>
  <c r="AE1055" i="7"/>
  <c r="AD1055" i="7"/>
  <c r="C1054" i="7"/>
  <c r="B1054" i="7"/>
  <c r="L1053" i="7"/>
  <c r="AN1055" i="7" s="1"/>
  <c r="K1053" i="7"/>
  <c r="H1053" i="7"/>
  <c r="E1053" i="7"/>
  <c r="G1053" i="7"/>
  <c r="D1053" i="7"/>
  <c r="B1053" i="7"/>
  <c r="BA1052" i="7"/>
  <c r="L1051" i="7" s="1"/>
  <c r="AZ1052" i="7"/>
  <c r="L1050" i="7" s="1"/>
  <c r="AE1052" i="7"/>
  <c r="AD1052" i="7"/>
  <c r="G1051" i="7"/>
  <c r="E1051" i="7"/>
  <c r="G1050" i="7"/>
  <c r="E1050" i="7"/>
  <c r="G1047" i="7"/>
  <c r="E1047" i="7"/>
  <c r="D1047" i="7"/>
  <c r="C1047" i="7"/>
  <c r="B1047" i="7"/>
  <c r="G1046" i="7"/>
  <c r="E1046" i="7"/>
  <c r="D1046" i="7"/>
  <c r="C1046" i="7"/>
  <c r="B1046" i="7"/>
  <c r="G1045" i="7"/>
  <c r="E1045" i="7"/>
  <c r="D1045" i="7"/>
  <c r="C1045" i="7"/>
  <c r="B1045" i="7"/>
  <c r="G1044" i="7"/>
  <c r="E1044" i="7"/>
  <c r="D1044" i="7"/>
  <c r="C1044" i="7"/>
  <c r="B1044" i="7"/>
  <c r="G1043" i="7"/>
  <c r="E1043" i="7"/>
  <c r="D1043" i="7"/>
  <c r="C1043" i="7"/>
  <c r="B1043" i="7"/>
  <c r="G1042" i="7"/>
  <c r="E1042" i="7"/>
  <c r="D1042" i="7"/>
  <c r="C1042" i="7"/>
  <c r="B1042" i="7"/>
  <c r="G1041" i="7"/>
  <c r="E1041" i="7"/>
  <c r="D1041" i="7"/>
  <c r="C1041" i="7"/>
  <c r="B1041" i="7"/>
  <c r="G1040" i="7"/>
  <c r="E1040" i="7"/>
  <c r="D1040" i="7"/>
  <c r="C1040" i="7"/>
  <c r="B1040" i="7"/>
  <c r="L1039" i="7"/>
  <c r="I1039" i="7"/>
  <c r="H1039" i="7"/>
  <c r="G1039" i="7"/>
  <c r="L1038" i="7"/>
  <c r="I1038" i="7"/>
  <c r="H1038" i="7"/>
  <c r="G1038" i="7"/>
  <c r="L1037" i="7"/>
  <c r="I1037" i="7"/>
  <c r="H1037" i="7"/>
  <c r="G1037" i="7"/>
  <c r="L1036" i="7"/>
  <c r="I1036" i="7"/>
  <c r="H1036" i="7"/>
  <c r="G1036" i="7"/>
  <c r="L1035" i="7"/>
  <c r="I1035" i="7"/>
  <c r="H1035" i="7"/>
  <c r="G1035" i="7"/>
  <c r="L1034" i="7"/>
  <c r="I1034" i="7"/>
  <c r="H1034" i="7"/>
  <c r="J1034" i="7" s="1"/>
  <c r="G1034" i="7"/>
  <c r="G1028" i="7"/>
  <c r="L1032" i="7"/>
  <c r="J1032" i="7"/>
  <c r="G1032" i="7"/>
  <c r="F1032" i="7"/>
  <c r="E1032" i="7"/>
  <c r="L1031" i="7"/>
  <c r="J1031" i="7"/>
  <c r="G1031" i="7"/>
  <c r="F1031" i="7"/>
  <c r="L1030" i="7"/>
  <c r="L1028" i="7" s="1"/>
  <c r="AT1052" i="7" s="1"/>
  <c r="J1030" i="7"/>
  <c r="G1030" i="7"/>
  <c r="F1030" i="7"/>
  <c r="E1030" i="7"/>
  <c r="L1029" i="7"/>
  <c r="J1029" i="7"/>
  <c r="G1029" i="7"/>
  <c r="F1029" i="7"/>
  <c r="L1026" i="7"/>
  <c r="L1025" i="7" s="1"/>
  <c r="AR1052" i="7" s="1"/>
  <c r="J1026" i="7"/>
  <c r="G1026" i="7"/>
  <c r="F1026" i="7"/>
  <c r="G1025" i="7"/>
  <c r="E1024" i="7"/>
  <c r="G1024" i="7"/>
  <c r="D1024" i="7"/>
  <c r="AT1023" i="7"/>
  <c r="AR1023" i="7"/>
  <c r="AO1023" i="7"/>
  <c r="BA1023" i="7"/>
  <c r="AZ1023" i="7"/>
  <c r="AE1023" i="7"/>
  <c r="AD1023" i="7"/>
  <c r="L1022" i="7"/>
  <c r="K1022" i="7"/>
  <c r="H1022" i="7"/>
  <c r="E1022" i="7"/>
  <c r="G1022" i="7"/>
  <c r="D1022" i="7"/>
  <c r="B1022" i="7"/>
  <c r="AT1021" i="7"/>
  <c r="AR1021" i="7"/>
  <c r="AO1021" i="7"/>
  <c r="BA1021" i="7"/>
  <c r="AZ1021" i="7"/>
  <c r="AE1021" i="7"/>
  <c r="AD1021" i="7"/>
  <c r="L1020" i="7"/>
  <c r="I1020" i="7"/>
  <c r="H1020" i="7"/>
  <c r="J1020" i="7" s="1"/>
  <c r="E1020" i="7"/>
  <c r="G1020" i="7"/>
  <c r="D1020" i="7"/>
  <c r="C1020" i="7"/>
  <c r="B1020" i="7"/>
  <c r="AT1019" i="7"/>
  <c r="AR1019" i="7"/>
  <c r="AO1019" i="7"/>
  <c r="BA1019" i="7"/>
  <c r="AZ1019" i="7"/>
  <c r="AE1019" i="7"/>
  <c r="AD1019" i="7"/>
  <c r="L1018" i="7"/>
  <c r="AW1019" i="7" s="1"/>
  <c r="K1018" i="7"/>
  <c r="H1018" i="7"/>
  <c r="E1018" i="7"/>
  <c r="G1018" i="7"/>
  <c r="D1018" i="7"/>
  <c r="B1018" i="7"/>
  <c r="AT1017" i="7"/>
  <c r="AR1017" i="7"/>
  <c r="AO1017" i="7"/>
  <c r="BA1017" i="7"/>
  <c r="AZ1017" i="7"/>
  <c r="AE1017" i="7"/>
  <c r="AD1017" i="7"/>
  <c r="L1016" i="7"/>
  <c r="AW1017" i="7" s="1"/>
  <c r="K1016" i="7"/>
  <c r="H1016" i="7"/>
  <c r="E1016" i="7"/>
  <c r="G1016" i="7"/>
  <c r="D1016" i="7"/>
  <c r="B1016" i="7"/>
  <c r="AT1015" i="7"/>
  <c r="AR1015" i="7"/>
  <c r="AO1015" i="7"/>
  <c r="BA1015" i="7"/>
  <c r="AZ1015" i="7"/>
  <c r="AE1015" i="7"/>
  <c r="AD1015" i="7"/>
  <c r="L1014" i="7"/>
  <c r="AW1015" i="7" s="1"/>
  <c r="K1014" i="7"/>
  <c r="H1014" i="7"/>
  <c r="E1014" i="7"/>
  <c r="G1014" i="7"/>
  <c r="D1014" i="7"/>
  <c r="B1014" i="7"/>
  <c r="AT1013" i="7"/>
  <c r="AR1013" i="7"/>
  <c r="AO1013" i="7"/>
  <c r="BA1013" i="7"/>
  <c r="AZ1013" i="7"/>
  <c r="AE1013" i="7"/>
  <c r="AD1013" i="7"/>
  <c r="C1012" i="7"/>
  <c r="B1012" i="7"/>
  <c r="L1011" i="7"/>
  <c r="K1013" i="7" s="1"/>
  <c r="K1011" i="7"/>
  <c r="H1011" i="7"/>
  <c r="E1011" i="7"/>
  <c r="G1011" i="7"/>
  <c r="D1011" i="7"/>
  <c r="B1011" i="7"/>
  <c r="AT1010" i="7"/>
  <c r="AR1010" i="7"/>
  <c r="AO1010" i="7"/>
  <c r="BA1010" i="7"/>
  <c r="AZ1010" i="7"/>
  <c r="AE1010" i="7"/>
  <c r="AD1010" i="7"/>
  <c r="L1009" i="7"/>
  <c r="K1010" i="7" s="1"/>
  <c r="K1009" i="7"/>
  <c r="H1009" i="7"/>
  <c r="E1009" i="7"/>
  <c r="G1009" i="7"/>
  <c r="D1009" i="7"/>
  <c r="B1009" i="7"/>
  <c r="AT1008" i="7"/>
  <c r="AR1008" i="7"/>
  <c r="AO1008" i="7"/>
  <c r="BA1008" i="7"/>
  <c r="AZ1008" i="7"/>
  <c r="AE1008" i="7"/>
  <c r="AD1008" i="7"/>
  <c r="L1007" i="7"/>
  <c r="K1008" i="7" s="1"/>
  <c r="K1007" i="7"/>
  <c r="H1007" i="7"/>
  <c r="E1007" i="7"/>
  <c r="G1007" i="7"/>
  <c r="D1007" i="7"/>
  <c r="B1007" i="7"/>
  <c r="AT1006" i="7"/>
  <c r="AR1006" i="7"/>
  <c r="AO1006" i="7"/>
  <c r="BA1006" i="7"/>
  <c r="AZ1006" i="7"/>
  <c r="AE1006" i="7"/>
  <c r="AD1006" i="7"/>
  <c r="L1005" i="7"/>
  <c r="K1006" i="7" s="1"/>
  <c r="K1005" i="7"/>
  <c r="H1005" i="7"/>
  <c r="E1005" i="7"/>
  <c r="G1005" i="7"/>
  <c r="D1005" i="7"/>
  <c r="B1005" i="7"/>
  <c r="AT1004" i="7"/>
  <c r="AR1004" i="7"/>
  <c r="AO1004" i="7"/>
  <c r="AN1004" i="7"/>
  <c r="BA1004" i="7"/>
  <c r="AZ1004" i="7"/>
  <c r="AE1004" i="7"/>
  <c r="AD1004" i="7"/>
  <c r="L1003" i="7"/>
  <c r="K1004" i="7" s="1"/>
  <c r="K1003" i="7"/>
  <c r="H1003" i="7"/>
  <c r="E1003" i="7"/>
  <c r="I1004" i="7" s="1"/>
  <c r="G1003" i="7"/>
  <c r="D1003" i="7"/>
  <c r="B1003" i="7"/>
  <c r="AT1002" i="7"/>
  <c r="AR1002" i="7"/>
  <c r="AO1002" i="7"/>
  <c r="AN1002" i="7"/>
  <c r="BA1002" i="7"/>
  <c r="AZ1002" i="7"/>
  <c r="AE1002" i="7"/>
  <c r="AD1002" i="7"/>
  <c r="L1001" i="7"/>
  <c r="K1002" i="7" s="1"/>
  <c r="K1001" i="7"/>
  <c r="H1001" i="7"/>
  <c r="E1001" i="7"/>
  <c r="I1002" i="7" s="1"/>
  <c r="G1001" i="7"/>
  <c r="D1001" i="7"/>
  <c r="B1001" i="7"/>
  <c r="AT1000" i="7"/>
  <c r="AR1000" i="7"/>
  <c r="AO1000" i="7"/>
  <c r="AN1000" i="7"/>
  <c r="BA1000" i="7"/>
  <c r="AZ1000" i="7"/>
  <c r="AE1000" i="7"/>
  <c r="AD1000" i="7"/>
  <c r="L999" i="7"/>
  <c r="K1000" i="7" s="1"/>
  <c r="I999" i="7"/>
  <c r="H999" i="7"/>
  <c r="E999" i="7"/>
  <c r="G999" i="7"/>
  <c r="D999" i="7"/>
  <c r="C999" i="7"/>
  <c r="B999" i="7"/>
  <c r="AW998" i="7"/>
  <c r="AT998" i="7"/>
  <c r="AR998" i="7"/>
  <c r="AO998" i="7"/>
  <c r="BA998" i="7"/>
  <c r="AZ998" i="7"/>
  <c r="AE998" i="7"/>
  <c r="AD998" i="7"/>
  <c r="L997" i="7"/>
  <c r="K998" i="7" s="1"/>
  <c r="I997" i="7"/>
  <c r="H997" i="7"/>
  <c r="E997" i="7"/>
  <c r="G997" i="7"/>
  <c r="D997" i="7"/>
  <c r="C997" i="7"/>
  <c r="B997" i="7"/>
  <c r="AT996" i="7"/>
  <c r="AR996" i="7"/>
  <c r="AO996" i="7"/>
  <c r="BA996" i="7"/>
  <c r="AZ996" i="7"/>
  <c r="AE996" i="7"/>
  <c r="AD996" i="7"/>
  <c r="L995" i="7"/>
  <c r="AN996" i="7" s="1"/>
  <c r="K995" i="7"/>
  <c r="H995" i="7"/>
  <c r="E995" i="7"/>
  <c r="G995" i="7"/>
  <c r="D995" i="7"/>
  <c r="B995" i="7"/>
  <c r="AT994" i="7"/>
  <c r="AR994" i="7"/>
  <c r="AO994" i="7"/>
  <c r="BA994" i="7"/>
  <c r="AZ994" i="7"/>
  <c r="AE994" i="7"/>
  <c r="AD994" i="7"/>
  <c r="C993" i="7"/>
  <c r="B993" i="7"/>
  <c r="L992" i="7"/>
  <c r="AN994" i="7" s="1"/>
  <c r="K992" i="7"/>
  <c r="H992" i="7"/>
  <c r="E992" i="7"/>
  <c r="G992" i="7"/>
  <c r="D992" i="7"/>
  <c r="B992" i="7"/>
  <c r="BA991" i="7"/>
  <c r="L990" i="7" s="1"/>
  <c r="AZ991" i="7"/>
  <c r="L989" i="7" s="1"/>
  <c r="AE991" i="7"/>
  <c r="AD991" i="7"/>
  <c r="G990" i="7"/>
  <c r="E990" i="7"/>
  <c r="G989" i="7"/>
  <c r="E989" i="7"/>
  <c r="G986" i="7"/>
  <c r="E986" i="7"/>
  <c r="D986" i="7"/>
  <c r="C986" i="7"/>
  <c r="B986" i="7"/>
  <c r="G985" i="7"/>
  <c r="E985" i="7"/>
  <c r="D985" i="7"/>
  <c r="C985" i="7"/>
  <c r="B985" i="7"/>
  <c r="G984" i="7"/>
  <c r="E984" i="7"/>
  <c r="D984" i="7"/>
  <c r="C984" i="7"/>
  <c r="B984" i="7"/>
  <c r="G983" i="7"/>
  <c r="E983" i="7"/>
  <c r="D983" i="7"/>
  <c r="C983" i="7"/>
  <c r="B983" i="7"/>
  <c r="G982" i="7"/>
  <c r="E982" i="7"/>
  <c r="D982" i="7"/>
  <c r="C982" i="7"/>
  <c r="B982" i="7"/>
  <c r="G981" i="7"/>
  <c r="E981" i="7"/>
  <c r="D981" i="7"/>
  <c r="C981" i="7"/>
  <c r="B981" i="7"/>
  <c r="G980" i="7"/>
  <c r="E980" i="7"/>
  <c r="D980" i="7"/>
  <c r="C980" i="7"/>
  <c r="B980" i="7"/>
  <c r="G979" i="7"/>
  <c r="E979" i="7"/>
  <c r="D979" i="7"/>
  <c r="C979" i="7"/>
  <c r="B979" i="7"/>
  <c r="G978" i="7"/>
  <c r="E978" i="7"/>
  <c r="D978" i="7"/>
  <c r="C978" i="7"/>
  <c r="B978" i="7"/>
  <c r="L977" i="7"/>
  <c r="I977" i="7"/>
  <c r="H977" i="7"/>
  <c r="G977" i="7"/>
  <c r="L976" i="7"/>
  <c r="I976" i="7"/>
  <c r="H976" i="7"/>
  <c r="G976" i="7"/>
  <c r="L975" i="7"/>
  <c r="I975" i="7"/>
  <c r="H975" i="7"/>
  <c r="G975" i="7"/>
  <c r="L974" i="7"/>
  <c r="I974" i="7"/>
  <c r="H974" i="7"/>
  <c r="G974" i="7"/>
  <c r="L973" i="7"/>
  <c r="I973" i="7"/>
  <c r="H973" i="7"/>
  <c r="G973" i="7"/>
  <c r="L972" i="7"/>
  <c r="I972" i="7"/>
  <c r="H972" i="7"/>
  <c r="J972" i="7" s="1"/>
  <c r="G972" i="7"/>
  <c r="G966" i="7"/>
  <c r="L970" i="7"/>
  <c r="L966" i="7" s="1"/>
  <c r="AT991" i="7" s="1"/>
  <c r="J970" i="7"/>
  <c r="G970" i="7"/>
  <c r="F970" i="7"/>
  <c r="E970" i="7"/>
  <c r="L969" i="7"/>
  <c r="J969" i="7"/>
  <c r="G969" i="7"/>
  <c r="F969" i="7"/>
  <c r="L968" i="7"/>
  <c r="J968" i="7"/>
  <c r="G968" i="7"/>
  <c r="F968" i="7"/>
  <c r="E968" i="7"/>
  <c r="L967" i="7"/>
  <c r="I967" i="7"/>
  <c r="H967" i="7"/>
  <c r="J967" i="7" s="1"/>
  <c r="G967" i="7"/>
  <c r="F967" i="7"/>
  <c r="L964" i="7"/>
  <c r="L963" i="7" s="1"/>
  <c r="I964" i="7"/>
  <c r="H964" i="7"/>
  <c r="G964" i="7"/>
  <c r="F964" i="7"/>
  <c r="G963" i="7"/>
  <c r="E962" i="7"/>
  <c r="G962" i="7"/>
  <c r="D962" i="7"/>
  <c r="AT961" i="7"/>
  <c r="AR961" i="7"/>
  <c r="AO961" i="7"/>
  <c r="BA961" i="7"/>
  <c r="AZ961" i="7"/>
  <c r="AE961" i="7"/>
  <c r="AD961" i="7"/>
  <c r="L960" i="7"/>
  <c r="I960" i="7"/>
  <c r="H960" i="7"/>
  <c r="E960" i="7"/>
  <c r="G960" i="7"/>
  <c r="D960" i="7"/>
  <c r="C960" i="7"/>
  <c r="B960" i="7"/>
  <c r="AT959" i="7"/>
  <c r="AR959" i="7"/>
  <c r="AO959" i="7"/>
  <c r="BA959" i="7"/>
  <c r="AZ959" i="7"/>
  <c r="AE959" i="7"/>
  <c r="AD959" i="7"/>
  <c r="L958" i="7"/>
  <c r="K959" i="7" s="1"/>
  <c r="K958" i="7"/>
  <c r="H958" i="7"/>
  <c r="E958" i="7"/>
  <c r="G958" i="7"/>
  <c r="D958" i="7"/>
  <c r="B958" i="7"/>
  <c r="AT957" i="7"/>
  <c r="AR957" i="7"/>
  <c r="AO957" i="7"/>
  <c r="BA957" i="7"/>
  <c r="AZ957" i="7"/>
  <c r="AE957" i="7"/>
  <c r="AD957" i="7"/>
  <c r="L956" i="7"/>
  <c r="K956" i="7"/>
  <c r="H956" i="7"/>
  <c r="E956" i="7"/>
  <c r="G956" i="7"/>
  <c r="D956" i="7"/>
  <c r="B956" i="7"/>
  <c r="AT955" i="7"/>
  <c r="AR955" i="7"/>
  <c r="AO955" i="7"/>
  <c r="BA955" i="7"/>
  <c r="AZ955" i="7"/>
  <c r="AE955" i="7"/>
  <c r="AD955" i="7"/>
  <c r="L954" i="7"/>
  <c r="K954" i="7"/>
  <c r="H954" i="7"/>
  <c r="E954" i="7"/>
  <c r="G954" i="7"/>
  <c r="D954" i="7"/>
  <c r="B954" i="7"/>
  <c r="AT953" i="7"/>
  <c r="AR953" i="7"/>
  <c r="AO953" i="7"/>
  <c r="BA953" i="7"/>
  <c r="AZ953" i="7"/>
  <c r="AE953" i="7"/>
  <c r="AD953" i="7"/>
  <c r="L952" i="7"/>
  <c r="AW953" i="7" s="1"/>
  <c r="K952" i="7"/>
  <c r="H952" i="7"/>
  <c r="E952" i="7"/>
  <c r="G952" i="7"/>
  <c r="D952" i="7"/>
  <c r="B952" i="7"/>
  <c r="AT951" i="7"/>
  <c r="AR951" i="7"/>
  <c r="AO951" i="7"/>
  <c r="BA951" i="7"/>
  <c r="AZ951" i="7"/>
  <c r="AE951" i="7"/>
  <c r="AD951" i="7"/>
  <c r="L950" i="7"/>
  <c r="AW951" i="7" s="1"/>
  <c r="K950" i="7"/>
  <c r="H950" i="7"/>
  <c r="E950" i="7"/>
  <c r="G950" i="7"/>
  <c r="D950" i="7"/>
  <c r="B950" i="7"/>
  <c r="AT949" i="7"/>
  <c r="AR949" i="7"/>
  <c r="AO949" i="7"/>
  <c r="BA949" i="7"/>
  <c r="AZ949" i="7"/>
  <c r="AE949" i="7"/>
  <c r="AD949" i="7"/>
  <c r="L948" i="7"/>
  <c r="AW949" i="7" s="1"/>
  <c r="K948" i="7"/>
  <c r="H948" i="7"/>
  <c r="E948" i="7"/>
  <c r="G948" i="7"/>
  <c r="D948" i="7"/>
  <c r="B948" i="7"/>
  <c r="AT947" i="7"/>
  <c r="AR947" i="7"/>
  <c r="AO947" i="7"/>
  <c r="BA947" i="7"/>
  <c r="AZ947" i="7"/>
  <c r="AE947" i="7"/>
  <c r="AD947" i="7"/>
  <c r="L946" i="7"/>
  <c r="AW947" i="7" s="1"/>
  <c r="K946" i="7"/>
  <c r="H946" i="7"/>
  <c r="E946" i="7"/>
  <c r="G946" i="7"/>
  <c r="D946" i="7"/>
  <c r="B946" i="7"/>
  <c r="AT945" i="7"/>
  <c r="AR945" i="7"/>
  <c r="AO945" i="7"/>
  <c r="BA945" i="7"/>
  <c r="AZ945" i="7"/>
  <c r="AE945" i="7"/>
  <c r="AD945" i="7"/>
  <c r="L944" i="7"/>
  <c r="AW945" i="7" s="1"/>
  <c r="I944" i="7"/>
  <c r="H944" i="7"/>
  <c r="E944" i="7"/>
  <c r="G944" i="7"/>
  <c r="D944" i="7"/>
  <c r="C944" i="7"/>
  <c r="B944" i="7"/>
  <c r="AT943" i="7"/>
  <c r="AR943" i="7"/>
  <c r="AO943" i="7"/>
  <c r="BA943" i="7"/>
  <c r="AZ943" i="7"/>
  <c r="AE943" i="7"/>
  <c r="AD943" i="7"/>
  <c r="L942" i="7"/>
  <c r="AN943" i="7" s="1"/>
  <c r="I942" i="7"/>
  <c r="H942" i="7"/>
  <c r="E942" i="7"/>
  <c r="G942" i="7"/>
  <c r="D942" i="7"/>
  <c r="C942" i="7"/>
  <c r="B942" i="7"/>
  <c r="AT941" i="7"/>
  <c r="AR941" i="7"/>
  <c r="AO941" i="7"/>
  <c r="BA941" i="7"/>
  <c r="AZ941" i="7"/>
  <c r="AE941" i="7"/>
  <c r="AD941" i="7"/>
  <c r="L940" i="7"/>
  <c r="K941" i="7" s="1"/>
  <c r="K940" i="7"/>
  <c r="H940" i="7"/>
  <c r="E940" i="7"/>
  <c r="G940" i="7"/>
  <c r="D940" i="7"/>
  <c r="B940" i="7"/>
  <c r="AT939" i="7"/>
  <c r="AR939" i="7"/>
  <c r="AO939" i="7"/>
  <c r="BA939" i="7"/>
  <c r="AZ939" i="7"/>
  <c r="AE939" i="7"/>
  <c r="AD939" i="7"/>
  <c r="C938" i="7"/>
  <c r="B938" i="7"/>
  <c r="L937" i="7"/>
  <c r="AN939" i="7" s="1"/>
  <c r="K937" i="7"/>
  <c r="H937" i="7"/>
  <c r="E937" i="7"/>
  <c r="G937" i="7"/>
  <c r="D937" i="7"/>
  <c r="B937" i="7"/>
  <c r="BA936" i="7"/>
  <c r="L935" i="7" s="1"/>
  <c r="AZ936" i="7"/>
  <c r="L934" i="7" s="1"/>
  <c r="AE936" i="7"/>
  <c r="AD936" i="7"/>
  <c r="G935" i="7"/>
  <c r="E935" i="7"/>
  <c r="G934" i="7"/>
  <c r="E934" i="7"/>
  <c r="G931" i="7"/>
  <c r="E931" i="7"/>
  <c r="D931" i="7"/>
  <c r="C931" i="7"/>
  <c r="B931" i="7"/>
  <c r="G930" i="7"/>
  <c r="E930" i="7"/>
  <c r="D930" i="7"/>
  <c r="C930" i="7"/>
  <c r="B930" i="7"/>
  <c r="G929" i="7"/>
  <c r="E929" i="7"/>
  <c r="D929" i="7"/>
  <c r="C929" i="7"/>
  <c r="B929" i="7"/>
  <c r="G928" i="7"/>
  <c r="E928" i="7"/>
  <c r="D928" i="7"/>
  <c r="C928" i="7"/>
  <c r="B928" i="7"/>
  <c r="G927" i="7"/>
  <c r="E927" i="7"/>
  <c r="D927" i="7"/>
  <c r="C927" i="7"/>
  <c r="B927" i="7"/>
  <c r="G926" i="7"/>
  <c r="E926" i="7"/>
  <c r="D926" i="7"/>
  <c r="C926" i="7"/>
  <c r="B926" i="7"/>
  <c r="G925" i="7"/>
  <c r="E925" i="7"/>
  <c r="D925" i="7"/>
  <c r="C925" i="7"/>
  <c r="B925" i="7"/>
  <c r="G924" i="7"/>
  <c r="E924" i="7"/>
  <c r="D924" i="7"/>
  <c r="C924" i="7"/>
  <c r="B924" i="7"/>
  <c r="G923" i="7"/>
  <c r="E923" i="7"/>
  <c r="D923" i="7"/>
  <c r="C923" i="7"/>
  <c r="B923" i="7"/>
  <c r="L922" i="7"/>
  <c r="I922" i="7"/>
  <c r="H922" i="7"/>
  <c r="G922" i="7"/>
  <c r="L921" i="7"/>
  <c r="I921" i="7"/>
  <c r="H921" i="7"/>
  <c r="G921" i="7"/>
  <c r="L920" i="7"/>
  <c r="I920" i="7"/>
  <c r="J920" i="7" s="1"/>
  <c r="H920" i="7"/>
  <c r="G920" i="7"/>
  <c r="L919" i="7"/>
  <c r="I919" i="7"/>
  <c r="H919" i="7"/>
  <c r="J919" i="7" s="1"/>
  <c r="G919" i="7"/>
  <c r="L918" i="7"/>
  <c r="I918" i="7"/>
  <c r="H918" i="7"/>
  <c r="J918" i="7" s="1"/>
  <c r="G918" i="7"/>
  <c r="L917" i="7"/>
  <c r="I917" i="7"/>
  <c r="H917" i="7"/>
  <c r="G917" i="7"/>
  <c r="G911" i="7"/>
  <c r="L915" i="7"/>
  <c r="J915" i="7"/>
  <c r="G915" i="7"/>
  <c r="F915" i="7"/>
  <c r="E915" i="7"/>
  <c r="L914" i="7"/>
  <c r="J914" i="7"/>
  <c r="G914" i="7"/>
  <c r="F914" i="7"/>
  <c r="L913" i="7"/>
  <c r="L911" i="7" s="1"/>
  <c r="J913" i="7"/>
  <c r="G913" i="7"/>
  <c r="F913" i="7"/>
  <c r="E913" i="7"/>
  <c r="L912" i="7"/>
  <c r="I912" i="7"/>
  <c r="H912" i="7"/>
  <c r="G912" i="7"/>
  <c r="F912" i="7"/>
  <c r="L909" i="7"/>
  <c r="L908" i="7" s="1"/>
  <c r="I909" i="7"/>
  <c r="H909" i="7"/>
  <c r="G909" i="7"/>
  <c r="F909" i="7"/>
  <c r="G908" i="7"/>
  <c r="E907" i="7"/>
  <c r="G907" i="7"/>
  <c r="D907" i="7"/>
  <c r="AT906" i="7"/>
  <c r="AR906" i="7"/>
  <c r="AO906" i="7"/>
  <c r="BA906" i="7"/>
  <c r="AZ906" i="7"/>
  <c r="AE906" i="7"/>
  <c r="AD906" i="7"/>
  <c r="L905" i="7"/>
  <c r="I905" i="7"/>
  <c r="H905" i="7"/>
  <c r="E905" i="7"/>
  <c r="G905" i="7"/>
  <c r="D905" i="7"/>
  <c r="C905" i="7"/>
  <c r="B905" i="7"/>
  <c r="AT904" i="7"/>
  <c r="AR904" i="7"/>
  <c r="AO904" i="7"/>
  <c r="BA904" i="7"/>
  <c r="AZ904" i="7"/>
  <c r="AE904" i="7"/>
  <c r="AD904" i="7"/>
  <c r="L903" i="7"/>
  <c r="K903" i="7"/>
  <c r="H903" i="7"/>
  <c r="E903" i="7"/>
  <c r="G903" i="7"/>
  <c r="D903" i="7"/>
  <c r="B903" i="7"/>
  <c r="AT902" i="7"/>
  <c r="AR902" i="7"/>
  <c r="AO902" i="7"/>
  <c r="BA902" i="7"/>
  <c r="AZ902" i="7"/>
  <c r="AE902" i="7"/>
  <c r="AD902" i="7"/>
  <c r="L901" i="7"/>
  <c r="K902" i="7" s="1"/>
  <c r="K901" i="7"/>
  <c r="H901" i="7"/>
  <c r="E901" i="7"/>
  <c r="G901" i="7"/>
  <c r="D901" i="7"/>
  <c r="B901" i="7"/>
  <c r="AT900" i="7"/>
  <c r="AR900" i="7"/>
  <c r="AO900" i="7"/>
  <c r="BA900" i="7"/>
  <c r="AZ900" i="7"/>
  <c r="AE900" i="7"/>
  <c r="AD900" i="7"/>
  <c r="L899" i="7"/>
  <c r="K899" i="7"/>
  <c r="H899" i="7"/>
  <c r="E899" i="7"/>
  <c r="G899" i="7"/>
  <c r="D899" i="7"/>
  <c r="B899" i="7"/>
  <c r="AT898" i="7"/>
  <c r="AR898" i="7"/>
  <c r="AO898" i="7"/>
  <c r="BA898" i="7"/>
  <c r="AZ898" i="7"/>
  <c r="AE898" i="7"/>
  <c r="AD898" i="7"/>
  <c r="L897" i="7"/>
  <c r="K897" i="7"/>
  <c r="H897" i="7"/>
  <c r="E897" i="7"/>
  <c r="G897" i="7"/>
  <c r="D897" i="7"/>
  <c r="B897" i="7"/>
  <c r="AT896" i="7"/>
  <c r="AR896" i="7"/>
  <c r="AO896" i="7"/>
  <c r="BA896" i="7"/>
  <c r="AZ896" i="7"/>
  <c r="AE896" i="7"/>
  <c r="AD896" i="7"/>
  <c r="L895" i="7"/>
  <c r="K896" i="7" s="1"/>
  <c r="K895" i="7"/>
  <c r="H895" i="7"/>
  <c r="E895" i="7"/>
  <c r="G895" i="7"/>
  <c r="D895" i="7"/>
  <c r="B895" i="7"/>
  <c r="AT894" i="7"/>
  <c r="AR894" i="7"/>
  <c r="AO894" i="7"/>
  <c r="BA894" i="7"/>
  <c r="AZ894" i="7"/>
  <c r="AE894" i="7"/>
  <c r="AD894" i="7"/>
  <c r="L893" i="7"/>
  <c r="K893" i="7"/>
  <c r="H893" i="7"/>
  <c r="E893" i="7"/>
  <c r="G893" i="7"/>
  <c r="D893" i="7"/>
  <c r="B893" i="7"/>
  <c r="AT892" i="7"/>
  <c r="AR892" i="7"/>
  <c r="AO892" i="7"/>
  <c r="BA892" i="7"/>
  <c r="AZ892" i="7"/>
  <c r="AE892" i="7"/>
  <c r="AD892" i="7"/>
  <c r="L891" i="7"/>
  <c r="AW892" i="7" s="1"/>
  <c r="K891" i="7"/>
  <c r="H891" i="7"/>
  <c r="E891" i="7"/>
  <c r="G891" i="7"/>
  <c r="D891" i="7"/>
  <c r="B891" i="7"/>
  <c r="AT890" i="7"/>
  <c r="AR890" i="7"/>
  <c r="AO890" i="7"/>
  <c r="BA890" i="7"/>
  <c r="AZ890" i="7"/>
  <c r="AE890" i="7"/>
  <c r="AD890" i="7"/>
  <c r="L889" i="7"/>
  <c r="AW890" i="7" s="1"/>
  <c r="I889" i="7"/>
  <c r="H889" i="7"/>
  <c r="J889" i="7" s="1"/>
  <c r="E889" i="7"/>
  <c r="G889" i="7"/>
  <c r="D889" i="7"/>
  <c r="C889" i="7"/>
  <c r="B889" i="7"/>
  <c r="AT888" i="7"/>
  <c r="AR888" i="7"/>
  <c r="AO888" i="7"/>
  <c r="BA888" i="7"/>
  <c r="AZ888" i="7"/>
  <c r="AE888" i="7"/>
  <c r="AD888" i="7"/>
  <c r="L887" i="7"/>
  <c r="AN888" i="7" s="1"/>
  <c r="I887" i="7"/>
  <c r="H887" i="7"/>
  <c r="E887" i="7"/>
  <c r="G887" i="7"/>
  <c r="D887" i="7"/>
  <c r="C887" i="7"/>
  <c r="B887" i="7"/>
  <c r="AW886" i="7"/>
  <c r="AT886" i="7"/>
  <c r="AR886" i="7"/>
  <c r="AO886" i="7"/>
  <c r="BA886" i="7"/>
  <c r="AZ886" i="7"/>
  <c r="AE886" i="7"/>
  <c r="AD886" i="7"/>
  <c r="L885" i="7"/>
  <c r="K885" i="7"/>
  <c r="H885" i="7"/>
  <c r="E885" i="7"/>
  <c r="G885" i="7"/>
  <c r="D885" i="7"/>
  <c r="B885" i="7"/>
  <c r="AW884" i="7"/>
  <c r="AT884" i="7"/>
  <c r="AR884" i="7"/>
  <c r="AO884" i="7"/>
  <c r="BA884" i="7"/>
  <c r="AZ884" i="7"/>
  <c r="AE884" i="7"/>
  <c r="AD884" i="7"/>
  <c r="C883" i="7"/>
  <c r="B883" i="7"/>
  <c r="L882" i="7"/>
  <c r="K882" i="7"/>
  <c r="H882" i="7"/>
  <c r="E882" i="7"/>
  <c r="G882" i="7"/>
  <c r="D882" i="7"/>
  <c r="B882" i="7"/>
  <c r="BA881" i="7"/>
  <c r="L880" i="7" s="1"/>
  <c r="AZ881" i="7"/>
  <c r="L879" i="7" s="1"/>
  <c r="AE881" i="7"/>
  <c r="AD881" i="7"/>
  <c r="G880" i="7"/>
  <c r="E880" i="7"/>
  <c r="G879" i="7"/>
  <c r="E879" i="7"/>
  <c r="G876" i="7"/>
  <c r="E876" i="7"/>
  <c r="D876" i="7"/>
  <c r="C876" i="7"/>
  <c r="B876" i="7"/>
  <c r="G875" i="7"/>
  <c r="E875" i="7"/>
  <c r="D875" i="7"/>
  <c r="C875" i="7"/>
  <c r="B875" i="7"/>
  <c r="G874" i="7"/>
  <c r="E874" i="7"/>
  <c r="D874" i="7"/>
  <c r="C874" i="7"/>
  <c r="B874" i="7"/>
  <c r="G873" i="7"/>
  <c r="E873" i="7"/>
  <c r="D873" i="7"/>
  <c r="C873" i="7"/>
  <c r="B873" i="7"/>
  <c r="G872" i="7"/>
  <c r="E872" i="7"/>
  <c r="D872" i="7"/>
  <c r="C872" i="7"/>
  <c r="B872" i="7"/>
  <c r="G871" i="7"/>
  <c r="E871" i="7"/>
  <c r="D871" i="7"/>
  <c r="C871" i="7"/>
  <c r="B871" i="7"/>
  <c r="G870" i="7"/>
  <c r="E870" i="7"/>
  <c r="D870" i="7"/>
  <c r="C870" i="7"/>
  <c r="B870" i="7"/>
  <c r="G869" i="7"/>
  <c r="E869" i="7"/>
  <c r="D869" i="7"/>
  <c r="C869" i="7"/>
  <c r="B869" i="7"/>
  <c r="G868" i="7"/>
  <c r="E868" i="7"/>
  <c r="D868" i="7"/>
  <c r="C868" i="7"/>
  <c r="B868" i="7"/>
  <c r="L867" i="7"/>
  <c r="I867" i="7"/>
  <c r="H867" i="7"/>
  <c r="G867" i="7"/>
  <c r="L866" i="7"/>
  <c r="I866" i="7"/>
  <c r="H866" i="7"/>
  <c r="G866" i="7"/>
  <c r="L865" i="7"/>
  <c r="I865" i="7"/>
  <c r="H865" i="7"/>
  <c r="G865" i="7"/>
  <c r="L864" i="7"/>
  <c r="I864" i="7"/>
  <c r="H864" i="7"/>
  <c r="G864" i="7"/>
  <c r="L863" i="7"/>
  <c r="I863" i="7"/>
  <c r="H863" i="7"/>
  <c r="G863" i="7"/>
  <c r="L862" i="7"/>
  <c r="I862" i="7"/>
  <c r="H862" i="7"/>
  <c r="G862" i="7"/>
  <c r="G856" i="7"/>
  <c r="L860" i="7"/>
  <c r="J860" i="7"/>
  <c r="G860" i="7"/>
  <c r="F860" i="7"/>
  <c r="E860" i="7"/>
  <c r="L859" i="7"/>
  <c r="J859" i="7"/>
  <c r="G859" i="7"/>
  <c r="F859" i="7"/>
  <c r="L858" i="7"/>
  <c r="J858" i="7"/>
  <c r="G858" i="7"/>
  <c r="F858" i="7"/>
  <c r="E858" i="7"/>
  <c r="L857" i="7"/>
  <c r="I857" i="7"/>
  <c r="J857" i="7" s="1"/>
  <c r="H857" i="7"/>
  <c r="G857" i="7"/>
  <c r="F857" i="7"/>
  <c r="L854" i="7"/>
  <c r="L853" i="7" s="1"/>
  <c r="I854" i="7"/>
  <c r="H854" i="7"/>
  <c r="G854" i="7"/>
  <c r="F854" i="7"/>
  <c r="G853" i="7"/>
  <c r="E852" i="7"/>
  <c r="G852" i="7"/>
  <c r="D852" i="7"/>
  <c r="AT851" i="7"/>
  <c r="AR851" i="7"/>
  <c r="AO851" i="7"/>
  <c r="BA851" i="7"/>
  <c r="AZ851" i="7"/>
  <c r="AE851" i="7"/>
  <c r="AD851" i="7"/>
  <c r="L850" i="7"/>
  <c r="AN851" i="7" s="1"/>
  <c r="I850" i="7"/>
  <c r="H850" i="7"/>
  <c r="E850" i="7"/>
  <c r="G850" i="7"/>
  <c r="D850" i="7"/>
  <c r="C850" i="7"/>
  <c r="B850" i="7"/>
  <c r="AT849" i="7"/>
  <c r="AR849" i="7"/>
  <c r="AO849" i="7"/>
  <c r="BA849" i="7"/>
  <c r="AZ849" i="7"/>
  <c r="AE849" i="7"/>
  <c r="AD849" i="7"/>
  <c r="L848" i="7"/>
  <c r="K849" i="7" s="1"/>
  <c r="K848" i="7"/>
  <c r="H848" i="7"/>
  <c r="E848" i="7"/>
  <c r="G848" i="7"/>
  <c r="D848" i="7"/>
  <c r="B848" i="7"/>
  <c r="AT847" i="7"/>
  <c r="AR847" i="7"/>
  <c r="AO847" i="7"/>
  <c r="BA847" i="7"/>
  <c r="AZ847" i="7"/>
  <c r="AE847" i="7"/>
  <c r="AD847" i="7"/>
  <c r="L846" i="7"/>
  <c r="K847" i="7" s="1"/>
  <c r="K846" i="7"/>
  <c r="H846" i="7"/>
  <c r="E846" i="7"/>
  <c r="G846" i="7"/>
  <c r="D846" i="7"/>
  <c r="B846" i="7"/>
  <c r="AT845" i="7"/>
  <c r="AR845" i="7"/>
  <c r="AO845" i="7"/>
  <c r="BA845" i="7"/>
  <c r="AZ845" i="7"/>
  <c r="AE845" i="7"/>
  <c r="AD845" i="7"/>
  <c r="L844" i="7"/>
  <c r="K845" i="7" s="1"/>
  <c r="K844" i="7"/>
  <c r="H844" i="7"/>
  <c r="E844" i="7"/>
  <c r="G844" i="7"/>
  <c r="D844" i="7"/>
  <c r="B844" i="7"/>
  <c r="AT843" i="7"/>
  <c r="AR843" i="7"/>
  <c r="AO843" i="7"/>
  <c r="BA843" i="7"/>
  <c r="AZ843" i="7"/>
  <c r="AE843" i="7"/>
  <c r="AD843" i="7"/>
  <c r="L842" i="7"/>
  <c r="K843" i="7" s="1"/>
  <c r="K842" i="7"/>
  <c r="H842" i="7"/>
  <c r="E842" i="7"/>
  <c r="G842" i="7"/>
  <c r="D842" i="7"/>
  <c r="B842" i="7"/>
  <c r="AT841" i="7"/>
  <c r="AR841" i="7"/>
  <c r="AO841" i="7"/>
  <c r="BA841" i="7"/>
  <c r="AZ841" i="7"/>
  <c r="AE841" i="7"/>
  <c r="AD841" i="7"/>
  <c r="L840" i="7"/>
  <c r="K841" i="7" s="1"/>
  <c r="K840" i="7"/>
  <c r="H840" i="7"/>
  <c r="E840" i="7"/>
  <c r="G840" i="7"/>
  <c r="D840" i="7"/>
  <c r="B840" i="7"/>
  <c r="AT839" i="7"/>
  <c r="AR839" i="7"/>
  <c r="AO839" i="7"/>
  <c r="BA839" i="7"/>
  <c r="AZ839" i="7"/>
  <c r="AE839" i="7"/>
  <c r="AD839" i="7"/>
  <c r="L838" i="7"/>
  <c r="K839" i="7" s="1"/>
  <c r="K838" i="7"/>
  <c r="H838" i="7"/>
  <c r="E838" i="7"/>
  <c r="G838" i="7"/>
  <c r="D838" i="7"/>
  <c r="B838" i="7"/>
  <c r="AT837" i="7"/>
  <c r="AR837" i="7"/>
  <c r="AO837" i="7"/>
  <c r="AN837" i="7"/>
  <c r="BA837" i="7"/>
  <c r="AZ837" i="7"/>
  <c r="AE837" i="7"/>
  <c r="AD837" i="7"/>
  <c r="L836" i="7"/>
  <c r="K837" i="7" s="1"/>
  <c r="K836" i="7"/>
  <c r="H836" i="7"/>
  <c r="E836" i="7"/>
  <c r="G836" i="7"/>
  <c r="D836" i="7"/>
  <c r="B836" i="7"/>
  <c r="AT835" i="7"/>
  <c r="AR835" i="7"/>
  <c r="AO835" i="7"/>
  <c r="BA835" i="7"/>
  <c r="AZ835" i="7"/>
  <c r="AE835" i="7"/>
  <c r="AD835" i="7"/>
  <c r="L834" i="7"/>
  <c r="K835" i="7" s="1"/>
  <c r="I834" i="7"/>
  <c r="H834" i="7"/>
  <c r="E834" i="7"/>
  <c r="G834" i="7"/>
  <c r="D834" i="7"/>
  <c r="C834" i="7"/>
  <c r="B834" i="7"/>
  <c r="AT833" i="7"/>
  <c r="AR833" i="7"/>
  <c r="AO833" i="7"/>
  <c r="BA833" i="7"/>
  <c r="AZ833" i="7"/>
  <c r="AE833" i="7"/>
  <c r="AD833" i="7"/>
  <c r="L832" i="7"/>
  <c r="AW833" i="7" s="1"/>
  <c r="I832" i="7"/>
  <c r="H832" i="7"/>
  <c r="J832" i="7" s="1"/>
  <c r="E832" i="7"/>
  <c r="G832" i="7"/>
  <c r="D832" i="7"/>
  <c r="C832" i="7"/>
  <c r="B832" i="7"/>
  <c r="AT831" i="7"/>
  <c r="AR831" i="7"/>
  <c r="AO831" i="7"/>
  <c r="BA831" i="7"/>
  <c r="AZ831" i="7"/>
  <c r="AE831" i="7"/>
  <c r="AD831" i="7"/>
  <c r="L830" i="7"/>
  <c r="AN831" i="7" s="1"/>
  <c r="K830" i="7"/>
  <c r="H830" i="7"/>
  <c r="E830" i="7"/>
  <c r="G830" i="7"/>
  <c r="D830" i="7"/>
  <c r="B830" i="7"/>
  <c r="AT829" i="7"/>
  <c r="AR829" i="7"/>
  <c r="AO829" i="7"/>
  <c r="BA829" i="7"/>
  <c r="AZ829" i="7"/>
  <c r="AE829" i="7"/>
  <c r="AD829" i="7"/>
  <c r="C828" i="7"/>
  <c r="B828" i="7"/>
  <c r="L827" i="7"/>
  <c r="K829" i="7" s="1"/>
  <c r="K827" i="7"/>
  <c r="H827" i="7"/>
  <c r="E827" i="7"/>
  <c r="G827" i="7"/>
  <c r="D827" i="7"/>
  <c r="B827" i="7"/>
  <c r="BA826" i="7"/>
  <c r="L825" i="7" s="1"/>
  <c r="AZ826" i="7"/>
  <c r="L824" i="7" s="1"/>
  <c r="AE826" i="7"/>
  <c r="AD826" i="7"/>
  <c r="G825" i="7"/>
  <c r="E825" i="7"/>
  <c r="G824" i="7"/>
  <c r="E824" i="7"/>
  <c r="G821" i="7"/>
  <c r="E821" i="7"/>
  <c r="D821" i="7"/>
  <c r="C821" i="7"/>
  <c r="B821" i="7"/>
  <c r="G820" i="7"/>
  <c r="E820" i="7"/>
  <c r="D820" i="7"/>
  <c r="C820" i="7"/>
  <c r="B820" i="7"/>
  <c r="G819" i="7"/>
  <c r="E819" i="7"/>
  <c r="D819" i="7"/>
  <c r="C819" i="7"/>
  <c r="B819" i="7"/>
  <c r="G818" i="7"/>
  <c r="E818" i="7"/>
  <c r="D818" i="7"/>
  <c r="C818" i="7"/>
  <c r="B818" i="7"/>
  <c r="G817" i="7"/>
  <c r="E817" i="7"/>
  <c r="D817" i="7"/>
  <c r="C817" i="7"/>
  <c r="B817" i="7"/>
  <c r="G816" i="7"/>
  <c r="E816" i="7"/>
  <c r="D816" i="7"/>
  <c r="C816" i="7"/>
  <c r="B816" i="7"/>
  <c r="G815" i="7"/>
  <c r="E815" i="7"/>
  <c r="D815" i="7"/>
  <c r="C815" i="7"/>
  <c r="B815" i="7"/>
  <c r="G814" i="7"/>
  <c r="E814" i="7"/>
  <c r="D814" i="7"/>
  <c r="C814" i="7"/>
  <c r="B814" i="7"/>
  <c r="G813" i="7"/>
  <c r="E813" i="7"/>
  <c r="D813" i="7"/>
  <c r="C813" i="7"/>
  <c r="B813" i="7"/>
  <c r="L812" i="7"/>
  <c r="J812" i="7"/>
  <c r="I812" i="7"/>
  <c r="H812" i="7"/>
  <c r="G812" i="7"/>
  <c r="L811" i="7"/>
  <c r="I811" i="7"/>
  <c r="H811" i="7"/>
  <c r="G811" i="7"/>
  <c r="L810" i="7"/>
  <c r="I810" i="7"/>
  <c r="H810" i="7"/>
  <c r="G810" i="7"/>
  <c r="L809" i="7"/>
  <c r="I809" i="7"/>
  <c r="H809" i="7"/>
  <c r="G809" i="7"/>
  <c r="L808" i="7"/>
  <c r="I808" i="7"/>
  <c r="H808" i="7"/>
  <c r="J808" i="7" s="1"/>
  <c r="G808" i="7"/>
  <c r="L807" i="7"/>
  <c r="I807" i="7"/>
  <c r="H807" i="7"/>
  <c r="J807" i="7" s="1"/>
  <c r="G807" i="7"/>
  <c r="G801" i="7"/>
  <c r="L805" i="7"/>
  <c r="J805" i="7"/>
  <c r="G805" i="7"/>
  <c r="F805" i="7"/>
  <c r="E805" i="7"/>
  <c r="L804" i="7"/>
  <c r="J804" i="7"/>
  <c r="G804" i="7"/>
  <c r="F804" i="7"/>
  <c r="L803" i="7"/>
  <c r="J803" i="7"/>
  <c r="G803" i="7"/>
  <c r="F803" i="7"/>
  <c r="E803" i="7"/>
  <c r="L802" i="7"/>
  <c r="I802" i="7"/>
  <c r="H802" i="7"/>
  <c r="G802" i="7"/>
  <c r="F802" i="7"/>
  <c r="L799" i="7"/>
  <c r="L798" i="7" s="1"/>
  <c r="AR826" i="7" s="1"/>
  <c r="I799" i="7"/>
  <c r="H799" i="7"/>
  <c r="J799" i="7" s="1"/>
  <c r="G799" i="7"/>
  <c r="F799" i="7"/>
  <c r="G798" i="7"/>
  <c r="E797" i="7"/>
  <c r="G797" i="7"/>
  <c r="D797" i="7"/>
  <c r="AT796" i="7"/>
  <c r="AR796" i="7"/>
  <c r="AO796" i="7"/>
  <c r="BA796" i="7"/>
  <c r="AZ796" i="7"/>
  <c r="AE796" i="7"/>
  <c r="AD796" i="7"/>
  <c r="L795" i="7"/>
  <c r="AN796" i="7" s="1"/>
  <c r="I795" i="7"/>
  <c r="H795" i="7"/>
  <c r="E795" i="7"/>
  <c r="G795" i="7"/>
  <c r="D795" i="7"/>
  <c r="C795" i="7"/>
  <c r="B795" i="7"/>
  <c r="AT794" i="7"/>
  <c r="AR794" i="7"/>
  <c r="AO794" i="7"/>
  <c r="BA794" i="7"/>
  <c r="AZ794" i="7"/>
  <c r="AE794" i="7"/>
  <c r="AD794" i="7"/>
  <c r="L793" i="7"/>
  <c r="AN794" i="7" s="1"/>
  <c r="K793" i="7"/>
  <c r="H793" i="7"/>
  <c r="E793" i="7"/>
  <c r="G793" i="7"/>
  <c r="D793" i="7"/>
  <c r="B793" i="7"/>
  <c r="AT792" i="7"/>
  <c r="AR792" i="7"/>
  <c r="AO792" i="7"/>
  <c r="BA792" i="7"/>
  <c r="AZ792" i="7"/>
  <c r="AE792" i="7"/>
  <c r="AD792" i="7"/>
  <c r="L791" i="7"/>
  <c r="AN792" i="7" s="1"/>
  <c r="K791" i="7"/>
  <c r="H791" i="7"/>
  <c r="E791" i="7"/>
  <c r="G791" i="7"/>
  <c r="D791" i="7"/>
  <c r="B791" i="7"/>
  <c r="AT790" i="7"/>
  <c r="AR790" i="7"/>
  <c r="AO790" i="7"/>
  <c r="BA790" i="7"/>
  <c r="AZ790" i="7"/>
  <c r="AE790" i="7"/>
  <c r="AD790" i="7"/>
  <c r="L789" i="7"/>
  <c r="AN790" i="7" s="1"/>
  <c r="K789" i="7"/>
  <c r="H789" i="7"/>
  <c r="E789" i="7"/>
  <c r="G789" i="7"/>
  <c r="D789" i="7"/>
  <c r="B789" i="7"/>
  <c r="AT788" i="7"/>
  <c r="AR788" i="7"/>
  <c r="AO788" i="7"/>
  <c r="BA788" i="7"/>
  <c r="AZ788" i="7"/>
  <c r="AE788" i="7"/>
  <c r="AD788" i="7"/>
  <c r="L787" i="7"/>
  <c r="AN788" i="7" s="1"/>
  <c r="K787" i="7"/>
  <c r="H787" i="7"/>
  <c r="E787" i="7"/>
  <c r="G787" i="7"/>
  <c r="D787" i="7"/>
  <c r="B787" i="7"/>
  <c r="AT786" i="7"/>
  <c r="AR786" i="7"/>
  <c r="AO786" i="7"/>
  <c r="BA786" i="7"/>
  <c r="AZ786" i="7"/>
  <c r="AE786" i="7"/>
  <c r="AD786" i="7"/>
  <c r="L785" i="7"/>
  <c r="AN786" i="7" s="1"/>
  <c r="H785" i="7"/>
  <c r="E785" i="7"/>
  <c r="G785" i="7"/>
  <c r="D785" i="7"/>
  <c r="C785" i="7"/>
  <c r="B785" i="7"/>
  <c r="AT784" i="7"/>
  <c r="AR784" i="7"/>
  <c r="AO784" i="7"/>
  <c r="BA784" i="7"/>
  <c r="AZ784" i="7"/>
  <c r="AE784" i="7"/>
  <c r="AD784" i="7"/>
  <c r="L783" i="7"/>
  <c r="AN784" i="7" s="1"/>
  <c r="H783" i="7"/>
  <c r="E783" i="7"/>
  <c r="G783" i="7"/>
  <c r="D783" i="7"/>
  <c r="C783" i="7"/>
  <c r="B783" i="7"/>
  <c r="AT782" i="7"/>
  <c r="AR782" i="7"/>
  <c r="AO782" i="7"/>
  <c r="BA782" i="7"/>
  <c r="AZ782" i="7"/>
  <c r="AE782" i="7"/>
  <c r="AD782" i="7"/>
  <c r="L781" i="7"/>
  <c r="AN782" i="7" s="1"/>
  <c r="H781" i="7"/>
  <c r="E781" i="7"/>
  <c r="G781" i="7"/>
  <c r="D781" i="7"/>
  <c r="C781" i="7"/>
  <c r="B781" i="7"/>
  <c r="AT780" i="7"/>
  <c r="AR780" i="7"/>
  <c r="AO780" i="7"/>
  <c r="BA780" i="7"/>
  <c r="AZ780" i="7"/>
  <c r="AE780" i="7"/>
  <c r="AD780" i="7"/>
  <c r="L779" i="7"/>
  <c r="AN780" i="7" s="1"/>
  <c r="K779" i="7"/>
  <c r="H779" i="7"/>
  <c r="E779" i="7"/>
  <c r="G779" i="7"/>
  <c r="D779" i="7"/>
  <c r="B779" i="7"/>
  <c r="AT778" i="7"/>
  <c r="AR778" i="7"/>
  <c r="AO778" i="7"/>
  <c r="BA778" i="7"/>
  <c r="AZ778" i="7"/>
  <c r="AE778" i="7"/>
  <c r="AD778" i="7"/>
  <c r="L777" i="7"/>
  <c r="AN778" i="7" s="1"/>
  <c r="K777" i="7"/>
  <c r="H777" i="7"/>
  <c r="E777" i="7"/>
  <c r="G777" i="7"/>
  <c r="D777" i="7"/>
  <c r="B777" i="7"/>
  <c r="AT776" i="7"/>
  <c r="AR776" i="7"/>
  <c r="AO776" i="7"/>
  <c r="BA776" i="7"/>
  <c r="AZ776" i="7"/>
  <c r="AE776" i="7"/>
  <c r="AD776" i="7"/>
  <c r="L775" i="7"/>
  <c r="K776" i="7" s="1"/>
  <c r="I775" i="7"/>
  <c r="H775" i="7"/>
  <c r="E775" i="7"/>
  <c r="G775" i="7"/>
  <c r="D775" i="7"/>
  <c r="C775" i="7"/>
  <c r="B775" i="7"/>
  <c r="AW774" i="7"/>
  <c r="AT774" i="7"/>
  <c r="AR774" i="7"/>
  <c r="AO774" i="7"/>
  <c r="BA774" i="7"/>
  <c r="AZ774" i="7"/>
  <c r="AE774" i="7"/>
  <c r="AD774" i="7"/>
  <c r="C773" i="7"/>
  <c r="B773" i="7"/>
  <c r="L772" i="7"/>
  <c r="AN774" i="7" s="1"/>
  <c r="K772" i="7"/>
  <c r="H772" i="7"/>
  <c r="E772" i="7"/>
  <c r="G772" i="7"/>
  <c r="D772" i="7"/>
  <c r="B772" i="7"/>
  <c r="BA771" i="7"/>
  <c r="L770" i="7" s="1"/>
  <c r="AZ771" i="7"/>
  <c r="L769" i="7" s="1"/>
  <c r="AE771" i="7"/>
  <c r="AD771" i="7"/>
  <c r="G770" i="7"/>
  <c r="E770" i="7"/>
  <c r="G769" i="7"/>
  <c r="E769" i="7"/>
  <c r="G766" i="7"/>
  <c r="E766" i="7"/>
  <c r="D766" i="7"/>
  <c r="C766" i="7"/>
  <c r="B766" i="7"/>
  <c r="G765" i="7"/>
  <c r="E765" i="7"/>
  <c r="D765" i="7"/>
  <c r="C765" i="7"/>
  <c r="B765" i="7"/>
  <c r="G764" i="7"/>
  <c r="E764" i="7"/>
  <c r="D764" i="7"/>
  <c r="C764" i="7"/>
  <c r="B764" i="7"/>
  <c r="G763" i="7"/>
  <c r="E763" i="7"/>
  <c r="D763" i="7"/>
  <c r="C763" i="7"/>
  <c r="B763" i="7"/>
  <c r="G762" i="7"/>
  <c r="E762" i="7"/>
  <c r="D762" i="7"/>
  <c r="C762" i="7"/>
  <c r="B762" i="7"/>
  <c r="G761" i="7"/>
  <c r="E761" i="7"/>
  <c r="D761" i="7"/>
  <c r="C761" i="7"/>
  <c r="B761" i="7"/>
  <c r="G760" i="7"/>
  <c r="E760" i="7"/>
  <c r="D760" i="7"/>
  <c r="C760" i="7"/>
  <c r="B760" i="7"/>
  <c r="L759" i="7"/>
  <c r="I759" i="7"/>
  <c r="H759" i="7"/>
  <c r="G759" i="7"/>
  <c r="L758" i="7"/>
  <c r="I758" i="7"/>
  <c r="H758" i="7"/>
  <c r="G758" i="7"/>
  <c r="L757" i="7"/>
  <c r="I757" i="7"/>
  <c r="H757" i="7"/>
  <c r="G757" i="7"/>
  <c r="L756" i="7"/>
  <c r="I756" i="7"/>
  <c r="H756" i="7"/>
  <c r="G756" i="7"/>
  <c r="L755" i="7"/>
  <c r="I755" i="7"/>
  <c r="H755" i="7"/>
  <c r="J755" i="7" s="1"/>
  <c r="G755" i="7"/>
  <c r="L754" i="7"/>
  <c r="I754" i="7"/>
  <c r="H754" i="7"/>
  <c r="G754" i="7"/>
  <c r="G748" i="7"/>
  <c r="L752" i="7"/>
  <c r="L748" i="7" s="1"/>
  <c r="AT771" i="7" s="1"/>
  <c r="J752" i="7"/>
  <c r="G752" i="7"/>
  <c r="F752" i="7"/>
  <c r="E752" i="7"/>
  <c r="L751" i="7"/>
  <c r="I751" i="7"/>
  <c r="H751" i="7"/>
  <c r="G751" i="7"/>
  <c r="F751" i="7"/>
  <c r="L750" i="7"/>
  <c r="J750" i="7"/>
  <c r="G750" i="7"/>
  <c r="F750" i="7"/>
  <c r="E750" i="7"/>
  <c r="L749" i="7"/>
  <c r="I749" i="7"/>
  <c r="H749" i="7"/>
  <c r="G749" i="7"/>
  <c r="F749" i="7"/>
  <c r="L746" i="7"/>
  <c r="L745" i="7" s="1"/>
  <c r="AR771" i="7" s="1"/>
  <c r="I746" i="7"/>
  <c r="H746" i="7"/>
  <c r="J746" i="7" s="1"/>
  <c r="G746" i="7"/>
  <c r="F746" i="7"/>
  <c r="G745" i="7"/>
  <c r="E744" i="7"/>
  <c r="G744" i="7"/>
  <c r="D744" i="7"/>
  <c r="AT743" i="7"/>
  <c r="AR743" i="7"/>
  <c r="AO743" i="7"/>
  <c r="BA743" i="7"/>
  <c r="AZ743" i="7"/>
  <c r="AE743" i="7"/>
  <c r="AD743" i="7"/>
  <c r="L742" i="7"/>
  <c r="K743" i="7" s="1"/>
  <c r="I742" i="7"/>
  <c r="H742" i="7"/>
  <c r="E742" i="7"/>
  <c r="G742" i="7"/>
  <c r="D742" i="7"/>
  <c r="C742" i="7"/>
  <c r="B742" i="7"/>
  <c r="AT741" i="7"/>
  <c r="AR741" i="7"/>
  <c r="AO741" i="7"/>
  <c r="BA741" i="7"/>
  <c r="AZ741" i="7"/>
  <c r="AE741" i="7"/>
  <c r="AD741" i="7"/>
  <c r="L740" i="7"/>
  <c r="K741" i="7" s="1"/>
  <c r="K740" i="7"/>
  <c r="H740" i="7"/>
  <c r="E740" i="7"/>
  <c r="G740" i="7"/>
  <c r="D740" i="7"/>
  <c r="B740" i="7"/>
  <c r="AT739" i="7"/>
  <c r="AR739" i="7"/>
  <c r="AO739" i="7"/>
  <c r="BA739" i="7"/>
  <c r="AZ739" i="7"/>
  <c r="AE739" i="7"/>
  <c r="AD739" i="7"/>
  <c r="L738" i="7"/>
  <c r="K739" i="7" s="1"/>
  <c r="K738" i="7"/>
  <c r="H738" i="7"/>
  <c r="E738" i="7"/>
  <c r="G738" i="7"/>
  <c r="D738" i="7"/>
  <c r="B738" i="7"/>
  <c r="AT737" i="7"/>
  <c r="AR737" i="7"/>
  <c r="AO737" i="7"/>
  <c r="BA737" i="7"/>
  <c r="AZ737" i="7"/>
  <c r="AE737" i="7"/>
  <c r="AD737" i="7"/>
  <c r="L736" i="7"/>
  <c r="K736" i="7"/>
  <c r="H736" i="7"/>
  <c r="E736" i="7"/>
  <c r="G736" i="7"/>
  <c r="D736" i="7"/>
  <c r="B736" i="7"/>
  <c r="AT735" i="7"/>
  <c r="AR735" i="7"/>
  <c r="AO735" i="7"/>
  <c r="BA735" i="7"/>
  <c r="AZ735" i="7"/>
  <c r="AE735" i="7"/>
  <c r="AD735" i="7"/>
  <c r="L734" i="7"/>
  <c r="K734" i="7"/>
  <c r="H734" i="7"/>
  <c r="E734" i="7"/>
  <c r="G734" i="7"/>
  <c r="D734" i="7"/>
  <c r="B734" i="7"/>
  <c r="AT733" i="7"/>
  <c r="AR733" i="7"/>
  <c r="AO733" i="7"/>
  <c r="BA733" i="7"/>
  <c r="AZ733" i="7"/>
  <c r="AE733" i="7"/>
  <c r="AD733" i="7"/>
  <c r="L732" i="7"/>
  <c r="AW733" i="7" s="1"/>
  <c r="K732" i="7"/>
  <c r="H732" i="7"/>
  <c r="E732" i="7"/>
  <c r="G732" i="7"/>
  <c r="D732" i="7"/>
  <c r="B732" i="7"/>
  <c r="AT731" i="7"/>
  <c r="AR731" i="7"/>
  <c r="AO731" i="7"/>
  <c r="BA731" i="7"/>
  <c r="AZ731" i="7"/>
  <c r="AE731" i="7"/>
  <c r="AD731" i="7"/>
  <c r="L730" i="7"/>
  <c r="AW731" i="7" s="1"/>
  <c r="K730" i="7"/>
  <c r="H730" i="7"/>
  <c r="E730" i="7"/>
  <c r="G730" i="7"/>
  <c r="D730" i="7"/>
  <c r="B730" i="7"/>
  <c r="AT729" i="7"/>
  <c r="AR729" i="7"/>
  <c r="AO729" i="7"/>
  <c r="BA729" i="7"/>
  <c r="AZ729" i="7"/>
  <c r="AE729" i="7"/>
  <c r="AD729" i="7"/>
  <c r="L728" i="7"/>
  <c r="AW729" i="7" s="1"/>
  <c r="I728" i="7"/>
  <c r="H728" i="7"/>
  <c r="J728" i="7" s="1"/>
  <c r="E728" i="7"/>
  <c r="G728" i="7"/>
  <c r="D728" i="7"/>
  <c r="C728" i="7"/>
  <c r="B728" i="7"/>
  <c r="AT727" i="7"/>
  <c r="AR727" i="7"/>
  <c r="AO727" i="7"/>
  <c r="BA727" i="7"/>
  <c r="AZ727" i="7"/>
  <c r="AE727" i="7"/>
  <c r="AD727" i="7"/>
  <c r="C726" i="7"/>
  <c r="B726" i="7"/>
  <c r="L725" i="7"/>
  <c r="K725" i="7"/>
  <c r="H725" i="7"/>
  <c r="E725" i="7"/>
  <c r="G725" i="7"/>
  <c r="D725" i="7"/>
  <c r="B725" i="7"/>
  <c r="BA724" i="7"/>
  <c r="L723" i="7" s="1"/>
  <c r="AZ724" i="7"/>
  <c r="L722" i="7" s="1"/>
  <c r="AE724" i="7"/>
  <c r="AD724" i="7"/>
  <c r="G723" i="7"/>
  <c r="E723" i="7"/>
  <c r="G722" i="7"/>
  <c r="E722" i="7"/>
  <c r="G719" i="7"/>
  <c r="E719" i="7"/>
  <c r="D719" i="7"/>
  <c r="C719" i="7"/>
  <c r="B719" i="7"/>
  <c r="G718" i="7"/>
  <c r="E718" i="7"/>
  <c r="D718" i="7"/>
  <c r="C718" i="7"/>
  <c r="B718" i="7"/>
  <c r="G717" i="7"/>
  <c r="E717" i="7"/>
  <c r="D717" i="7"/>
  <c r="C717" i="7"/>
  <c r="B717" i="7"/>
  <c r="G716" i="7"/>
  <c r="E716" i="7"/>
  <c r="D716" i="7"/>
  <c r="C716" i="7"/>
  <c r="B716" i="7"/>
  <c r="G715" i="7"/>
  <c r="E715" i="7"/>
  <c r="D715" i="7"/>
  <c r="C715" i="7"/>
  <c r="B715" i="7"/>
  <c r="G714" i="7"/>
  <c r="E714" i="7"/>
  <c r="D714" i="7"/>
  <c r="C714" i="7"/>
  <c r="B714" i="7"/>
  <c r="G713" i="7"/>
  <c r="E713" i="7"/>
  <c r="D713" i="7"/>
  <c r="C713" i="7"/>
  <c r="B713" i="7"/>
  <c r="L712" i="7"/>
  <c r="I712" i="7"/>
  <c r="H712" i="7"/>
  <c r="G712" i="7"/>
  <c r="L711" i="7"/>
  <c r="I711" i="7"/>
  <c r="H711" i="7"/>
  <c r="J711" i="7" s="1"/>
  <c r="G711" i="7"/>
  <c r="L710" i="7"/>
  <c r="I710" i="7"/>
  <c r="H710" i="7"/>
  <c r="G710" i="7"/>
  <c r="L709" i="7"/>
  <c r="I709" i="7"/>
  <c r="H709" i="7"/>
  <c r="J709" i="7" s="1"/>
  <c r="G709" i="7"/>
  <c r="L708" i="7"/>
  <c r="I708" i="7"/>
  <c r="H708" i="7"/>
  <c r="G708" i="7"/>
  <c r="L707" i="7"/>
  <c r="I707" i="7"/>
  <c r="H707" i="7"/>
  <c r="G707" i="7"/>
  <c r="G701" i="7"/>
  <c r="L705" i="7"/>
  <c r="J705" i="7"/>
  <c r="G705" i="7"/>
  <c r="F705" i="7"/>
  <c r="E705" i="7"/>
  <c r="L704" i="7"/>
  <c r="I704" i="7"/>
  <c r="H704" i="7"/>
  <c r="G704" i="7"/>
  <c r="F704" i="7"/>
  <c r="L703" i="7"/>
  <c r="J703" i="7"/>
  <c r="G703" i="7"/>
  <c r="F703" i="7"/>
  <c r="E703" i="7"/>
  <c r="L702" i="7"/>
  <c r="I702" i="7"/>
  <c r="H702" i="7"/>
  <c r="J702" i="7" s="1"/>
  <c r="G702" i="7"/>
  <c r="F702" i="7"/>
  <c r="L699" i="7"/>
  <c r="L698" i="7" s="1"/>
  <c r="I699" i="7"/>
  <c r="H699" i="7"/>
  <c r="G699" i="7"/>
  <c r="F699" i="7"/>
  <c r="G698" i="7"/>
  <c r="E697" i="7"/>
  <c r="G697" i="7"/>
  <c r="D697" i="7"/>
  <c r="AW696" i="7"/>
  <c r="BA696" i="7"/>
  <c r="L695" i="7" s="1"/>
  <c r="AZ696" i="7"/>
  <c r="L694" i="7" s="1"/>
  <c r="AE696" i="7"/>
  <c r="AD696" i="7"/>
  <c r="G695" i="7"/>
  <c r="E695" i="7"/>
  <c r="G694" i="7"/>
  <c r="E694" i="7"/>
  <c r="G688" i="7"/>
  <c r="L691" i="7"/>
  <c r="L688" i="7" s="1"/>
  <c r="AT696" i="7" s="1"/>
  <c r="J691" i="7"/>
  <c r="G691" i="7"/>
  <c r="F691" i="7"/>
  <c r="E691" i="7"/>
  <c r="L690" i="7"/>
  <c r="J690" i="7"/>
  <c r="G690" i="7"/>
  <c r="F690" i="7"/>
  <c r="L689" i="7"/>
  <c r="J689" i="7"/>
  <c r="G689" i="7"/>
  <c r="F689" i="7"/>
  <c r="L686" i="7"/>
  <c r="L685" i="7" s="1"/>
  <c r="J686" i="7"/>
  <c r="G686" i="7"/>
  <c r="F686" i="7"/>
  <c r="G685" i="7"/>
  <c r="E684" i="7"/>
  <c r="G684" i="7"/>
  <c r="D684" i="7"/>
  <c r="AW683" i="7"/>
  <c r="BA683" i="7"/>
  <c r="L682" i="7" s="1"/>
  <c r="AZ683" i="7"/>
  <c r="L681" i="7" s="1"/>
  <c r="AE683" i="7"/>
  <c r="AD683" i="7"/>
  <c r="G682" i="7"/>
  <c r="E682" i="7"/>
  <c r="G681" i="7"/>
  <c r="E681" i="7"/>
  <c r="G675" i="7"/>
  <c r="L678" i="7"/>
  <c r="L675" i="7" s="1"/>
  <c r="J678" i="7"/>
  <c r="G678" i="7"/>
  <c r="F678" i="7"/>
  <c r="E678" i="7"/>
  <c r="L677" i="7"/>
  <c r="J677" i="7"/>
  <c r="G677" i="7"/>
  <c r="F677" i="7"/>
  <c r="L676" i="7"/>
  <c r="J676" i="7"/>
  <c r="G676" i="7"/>
  <c r="F676" i="7"/>
  <c r="L673" i="7"/>
  <c r="L672" i="7" s="1"/>
  <c r="J673" i="7"/>
  <c r="G673" i="7"/>
  <c r="F673" i="7"/>
  <c r="G672" i="7"/>
  <c r="E671" i="7"/>
  <c r="G671" i="7"/>
  <c r="D671" i="7"/>
  <c r="AW670" i="7"/>
  <c r="BA670" i="7"/>
  <c r="L669" i="7" s="1"/>
  <c r="AZ670" i="7"/>
  <c r="L668" i="7" s="1"/>
  <c r="AE670" i="7"/>
  <c r="AD670" i="7"/>
  <c r="G669" i="7"/>
  <c r="E669" i="7"/>
  <c r="G668" i="7"/>
  <c r="E668" i="7"/>
  <c r="G662" i="7"/>
  <c r="L665" i="7"/>
  <c r="L662" i="7" s="1"/>
  <c r="J665" i="7"/>
  <c r="G665" i="7"/>
  <c r="F665" i="7"/>
  <c r="E665" i="7"/>
  <c r="L664" i="7"/>
  <c r="J664" i="7"/>
  <c r="G664" i="7"/>
  <c r="F664" i="7"/>
  <c r="L663" i="7"/>
  <c r="J663" i="7"/>
  <c r="G663" i="7"/>
  <c r="F663" i="7"/>
  <c r="L660" i="7"/>
  <c r="L659" i="7" s="1"/>
  <c r="AR670" i="7" s="1"/>
  <c r="J660" i="7"/>
  <c r="G660" i="7"/>
  <c r="F660" i="7"/>
  <c r="G659" i="7"/>
  <c r="E658" i="7"/>
  <c r="G658" i="7"/>
  <c r="D658" i="7"/>
  <c r="AW657" i="7"/>
  <c r="BA657" i="7"/>
  <c r="L656" i="7" s="1"/>
  <c r="AZ657" i="7"/>
  <c r="L655" i="7" s="1"/>
  <c r="AE657" i="7"/>
  <c r="AD657" i="7"/>
  <c r="G656" i="7"/>
  <c r="E656" i="7"/>
  <c r="G655" i="7"/>
  <c r="E655" i="7"/>
  <c r="G649" i="7"/>
  <c r="L652" i="7"/>
  <c r="L649" i="7" s="1"/>
  <c r="J652" i="7"/>
  <c r="G652" i="7"/>
  <c r="F652" i="7"/>
  <c r="E652" i="7"/>
  <c r="L651" i="7"/>
  <c r="J651" i="7"/>
  <c r="G651" i="7"/>
  <c r="F651" i="7"/>
  <c r="L650" i="7"/>
  <c r="J650" i="7"/>
  <c r="G650" i="7"/>
  <c r="F650" i="7"/>
  <c r="L647" i="7"/>
  <c r="L646" i="7" s="1"/>
  <c r="J647" i="7"/>
  <c r="G647" i="7"/>
  <c r="F647" i="7"/>
  <c r="G646" i="7"/>
  <c r="E645" i="7"/>
  <c r="G645" i="7"/>
  <c r="D645" i="7"/>
  <c r="AW644" i="7"/>
  <c r="BA644" i="7"/>
  <c r="L643" i="7" s="1"/>
  <c r="AZ644" i="7"/>
  <c r="L642" i="7" s="1"/>
  <c r="AE644" i="7"/>
  <c r="AD644" i="7"/>
  <c r="G643" i="7"/>
  <c r="E643" i="7"/>
  <c r="G642" i="7"/>
  <c r="E642" i="7"/>
  <c r="G634" i="7"/>
  <c r="L639" i="7"/>
  <c r="J639" i="7"/>
  <c r="G639" i="7"/>
  <c r="F639" i="7"/>
  <c r="E639" i="7"/>
  <c r="L638" i="7"/>
  <c r="J638" i="7"/>
  <c r="G638" i="7"/>
  <c r="F638" i="7"/>
  <c r="L637" i="7"/>
  <c r="J637" i="7"/>
  <c r="G637" i="7"/>
  <c r="F637" i="7"/>
  <c r="L636" i="7"/>
  <c r="J636" i="7"/>
  <c r="G636" i="7"/>
  <c r="F636" i="7"/>
  <c r="E636" i="7"/>
  <c r="L635" i="7"/>
  <c r="J635" i="7"/>
  <c r="G635" i="7"/>
  <c r="F635" i="7"/>
  <c r="L632" i="7"/>
  <c r="L631" i="7" s="1"/>
  <c r="AR644" i="7" s="1"/>
  <c r="J632" i="7"/>
  <c r="G632" i="7"/>
  <c r="F632" i="7"/>
  <c r="G631" i="7"/>
  <c r="E630" i="7"/>
  <c r="G630" i="7"/>
  <c r="D630" i="7"/>
  <c r="AW629" i="7"/>
  <c r="BA629" i="7"/>
  <c r="L628" i="7" s="1"/>
  <c r="AZ629" i="7"/>
  <c r="L627" i="7" s="1"/>
  <c r="AE629" i="7"/>
  <c r="AD629" i="7"/>
  <c r="G628" i="7"/>
  <c r="E628" i="7"/>
  <c r="G627" i="7"/>
  <c r="E627" i="7"/>
  <c r="G619" i="7"/>
  <c r="L624" i="7"/>
  <c r="J624" i="7"/>
  <c r="G624" i="7"/>
  <c r="F624" i="7"/>
  <c r="E624" i="7"/>
  <c r="L623" i="7"/>
  <c r="J623" i="7"/>
  <c r="G623" i="7"/>
  <c r="F623" i="7"/>
  <c r="L622" i="7"/>
  <c r="J622" i="7"/>
  <c r="G622" i="7"/>
  <c r="F622" i="7"/>
  <c r="L621" i="7"/>
  <c r="J621" i="7"/>
  <c r="G621" i="7"/>
  <c r="F621" i="7"/>
  <c r="E621" i="7"/>
  <c r="L620" i="7"/>
  <c r="J620" i="7"/>
  <c r="G620" i="7"/>
  <c r="F620" i="7"/>
  <c r="L617" i="7"/>
  <c r="L616" i="7" s="1"/>
  <c r="J617" i="7"/>
  <c r="G617" i="7"/>
  <c r="F617" i="7"/>
  <c r="G616" i="7"/>
  <c r="E615" i="7"/>
  <c r="G615" i="7"/>
  <c r="D615" i="7"/>
  <c r="AW614" i="7"/>
  <c r="BA614" i="7"/>
  <c r="L613" i="7" s="1"/>
  <c r="AZ614" i="7"/>
  <c r="L612" i="7" s="1"/>
  <c r="AE614" i="7"/>
  <c r="AD614" i="7"/>
  <c r="G613" i="7"/>
  <c r="E613" i="7"/>
  <c r="G612" i="7"/>
  <c r="E612" i="7"/>
  <c r="G604" i="7"/>
  <c r="L609" i="7"/>
  <c r="J609" i="7"/>
  <c r="G609" i="7"/>
  <c r="F609" i="7"/>
  <c r="E609" i="7"/>
  <c r="L608" i="7"/>
  <c r="J608" i="7"/>
  <c r="G608" i="7"/>
  <c r="F608" i="7"/>
  <c r="L607" i="7"/>
  <c r="J607" i="7"/>
  <c r="G607" i="7"/>
  <c r="F607" i="7"/>
  <c r="L606" i="7"/>
  <c r="J606" i="7"/>
  <c r="G606" i="7"/>
  <c r="F606" i="7"/>
  <c r="E606" i="7"/>
  <c r="L605" i="7"/>
  <c r="J605" i="7"/>
  <c r="G605" i="7"/>
  <c r="F605" i="7"/>
  <c r="L602" i="7"/>
  <c r="L601" i="7" s="1"/>
  <c r="J602" i="7"/>
  <c r="G602" i="7"/>
  <c r="F602" i="7"/>
  <c r="G601" i="7"/>
  <c r="E600" i="7"/>
  <c r="G600" i="7"/>
  <c r="D600" i="7"/>
  <c r="AW599" i="7"/>
  <c r="BA599" i="7"/>
  <c r="L598" i="7" s="1"/>
  <c r="AZ599" i="7"/>
  <c r="L597" i="7" s="1"/>
  <c r="AE599" i="7"/>
  <c r="AD599" i="7"/>
  <c r="G598" i="7"/>
  <c r="E598" i="7"/>
  <c r="G597" i="7"/>
  <c r="E597" i="7"/>
  <c r="G589" i="7"/>
  <c r="L594" i="7"/>
  <c r="J594" i="7"/>
  <c r="G594" i="7"/>
  <c r="F594" i="7"/>
  <c r="E594" i="7"/>
  <c r="L593" i="7"/>
  <c r="J593" i="7"/>
  <c r="G593" i="7"/>
  <c r="F593" i="7"/>
  <c r="L592" i="7"/>
  <c r="J592" i="7"/>
  <c r="G592" i="7"/>
  <c r="F592" i="7"/>
  <c r="L591" i="7"/>
  <c r="L589" i="7" s="1"/>
  <c r="J591" i="7"/>
  <c r="G591" i="7"/>
  <c r="F591" i="7"/>
  <c r="E591" i="7"/>
  <c r="L590" i="7"/>
  <c r="J590" i="7"/>
  <c r="G590" i="7"/>
  <c r="F590" i="7"/>
  <c r="L587" i="7"/>
  <c r="L586" i="7" s="1"/>
  <c r="J587" i="7"/>
  <c r="G587" i="7"/>
  <c r="F587" i="7"/>
  <c r="G586" i="7"/>
  <c r="E585" i="7"/>
  <c r="G585" i="7"/>
  <c r="D585" i="7"/>
  <c r="AU584" i="7"/>
  <c r="AS584" i="7"/>
  <c r="AP584" i="7"/>
  <c r="BA584" i="7"/>
  <c r="AZ584" i="7"/>
  <c r="AE584" i="7"/>
  <c r="AD584" i="7"/>
  <c r="L583" i="7"/>
  <c r="J583" i="7"/>
  <c r="E583" i="7"/>
  <c r="G583" i="7"/>
  <c r="D583" i="7"/>
  <c r="C583" i="7"/>
  <c r="G579" i="7"/>
  <c r="G578" i="7"/>
  <c r="L577" i="7"/>
  <c r="L576" i="7"/>
  <c r="L573" i="7"/>
  <c r="L571" i="7"/>
  <c r="L570" i="7"/>
  <c r="L563" i="7"/>
  <c r="L559" i="7"/>
  <c r="AU549" i="7"/>
  <c r="AS549" i="7"/>
  <c r="AP549" i="7"/>
  <c r="BA549" i="7"/>
  <c r="AZ549" i="7"/>
  <c r="AE549" i="7"/>
  <c r="AD549" i="7"/>
  <c r="L548" i="7"/>
  <c r="BB549" i="7" s="1"/>
  <c r="J548" i="7"/>
  <c r="E548" i="7"/>
  <c r="G548" i="7"/>
  <c r="D548" i="7"/>
  <c r="C548" i="7"/>
  <c r="AU547" i="7"/>
  <c r="AS547" i="7"/>
  <c r="AP547" i="7"/>
  <c r="BA547" i="7"/>
  <c r="AZ547" i="7"/>
  <c r="AE547" i="7"/>
  <c r="AD547" i="7"/>
  <c r="L546" i="7"/>
  <c r="AN547" i="7" s="1"/>
  <c r="J546" i="7"/>
  <c r="E546" i="7"/>
  <c r="G546" i="7"/>
  <c r="D546" i="7"/>
  <c r="C546" i="7"/>
  <c r="AU545" i="7"/>
  <c r="AS545" i="7"/>
  <c r="AP545" i="7"/>
  <c r="BA545" i="7"/>
  <c r="AZ545" i="7"/>
  <c r="AE545" i="7"/>
  <c r="AD545" i="7"/>
  <c r="L544" i="7"/>
  <c r="K545" i="7" s="1"/>
  <c r="I545" i="7" s="1"/>
  <c r="J544" i="7"/>
  <c r="E544" i="7"/>
  <c r="G544" i="7"/>
  <c r="D544" i="7"/>
  <c r="C544" i="7"/>
  <c r="AU543" i="7"/>
  <c r="AS543" i="7"/>
  <c r="AP543" i="7"/>
  <c r="BA543" i="7"/>
  <c r="AZ543" i="7"/>
  <c r="AE543" i="7"/>
  <c r="AD543" i="7"/>
  <c r="L542" i="7"/>
  <c r="K543" i="7" s="1"/>
  <c r="J542" i="7"/>
  <c r="E542" i="7"/>
  <c r="G542" i="7"/>
  <c r="D542" i="7"/>
  <c r="C542" i="7"/>
  <c r="AU541" i="7"/>
  <c r="AS541" i="7"/>
  <c r="AP541" i="7"/>
  <c r="BA541" i="7"/>
  <c r="AZ541" i="7"/>
  <c r="AE541" i="7"/>
  <c r="AD541" i="7"/>
  <c r="L540" i="7"/>
  <c r="K541" i="7" s="1"/>
  <c r="I541" i="7" s="1"/>
  <c r="J540" i="7"/>
  <c r="E540" i="7"/>
  <c r="G540" i="7"/>
  <c r="D540" i="7"/>
  <c r="C540" i="7"/>
  <c r="AU539" i="7"/>
  <c r="AS539" i="7"/>
  <c r="AP539" i="7"/>
  <c r="BA539" i="7"/>
  <c r="AZ539" i="7"/>
  <c r="AE539" i="7"/>
  <c r="AD539" i="7"/>
  <c r="L538" i="7"/>
  <c r="J538" i="7"/>
  <c r="E538" i="7"/>
  <c r="G538" i="7"/>
  <c r="D538" i="7"/>
  <c r="C538" i="7"/>
  <c r="AU537" i="7"/>
  <c r="AS537" i="7"/>
  <c r="AP537" i="7"/>
  <c r="BA537" i="7"/>
  <c r="AZ537" i="7"/>
  <c r="AE537" i="7"/>
  <c r="AD537" i="7"/>
  <c r="L536" i="7"/>
  <c r="AN537" i="7" s="1"/>
  <c r="J536" i="7"/>
  <c r="E536" i="7"/>
  <c r="G536" i="7"/>
  <c r="D536" i="7"/>
  <c r="C536" i="7"/>
  <c r="AW535" i="7"/>
  <c r="BA535" i="7"/>
  <c r="L534" i="7" s="1"/>
  <c r="AZ535" i="7"/>
  <c r="L533" i="7" s="1"/>
  <c r="AE535" i="7"/>
  <c r="AD535" i="7"/>
  <c r="G534" i="7"/>
  <c r="E534" i="7"/>
  <c r="G533" i="7"/>
  <c r="E533" i="7"/>
  <c r="G525" i="7"/>
  <c r="L530" i="7"/>
  <c r="J530" i="7"/>
  <c r="G530" i="7"/>
  <c r="F530" i="7"/>
  <c r="E530" i="7"/>
  <c r="L529" i="7"/>
  <c r="J529" i="7"/>
  <c r="G529" i="7"/>
  <c r="F529" i="7"/>
  <c r="L528" i="7"/>
  <c r="J528" i="7"/>
  <c r="G528" i="7"/>
  <c r="F528" i="7"/>
  <c r="L527" i="7"/>
  <c r="J527" i="7"/>
  <c r="G527" i="7"/>
  <c r="F527" i="7"/>
  <c r="E527" i="7"/>
  <c r="L526" i="7"/>
  <c r="J526" i="7"/>
  <c r="G526" i="7"/>
  <c r="F526" i="7"/>
  <c r="L523" i="7"/>
  <c r="L522" i="7" s="1"/>
  <c r="J523" i="7"/>
  <c r="G523" i="7"/>
  <c r="F523" i="7"/>
  <c r="G522" i="7"/>
  <c r="E521" i="7"/>
  <c r="G521" i="7"/>
  <c r="D521" i="7"/>
  <c r="AW520" i="7"/>
  <c r="BA520" i="7"/>
  <c r="L519" i="7" s="1"/>
  <c r="AZ520" i="7"/>
  <c r="L518" i="7" s="1"/>
  <c r="AE520" i="7"/>
  <c r="AD520" i="7"/>
  <c r="G519" i="7"/>
  <c r="E519" i="7"/>
  <c r="G518" i="7"/>
  <c r="E518" i="7"/>
  <c r="G510" i="7"/>
  <c r="L515" i="7"/>
  <c r="J515" i="7"/>
  <c r="G515" i="7"/>
  <c r="F515" i="7"/>
  <c r="E515" i="7"/>
  <c r="L514" i="7"/>
  <c r="J514" i="7"/>
  <c r="G514" i="7"/>
  <c r="F514" i="7"/>
  <c r="L513" i="7"/>
  <c r="J513" i="7"/>
  <c r="G513" i="7"/>
  <c r="F513" i="7"/>
  <c r="L512" i="7"/>
  <c r="J512" i="7"/>
  <c r="G512" i="7"/>
  <c r="F512" i="7"/>
  <c r="E512" i="7"/>
  <c r="L511" i="7"/>
  <c r="J511" i="7"/>
  <c r="G511" i="7"/>
  <c r="F511" i="7"/>
  <c r="L508" i="7"/>
  <c r="L507" i="7" s="1"/>
  <c r="J508" i="7"/>
  <c r="G508" i="7"/>
  <c r="F508" i="7"/>
  <c r="G507" i="7"/>
  <c r="E506" i="7"/>
  <c r="G506" i="7"/>
  <c r="D506" i="7"/>
  <c r="AW505" i="7"/>
  <c r="BA505" i="7"/>
  <c r="L504" i="7" s="1"/>
  <c r="AZ505" i="7"/>
  <c r="L503" i="7" s="1"/>
  <c r="AE505" i="7"/>
  <c r="AD505" i="7"/>
  <c r="G504" i="7"/>
  <c r="E504" i="7"/>
  <c r="G503" i="7"/>
  <c r="E503" i="7"/>
  <c r="G495" i="7"/>
  <c r="L500" i="7"/>
  <c r="J500" i="7"/>
  <c r="G500" i="7"/>
  <c r="F500" i="7"/>
  <c r="E500" i="7"/>
  <c r="L499" i="7"/>
  <c r="J499" i="7"/>
  <c r="G499" i="7"/>
  <c r="F499" i="7"/>
  <c r="L498" i="7"/>
  <c r="J498" i="7"/>
  <c r="G498" i="7"/>
  <c r="F498" i="7"/>
  <c r="L497" i="7"/>
  <c r="J497" i="7"/>
  <c r="G497" i="7"/>
  <c r="F497" i="7"/>
  <c r="E497" i="7"/>
  <c r="L496" i="7"/>
  <c r="J496" i="7"/>
  <c r="G496" i="7"/>
  <c r="F496" i="7"/>
  <c r="L493" i="7"/>
  <c r="L492" i="7" s="1"/>
  <c r="AR505" i="7" s="1"/>
  <c r="J493" i="7"/>
  <c r="G493" i="7"/>
  <c r="F493" i="7"/>
  <c r="G492" i="7"/>
  <c r="E491" i="7"/>
  <c r="G491" i="7"/>
  <c r="D491" i="7"/>
  <c r="AW490" i="7"/>
  <c r="BA490" i="7"/>
  <c r="L489" i="7" s="1"/>
  <c r="AZ490" i="7"/>
  <c r="L488" i="7" s="1"/>
  <c r="AE490" i="7"/>
  <c r="AD490" i="7"/>
  <c r="G489" i="7"/>
  <c r="E489" i="7"/>
  <c r="G488" i="7"/>
  <c r="E488" i="7"/>
  <c r="G480" i="7"/>
  <c r="L485" i="7"/>
  <c r="L480" i="7" s="1"/>
  <c r="J485" i="7"/>
  <c r="G485" i="7"/>
  <c r="F485" i="7"/>
  <c r="E485" i="7"/>
  <c r="L484" i="7"/>
  <c r="J484" i="7"/>
  <c r="G484" i="7"/>
  <c r="F484" i="7"/>
  <c r="L483" i="7"/>
  <c r="J483" i="7"/>
  <c r="G483" i="7"/>
  <c r="F483" i="7"/>
  <c r="L482" i="7"/>
  <c r="J482" i="7"/>
  <c r="G482" i="7"/>
  <c r="F482" i="7"/>
  <c r="E482" i="7"/>
  <c r="L481" i="7"/>
  <c r="J481" i="7"/>
  <c r="G481" i="7"/>
  <c r="F481" i="7"/>
  <c r="L478" i="7"/>
  <c r="L477" i="7" s="1"/>
  <c r="J478" i="7"/>
  <c r="G478" i="7"/>
  <c r="F478" i="7"/>
  <c r="G477" i="7"/>
  <c r="E476" i="7"/>
  <c r="G476" i="7"/>
  <c r="D476" i="7"/>
  <c r="AW475" i="7"/>
  <c r="BA475" i="7"/>
  <c r="L474" i="7" s="1"/>
  <c r="AZ475" i="7"/>
  <c r="L473" i="7" s="1"/>
  <c r="AE475" i="7"/>
  <c r="AD475" i="7"/>
  <c r="G474" i="7"/>
  <c r="E474" i="7"/>
  <c r="G473" i="7"/>
  <c r="E473" i="7"/>
  <c r="G467" i="7"/>
  <c r="L470" i="7"/>
  <c r="L467" i="7" s="1"/>
  <c r="J470" i="7"/>
  <c r="G470" i="7"/>
  <c r="F470" i="7"/>
  <c r="E470" i="7"/>
  <c r="L469" i="7"/>
  <c r="J469" i="7"/>
  <c r="G469" i="7"/>
  <c r="F469" i="7"/>
  <c r="L468" i="7"/>
  <c r="J468" i="7"/>
  <c r="G468" i="7"/>
  <c r="F468" i="7"/>
  <c r="L465" i="7"/>
  <c r="L464" i="7" s="1"/>
  <c r="J465" i="7"/>
  <c r="G465" i="7"/>
  <c r="F465" i="7"/>
  <c r="G464" i="7"/>
  <c r="E463" i="7"/>
  <c r="G463" i="7"/>
  <c r="D463" i="7"/>
  <c r="AW462" i="7"/>
  <c r="BA462" i="7"/>
  <c r="L461" i="7" s="1"/>
  <c r="AZ462" i="7"/>
  <c r="L460" i="7" s="1"/>
  <c r="AE462" i="7"/>
  <c r="AD462" i="7"/>
  <c r="G461" i="7"/>
  <c r="E461" i="7"/>
  <c r="G460" i="7"/>
  <c r="E460" i="7"/>
  <c r="G454" i="7"/>
  <c r="L457" i="7"/>
  <c r="L454" i="7" s="1"/>
  <c r="J457" i="7"/>
  <c r="G457" i="7"/>
  <c r="F457" i="7"/>
  <c r="E457" i="7"/>
  <c r="L456" i="7"/>
  <c r="J456" i="7"/>
  <c r="G456" i="7"/>
  <c r="F456" i="7"/>
  <c r="L455" i="7"/>
  <c r="J455" i="7"/>
  <c r="G455" i="7"/>
  <c r="F455" i="7"/>
  <c r="L451" i="7"/>
  <c r="AR462" i="7" s="1"/>
  <c r="L452" i="7"/>
  <c r="J452" i="7"/>
  <c r="G452" i="7"/>
  <c r="F452" i="7"/>
  <c r="G451" i="7"/>
  <c r="E450" i="7"/>
  <c r="G450" i="7"/>
  <c r="D450" i="7"/>
  <c r="AW449" i="7"/>
  <c r="BA449" i="7"/>
  <c r="L448" i="7" s="1"/>
  <c r="AZ449" i="7"/>
  <c r="L447" i="7" s="1"/>
  <c r="AE449" i="7"/>
  <c r="AD449" i="7"/>
  <c r="G448" i="7"/>
  <c r="E448" i="7"/>
  <c r="G447" i="7"/>
  <c r="E447" i="7"/>
  <c r="G440" i="7"/>
  <c r="L444" i="7"/>
  <c r="J444" i="7"/>
  <c r="G444" i="7"/>
  <c r="F444" i="7"/>
  <c r="E444" i="7"/>
  <c r="L443" i="7"/>
  <c r="J443" i="7"/>
  <c r="G443" i="7"/>
  <c r="F443" i="7"/>
  <c r="L442" i="7"/>
  <c r="J442" i="7"/>
  <c r="G442" i="7"/>
  <c r="F442" i="7"/>
  <c r="E442" i="7"/>
  <c r="L441" i="7"/>
  <c r="J441" i="7"/>
  <c r="G441" i="7"/>
  <c r="F441" i="7"/>
  <c r="L438" i="7"/>
  <c r="L437" i="7" s="1"/>
  <c r="J438" i="7"/>
  <c r="G438" i="7"/>
  <c r="F438" i="7"/>
  <c r="G437" i="7"/>
  <c r="E436" i="7"/>
  <c r="G436" i="7"/>
  <c r="D436" i="7"/>
  <c r="AW435" i="7"/>
  <c r="BA435" i="7"/>
  <c r="L434" i="7" s="1"/>
  <c r="AZ435" i="7"/>
  <c r="L433" i="7" s="1"/>
  <c r="AE435" i="7"/>
  <c r="AD435" i="7"/>
  <c r="G434" i="7"/>
  <c r="E434" i="7"/>
  <c r="G433" i="7"/>
  <c r="E433" i="7"/>
  <c r="G424" i="7"/>
  <c r="L430" i="7"/>
  <c r="J430" i="7"/>
  <c r="G430" i="7"/>
  <c r="F430" i="7"/>
  <c r="E430" i="7"/>
  <c r="L429" i="7"/>
  <c r="J429" i="7"/>
  <c r="G429" i="7"/>
  <c r="F429" i="7"/>
  <c r="L428" i="7"/>
  <c r="J428" i="7"/>
  <c r="G428" i="7"/>
  <c r="F428" i="7"/>
  <c r="E428" i="7"/>
  <c r="L427" i="7"/>
  <c r="I427" i="7"/>
  <c r="H427" i="7"/>
  <c r="G427" i="7"/>
  <c r="F427" i="7"/>
  <c r="L426" i="7"/>
  <c r="J426" i="7"/>
  <c r="G426" i="7"/>
  <c r="F426" i="7"/>
  <c r="E426" i="7"/>
  <c r="L425" i="7"/>
  <c r="J425" i="7"/>
  <c r="G425" i="7"/>
  <c r="F425" i="7"/>
  <c r="L422" i="7"/>
  <c r="L421" i="7" s="1"/>
  <c r="AR435" i="7" s="1"/>
  <c r="J422" i="7"/>
  <c r="G422" i="7"/>
  <c r="F422" i="7"/>
  <c r="G421" i="7"/>
  <c r="E420" i="7"/>
  <c r="G420" i="7"/>
  <c r="D420" i="7"/>
  <c r="AW419" i="7"/>
  <c r="BA419" i="7"/>
  <c r="L418" i="7" s="1"/>
  <c r="AZ419" i="7"/>
  <c r="L417" i="7" s="1"/>
  <c r="AE419" i="7"/>
  <c r="AD419" i="7"/>
  <c r="G418" i="7"/>
  <c r="E418" i="7"/>
  <c r="G417" i="7"/>
  <c r="E417" i="7"/>
  <c r="G408" i="7"/>
  <c r="L414" i="7"/>
  <c r="J414" i="7"/>
  <c r="G414" i="7"/>
  <c r="F414" i="7"/>
  <c r="E414" i="7"/>
  <c r="L413" i="7"/>
  <c r="J413" i="7"/>
  <c r="G413" i="7"/>
  <c r="F413" i="7"/>
  <c r="L412" i="7"/>
  <c r="J412" i="7"/>
  <c r="G412" i="7"/>
  <c r="F412" i="7"/>
  <c r="E412" i="7"/>
  <c r="L411" i="7"/>
  <c r="I411" i="7"/>
  <c r="H411" i="7"/>
  <c r="G411" i="7"/>
  <c r="F411" i="7"/>
  <c r="L410" i="7"/>
  <c r="J410" i="7"/>
  <c r="G410" i="7"/>
  <c r="F410" i="7"/>
  <c r="E410" i="7"/>
  <c r="L409" i="7"/>
  <c r="J409" i="7"/>
  <c r="G409" i="7"/>
  <c r="F409" i="7"/>
  <c r="L406" i="7"/>
  <c r="L405" i="7" s="1"/>
  <c r="J406" i="7"/>
  <c r="G406" i="7"/>
  <c r="F406" i="7"/>
  <c r="G405" i="7"/>
  <c r="E404" i="7"/>
  <c r="G404" i="7"/>
  <c r="D404" i="7"/>
  <c r="AW403" i="7"/>
  <c r="BA403" i="7"/>
  <c r="L402" i="7" s="1"/>
  <c r="AZ403" i="7"/>
  <c r="L401" i="7" s="1"/>
  <c r="AE403" i="7"/>
  <c r="AD403" i="7"/>
  <c r="G402" i="7"/>
  <c r="E402" i="7"/>
  <c r="G401" i="7"/>
  <c r="E401" i="7"/>
  <c r="G392" i="7"/>
  <c r="L398" i="7"/>
  <c r="J398" i="7"/>
  <c r="G398" i="7"/>
  <c r="F398" i="7"/>
  <c r="E398" i="7"/>
  <c r="L397" i="7"/>
  <c r="J397" i="7"/>
  <c r="G397" i="7"/>
  <c r="F397" i="7"/>
  <c r="L396" i="7"/>
  <c r="J396" i="7"/>
  <c r="G396" i="7"/>
  <c r="F396" i="7"/>
  <c r="E396" i="7"/>
  <c r="L395" i="7"/>
  <c r="I395" i="7"/>
  <c r="H395" i="7"/>
  <c r="J395" i="7" s="1"/>
  <c r="G395" i="7"/>
  <c r="F395" i="7"/>
  <c r="L394" i="7"/>
  <c r="J394" i="7"/>
  <c r="G394" i="7"/>
  <c r="F394" i="7"/>
  <c r="E394" i="7"/>
  <c r="L393" i="7"/>
  <c r="J393" i="7"/>
  <c r="G393" i="7"/>
  <c r="F393" i="7"/>
  <c r="L390" i="7"/>
  <c r="L389" i="7" s="1"/>
  <c r="J390" i="7"/>
  <c r="G390" i="7"/>
  <c r="F390" i="7"/>
  <c r="G389" i="7"/>
  <c r="E388" i="7"/>
  <c r="G388" i="7"/>
  <c r="D388" i="7"/>
  <c r="AW387" i="7"/>
  <c r="BA387" i="7"/>
  <c r="L386" i="7" s="1"/>
  <c r="AZ387" i="7"/>
  <c r="L385" i="7" s="1"/>
  <c r="AE387" i="7"/>
  <c r="AD387" i="7"/>
  <c r="G386" i="7"/>
  <c r="E386" i="7"/>
  <c r="G385" i="7"/>
  <c r="E385" i="7"/>
  <c r="G376" i="7"/>
  <c r="L382" i="7"/>
  <c r="J382" i="7"/>
  <c r="G382" i="7"/>
  <c r="F382" i="7"/>
  <c r="E382" i="7"/>
  <c r="L381" i="7"/>
  <c r="J381" i="7"/>
  <c r="G381" i="7"/>
  <c r="F381" i="7"/>
  <c r="L380" i="7"/>
  <c r="J380" i="7"/>
  <c r="G380" i="7"/>
  <c r="F380" i="7"/>
  <c r="E380" i="7"/>
  <c r="L379" i="7"/>
  <c r="I379" i="7"/>
  <c r="H379" i="7"/>
  <c r="J379" i="7" s="1"/>
  <c r="G379" i="7"/>
  <c r="F379" i="7"/>
  <c r="L378" i="7"/>
  <c r="L376" i="7" s="1"/>
  <c r="J378" i="7"/>
  <c r="G378" i="7"/>
  <c r="F378" i="7"/>
  <c r="E378" i="7"/>
  <c r="L377" i="7"/>
  <c r="J377" i="7"/>
  <c r="G377" i="7"/>
  <c r="F377" i="7"/>
  <c r="L374" i="7"/>
  <c r="L373" i="7" s="1"/>
  <c r="J374" i="7"/>
  <c r="G374" i="7"/>
  <c r="F374" i="7"/>
  <c r="G373" i="7"/>
  <c r="E372" i="7"/>
  <c r="G372" i="7"/>
  <c r="D372" i="7"/>
  <c r="AW371" i="7"/>
  <c r="BA371" i="7"/>
  <c r="L370" i="7" s="1"/>
  <c r="AZ371" i="7"/>
  <c r="L369" i="7" s="1"/>
  <c r="AE371" i="7"/>
  <c r="AD371" i="7"/>
  <c r="G370" i="7"/>
  <c r="E370" i="7"/>
  <c r="G369" i="7"/>
  <c r="E369" i="7"/>
  <c r="G360" i="7"/>
  <c r="L366" i="7"/>
  <c r="J366" i="7"/>
  <c r="G366" i="7"/>
  <c r="F366" i="7"/>
  <c r="E366" i="7"/>
  <c r="L365" i="7"/>
  <c r="J365" i="7"/>
  <c r="G365" i="7"/>
  <c r="F365" i="7"/>
  <c r="L364" i="7"/>
  <c r="J364" i="7"/>
  <c r="G364" i="7"/>
  <c r="F364" i="7"/>
  <c r="E364" i="7"/>
  <c r="L363" i="7"/>
  <c r="I363" i="7"/>
  <c r="H363" i="7"/>
  <c r="G363" i="7"/>
  <c r="F363" i="7"/>
  <c r="L362" i="7"/>
  <c r="J362" i="7"/>
  <c r="G362" i="7"/>
  <c r="F362" i="7"/>
  <c r="E362" i="7"/>
  <c r="L361" i="7"/>
  <c r="J361" i="7"/>
  <c r="G361" i="7"/>
  <c r="F361" i="7"/>
  <c r="L358" i="7"/>
  <c r="L357" i="7" s="1"/>
  <c r="J358" i="7"/>
  <c r="G358" i="7"/>
  <c r="F358" i="7"/>
  <c r="G357" i="7"/>
  <c r="E356" i="7"/>
  <c r="G356" i="7"/>
  <c r="D356" i="7"/>
  <c r="AW355" i="7"/>
  <c r="BA355" i="7"/>
  <c r="L354" i="7" s="1"/>
  <c r="AZ355" i="7"/>
  <c r="L353" i="7" s="1"/>
  <c r="AE355" i="7"/>
  <c r="AD355" i="7"/>
  <c r="G354" i="7"/>
  <c r="E354" i="7"/>
  <c r="G353" i="7"/>
  <c r="E353" i="7"/>
  <c r="G344" i="7"/>
  <c r="L350" i="7"/>
  <c r="J350" i="7"/>
  <c r="G350" i="7"/>
  <c r="F350" i="7"/>
  <c r="E350" i="7"/>
  <c r="L349" i="7"/>
  <c r="J349" i="7"/>
  <c r="G349" i="7"/>
  <c r="F349" i="7"/>
  <c r="L348" i="7"/>
  <c r="J348" i="7"/>
  <c r="G348" i="7"/>
  <c r="F348" i="7"/>
  <c r="E348" i="7"/>
  <c r="L347" i="7"/>
  <c r="I347" i="7"/>
  <c r="H347" i="7"/>
  <c r="G347" i="7"/>
  <c r="F347" i="7"/>
  <c r="L346" i="7"/>
  <c r="J346" i="7"/>
  <c r="G346" i="7"/>
  <c r="F346" i="7"/>
  <c r="E346" i="7"/>
  <c r="L345" i="7"/>
  <c r="J345" i="7"/>
  <c r="G345" i="7"/>
  <c r="F345" i="7"/>
  <c r="L342" i="7"/>
  <c r="L341" i="7" s="1"/>
  <c r="J342" i="7"/>
  <c r="G342" i="7"/>
  <c r="F342" i="7"/>
  <c r="G341" i="7"/>
  <c r="E340" i="7"/>
  <c r="G340" i="7"/>
  <c r="D340" i="7"/>
  <c r="AW339" i="7"/>
  <c r="BA339" i="7"/>
  <c r="L338" i="7" s="1"/>
  <c r="AZ339" i="7"/>
  <c r="L337" i="7" s="1"/>
  <c r="AE339" i="7"/>
  <c r="AD339" i="7"/>
  <c r="G338" i="7"/>
  <c r="E338" i="7"/>
  <c r="G337" i="7"/>
  <c r="E337" i="7"/>
  <c r="G330" i="7"/>
  <c r="L334" i="7"/>
  <c r="J334" i="7"/>
  <c r="G334" i="7"/>
  <c r="F334" i="7"/>
  <c r="E334" i="7"/>
  <c r="L333" i="7"/>
  <c r="J333" i="7"/>
  <c r="G333" i="7"/>
  <c r="F333" i="7"/>
  <c r="L332" i="7"/>
  <c r="J332" i="7"/>
  <c r="G332" i="7"/>
  <c r="F332" i="7"/>
  <c r="E332" i="7"/>
  <c r="L331" i="7"/>
  <c r="J331" i="7"/>
  <c r="G331" i="7"/>
  <c r="F331" i="7"/>
  <c r="L328" i="7"/>
  <c r="L327" i="7" s="1"/>
  <c r="J328" i="7"/>
  <c r="G328" i="7"/>
  <c r="F328" i="7"/>
  <c r="G327" i="7"/>
  <c r="E326" i="7"/>
  <c r="G326" i="7"/>
  <c r="D326" i="7"/>
  <c r="AW325" i="7"/>
  <c r="BA325" i="7"/>
  <c r="L324" i="7" s="1"/>
  <c r="AZ325" i="7"/>
  <c r="L323" i="7" s="1"/>
  <c r="AE325" i="7"/>
  <c r="AD325" i="7"/>
  <c r="G324" i="7"/>
  <c r="E324" i="7"/>
  <c r="G323" i="7"/>
  <c r="E323" i="7"/>
  <c r="G316" i="7"/>
  <c r="L320" i="7"/>
  <c r="J320" i="7"/>
  <c r="G320" i="7"/>
  <c r="F320" i="7"/>
  <c r="E320" i="7"/>
  <c r="L319" i="7"/>
  <c r="J319" i="7"/>
  <c r="G319" i="7"/>
  <c r="F319" i="7"/>
  <c r="L318" i="7"/>
  <c r="J318" i="7"/>
  <c r="G318" i="7"/>
  <c r="F318" i="7"/>
  <c r="E318" i="7"/>
  <c r="L317" i="7"/>
  <c r="J317" i="7"/>
  <c r="G317" i="7"/>
  <c r="F317" i="7"/>
  <c r="L314" i="7"/>
  <c r="L313" i="7" s="1"/>
  <c r="J314" i="7"/>
  <c r="G314" i="7"/>
  <c r="F314" i="7"/>
  <c r="G313" i="7"/>
  <c r="E312" i="7"/>
  <c r="G312" i="7"/>
  <c r="D312" i="7"/>
  <c r="L309" i="7"/>
  <c r="AW311" i="7"/>
  <c r="BA311" i="7"/>
  <c r="L310" i="7" s="1"/>
  <c r="AZ311" i="7"/>
  <c r="AE311" i="7"/>
  <c r="AD311" i="7"/>
  <c r="G310" i="7"/>
  <c r="E310" i="7"/>
  <c r="G309" i="7"/>
  <c r="E309" i="7"/>
  <c r="G303" i="7"/>
  <c r="L306" i="7"/>
  <c r="L303" i="7" s="1"/>
  <c r="J306" i="7"/>
  <c r="G306" i="7"/>
  <c r="F306" i="7"/>
  <c r="E306" i="7"/>
  <c r="L305" i="7"/>
  <c r="J305" i="7"/>
  <c r="G305" i="7"/>
  <c r="F305" i="7"/>
  <c r="L304" i="7"/>
  <c r="J304" i="7"/>
  <c r="G304" i="7"/>
  <c r="F304" i="7"/>
  <c r="L301" i="7"/>
  <c r="L300" i="7" s="1"/>
  <c r="J301" i="7"/>
  <c r="G301" i="7"/>
  <c r="F301" i="7"/>
  <c r="G300" i="7"/>
  <c r="C299" i="7"/>
  <c r="B299" i="7"/>
  <c r="E298" i="7"/>
  <c r="G298" i="7"/>
  <c r="D298" i="7"/>
  <c r="AW297" i="7"/>
  <c r="BA297" i="7"/>
  <c r="L296" i="7" s="1"/>
  <c r="AZ297" i="7"/>
  <c r="L295" i="7" s="1"/>
  <c r="AE297" i="7"/>
  <c r="AD297" i="7"/>
  <c r="G296" i="7"/>
  <c r="E296" i="7"/>
  <c r="G295" i="7"/>
  <c r="E295" i="7"/>
  <c r="G289" i="7"/>
  <c r="L292" i="7"/>
  <c r="L289" i="7" s="1"/>
  <c r="AT297" i="7" s="1"/>
  <c r="J292" i="7"/>
  <c r="G292" i="7"/>
  <c r="F292" i="7"/>
  <c r="E292" i="7"/>
  <c r="L291" i="7"/>
  <c r="J291" i="7"/>
  <c r="G291" i="7"/>
  <c r="F291" i="7"/>
  <c r="L290" i="7"/>
  <c r="J290" i="7"/>
  <c r="G290" i="7"/>
  <c r="F290" i="7"/>
  <c r="L287" i="7"/>
  <c r="L286" i="7" s="1"/>
  <c r="AR297" i="7" s="1"/>
  <c r="J287" i="7"/>
  <c r="G287" i="7"/>
  <c r="F287" i="7"/>
  <c r="G286" i="7"/>
  <c r="C285" i="7"/>
  <c r="B285" i="7"/>
  <c r="E284" i="7"/>
  <c r="G284" i="7"/>
  <c r="D284" i="7"/>
  <c r="AW283" i="7"/>
  <c r="BA283" i="7"/>
  <c r="L282" i="7" s="1"/>
  <c r="AZ283" i="7"/>
  <c r="L281" i="7" s="1"/>
  <c r="AE283" i="7"/>
  <c r="AD283" i="7"/>
  <c r="G282" i="7"/>
  <c r="E282" i="7"/>
  <c r="G281" i="7"/>
  <c r="E281" i="7"/>
  <c r="G275" i="7"/>
  <c r="L278" i="7"/>
  <c r="L275" i="7" s="1"/>
  <c r="AT283" i="7" s="1"/>
  <c r="J278" i="7"/>
  <c r="G278" i="7"/>
  <c r="F278" i="7"/>
  <c r="E278" i="7"/>
  <c r="L277" i="7"/>
  <c r="J277" i="7"/>
  <c r="G277" i="7"/>
  <c r="F277" i="7"/>
  <c r="L276" i="7"/>
  <c r="J276" i="7"/>
  <c r="G276" i="7"/>
  <c r="F276" i="7"/>
  <c r="L273" i="7"/>
  <c r="L272" i="7" s="1"/>
  <c r="J273" i="7"/>
  <c r="G273" i="7"/>
  <c r="F273" i="7"/>
  <c r="G272" i="7"/>
  <c r="C271" i="7"/>
  <c r="B271" i="7"/>
  <c r="E270" i="7"/>
  <c r="G270" i="7"/>
  <c r="D270" i="7"/>
  <c r="AW269" i="7"/>
  <c r="BA269" i="7"/>
  <c r="L268" i="7" s="1"/>
  <c r="AZ269" i="7"/>
  <c r="L267" i="7" s="1"/>
  <c r="AE269" i="7"/>
  <c r="AD269" i="7"/>
  <c r="G268" i="7"/>
  <c r="E268" i="7"/>
  <c r="G267" i="7"/>
  <c r="E267" i="7"/>
  <c r="G261" i="7"/>
  <c r="L264" i="7"/>
  <c r="L261" i="7" s="1"/>
  <c r="J264" i="7"/>
  <c r="G264" i="7"/>
  <c r="F264" i="7"/>
  <c r="E264" i="7"/>
  <c r="L263" i="7"/>
  <c r="J263" i="7"/>
  <c r="G263" i="7"/>
  <c r="F263" i="7"/>
  <c r="L262" i="7"/>
  <c r="J262" i="7"/>
  <c r="G262" i="7"/>
  <c r="F262" i="7"/>
  <c r="L259" i="7"/>
  <c r="L258" i="7" s="1"/>
  <c r="AR269" i="7" s="1"/>
  <c r="J259" i="7"/>
  <c r="G259" i="7"/>
  <c r="F259" i="7"/>
  <c r="G258" i="7"/>
  <c r="C257" i="7"/>
  <c r="B257" i="7"/>
  <c r="E256" i="7"/>
  <c r="G256" i="7"/>
  <c r="D256" i="7"/>
  <c r="BA255" i="7"/>
  <c r="L254" i="7" s="1"/>
  <c r="AZ255" i="7"/>
  <c r="L253" i="7" s="1"/>
  <c r="AE255" i="7"/>
  <c r="AD255" i="7"/>
  <c r="G254" i="7"/>
  <c r="E254" i="7"/>
  <c r="G253" i="7"/>
  <c r="E253" i="7"/>
  <c r="L250" i="7"/>
  <c r="L249" i="7" s="1"/>
  <c r="AW255" i="7" s="1"/>
  <c r="I250" i="7"/>
  <c r="H250" i="7"/>
  <c r="G250" i="7"/>
  <c r="F250" i="7"/>
  <c r="G244" i="7"/>
  <c r="L248" i="7"/>
  <c r="J248" i="7"/>
  <c r="G248" i="7"/>
  <c r="F248" i="7"/>
  <c r="E248" i="7"/>
  <c r="L247" i="7"/>
  <c r="J247" i="7"/>
  <c r="G247" i="7"/>
  <c r="F247" i="7"/>
  <c r="L246" i="7"/>
  <c r="J246" i="7"/>
  <c r="G246" i="7"/>
  <c r="F246" i="7"/>
  <c r="E246" i="7"/>
  <c r="L245" i="7"/>
  <c r="J245" i="7"/>
  <c r="G245" i="7"/>
  <c r="F245" i="7"/>
  <c r="L242" i="7"/>
  <c r="L241" i="7" s="1"/>
  <c r="J242" i="7"/>
  <c r="G242" i="7"/>
  <c r="F242" i="7"/>
  <c r="G241" i="7"/>
  <c r="C240" i="7"/>
  <c r="B240" i="7"/>
  <c r="E239" i="7"/>
  <c r="G239" i="7"/>
  <c r="D239" i="7"/>
  <c r="AW238" i="7"/>
  <c r="BA238" i="7"/>
  <c r="L237" i="7" s="1"/>
  <c r="AZ238" i="7"/>
  <c r="L236" i="7" s="1"/>
  <c r="AE238" i="7"/>
  <c r="AD238" i="7"/>
  <c r="G237" i="7"/>
  <c r="E237" i="7"/>
  <c r="G236" i="7"/>
  <c r="E236" i="7"/>
  <c r="G231" i="7"/>
  <c r="L233" i="7"/>
  <c r="L231" i="7" s="1"/>
  <c r="J233" i="7"/>
  <c r="G233" i="7"/>
  <c r="F233" i="7"/>
  <c r="E233" i="7"/>
  <c r="L232" i="7"/>
  <c r="J232" i="7"/>
  <c r="G232" i="7"/>
  <c r="F232" i="7"/>
  <c r="L229" i="7"/>
  <c r="L228" i="7" s="1"/>
  <c r="AR238" i="7" s="1"/>
  <c r="J229" i="7"/>
  <c r="G229" i="7"/>
  <c r="F229" i="7"/>
  <c r="G228" i="7"/>
  <c r="C227" i="7"/>
  <c r="B227" i="7"/>
  <c r="E226" i="7"/>
  <c r="G226" i="7"/>
  <c r="D226" i="7"/>
  <c r="BA225" i="7"/>
  <c r="L224" i="7" s="1"/>
  <c r="AZ225" i="7"/>
  <c r="L223" i="7" s="1"/>
  <c r="AE225" i="7"/>
  <c r="AD225" i="7"/>
  <c r="G224" i="7"/>
  <c r="E224" i="7"/>
  <c r="G223" i="7"/>
  <c r="E223" i="7"/>
  <c r="G220" i="7"/>
  <c r="F220" i="7"/>
  <c r="E220" i="7"/>
  <c r="D220" i="7"/>
  <c r="C220" i="7"/>
  <c r="B220" i="7"/>
  <c r="G219" i="7"/>
  <c r="F219" i="7"/>
  <c r="E219" i="7"/>
  <c r="D219" i="7"/>
  <c r="C219" i="7"/>
  <c r="B219" i="7"/>
  <c r="G218" i="7"/>
  <c r="F218" i="7"/>
  <c r="E218" i="7"/>
  <c r="D218" i="7"/>
  <c r="C218" i="7"/>
  <c r="B218" i="7"/>
  <c r="G217" i="7"/>
  <c r="F217" i="7"/>
  <c r="E217" i="7"/>
  <c r="D217" i="7"/>
  <c r="C217" i="7"/>
  <c r="B217" i="7"/>
  <c r="L216" i="7"/>
  <c r="I216" i="7"/>
  <c r="H216" i="7"/>
  <c r="J216" i="7" s="1"/>
  <c r="G216" i="7"/>
  <c r="F216" i="7"/>
  <c r="L215" i="7"/>
  <c r="I215" i="7"/>
  <c r="H215" i="7"/>
  <c r="J215" i="7" s="1"/>
  <c r="G215" i="7"/>
  <c r="F215" i="7"/>
  <c r="G209" i="7"/>
  <c r="L213" i="7"/>
  <c r="J213" i="7"/>
  <c r="G213" i="7"/>
  <c r="F213" i="7"/>
  <c r="E213" i="7"/>
  <c r="L212" i="7"/>
  <c r="J212" i="7"/>
  <c r="G212" i="7"/>
  <c r="F212" i="7"/>
  <c r="L211" i="7"/>
  <c r="J211" i="7"/>
  <c r="G211" i="7"/>
  <c r="F211" i="7"/>
  <c r="E211" i="7"/>
  <c r="L210" i="7"/>
  <c r="I210" i="7"/>
  <c r="H210" i="7"/>
  <c r="G210" i="7"/>
  <c r="F210" i="7"/>
  <c r="L207" i="7"/>
  <c r="L206" i="7" s="1"/>
  <c r="AR225" i="7" s="1"/>
  <c r="J207" i="7"/>
  <c r="G207" i="7"/>
  <c r="F207" i="7"/>
  <c r="G206" i="7"/>
  <c r="C205" i="7"/>
  <c r="B205" i="7"/>
  <c r="E204" i="7"/>
  <c r="G204" i="7"/>
  <c r="D204" i="7"/>
  <c r="BA203" i="7"/>
  <c r="L202" i="7" s="1"/>
  <c r="AZ203" i="7"/>
  <c r="L201" i="7" s="1"/>
  <c r="AE203" i="7"/>
  <c r="AD203" i="7"/>
  <c r="G202" i="7"/>
  <c r="E202" i="7"/>
  <c r="G201" i="7"/>
  <c r="E201" i="7"/>
  <c r="L198" i="7"/>
  <c r="I198" i="7"/>
  <c r="H198" i="7"/>
  <c r="J198" i="7" s="1"/>
  <c r="G198" i="7"/>
  <c r="F198" i="7"/>
  <c r="L197" i="7"/>
  <c r="I197" i="7"/>
  <c r="H197" i="7"/>
  <c r="J197" i="7" s="1"/>
  <c r="G197" i="7"/>
  <c r="F197" i="7"/>
  <c r="L196" i="7"/>
  <c r="I196" i="7"/>
  <c r="H196" i="7"/>
  <c r="G196" i="7"/>
  <c r="F196" i="7"/>
  <c r="G186" i="7"/>
  <c r="L194" i="7"/>
  <c r="J194" i="7"/>
  <c r="G194" i="7"/>
  <c r="F194" i="7"/>
  <c r="E194" i="7"/>
  <c r="L193" i="7"/>
  <c r="J193" i="7"/>
  <c r="G193" i="7"/>
  <c r="F193" i="7"/>
  <c r="L192" i="7"/>
  <c r="J192" i="7"/>
  <c r="G192" i="7"/>
  <c r="F192" i="7"/>
  <c r="E192" i="7"/>
  <c r="L191" i="7"/>
  <c r="I191" i="7"/>
  <c r="H191" i="7"/>
  <c r="G191" i="7"/>
  <c r="F191" i="7"/>
  <c r="L190" i="7"/>
  <c r="I190" i="7"/>
  <c r="H190" i="7"/>
  <c r="J190" i="7" s="1"/>
  <c r="G190" i="7"/>
  <c r="F190" i="7"/>
  <c r="L189" i="7"/>
  <c r="I189" i="7"/>
  <c r="H189" i="7"/>
  <c r="G189" i="7"/>
  <c r="F189" i="7"/>
  <c r="L188" i="7"/>
  <c r="J188" i="7"/>
  <c r="G188" i="7"/>
  <c r="F188" i="7"/>
  <c r="E188" i="7"/>
  <c r="L187" i="7"/>
  <c r="J187" i="7"/>
  <c r="G187" i="7"/>
  <c r="F187" i="7"/>
  <c r="L184" i="7"/>
  <c r="L183" i="7" s="1"/>
  <c r="J184" i="7"/>
  <c r="G184" i="7"/>
  <c r="F184" i="7"/>
  <c r="G183" i="7"/>
  <c r="C182" i="7"/>
  <c r="C181" i="7"/>
  <c r="B181" i="7"/>
  <c r="E180" i="7"/>
  <c r="G180" i="7"/>
  <c r="D180" i="7"/>
  <c r="BA179" i="7"/>
  <c r="L178" i="7" s="1"/>
  <c r="AZ179" i="7"/>
  <c r="L177" i="7" s="1"/>
  <c r="AE179" i="7"/>
  <c r="AD179" i="7"/>
  <c r="G178" i="7"/>
  <c r="E178" i="7"/>
  <c r="G177" i="7"/>
  <c r="E177" i="7"/>
  <c r="G174" i="7"/>
  <c r="F174" i="7"/>
  <c r="E174" i="7"/>
  <c r="D174" i="7"/>
  <c r="C174" i="7"/>
  <c r="B174" i="7"/>
  <c r="G173" i="7"/>
  <c r="F173" i="7"/>
  <c r="E173" i="7"/>
  <c r="D173" i="7"/>
  <c r="C173" i="7"/>
  <c r="B173" i="7"/>
  <c r="G172" i="7"/>
  <c r="F172" i="7"/>
  <c r="E172" i="7"/>
  <c r="D172" i="7"/>
  <c r="C172" i="7"/>
  <c r="B172" i="7"/>
  <c r="G171" i="7"/>
  <c r="F171" i="7"/>
  <c r="E171" i="7"/>
  <c r="D171" i="7"/>
  <c r="C171" i="7"/>
  <c r="B171" i="7"/>
  <c r="L170" i="7"/>
  <c r="I170" i="7"/>
  <c r="H170" i="7"/>
  <c r="G170" i="7"/>
  <c r="F170" i="7"/>
  <c r="L169" i="7"/>
  <c r="I169" i="7"/>
  <c r="H169" i="7"/>
  <c r="G169" i="7"/>
  <c r="F169" i="7"/>
  <c r="L168" i="7"/>
  <c r="I168" i="7"/>
  <c r="H168" i="7"/>
  <c r="G168" i="7"/>
  <c r="F168" i="7"/>
  <c r="L167" i="7"/>
  <c r="I167" i="7"/>
  <c r="H167" i="7"/>
  <c r="G167" i="7"/>
  <c r="F167" i="7"/>
  <c r="L166" i="7"/>
  <c r="I166" i="7"/>
  <c r="H166" i="7"/>
  <c r="G166" i="7"/>
  <c r="F166" i="7"/>
  <c r="G160" i="7"/>
  <c r="L164" i="7"/>
  <c r="J164" i="7"/>
  <c r="G164" i="7"/>
  <c r="F164" i="7"/>
  <c r="E164" i="7"/>
  <c r="L163" i="7"/>
  <c r="J163" i="7"/>
  <c r="G163" i="7"/>
  <c r="F163" i="7"/>
  <c r="L162" i="7"/>
  <c r="J162" i="7"/>
  <c r="G162" i="7"/>
  <c r="F162" i="7"/>
  <c r="E162" i="7"/>
  <c r="L161" i="7"/>
  <c r="I161" i="7"/>
  <c r="H161" i="7"/>
  <c r="J161" i="7" s="1"/>
  <c r="G161" i="7"/>
  <c r="F161" i="7"/>
  <c r="L158" i="7"/>
  <c r="L157" i="7" s="1"/>
  <c r="J158" i="7"/>
  <c r="G158" i="7"/>
  <c r="F158" i="7"/>
  <c r="G157" i="7"/>
  <c r="C156" i="7"/>
  <c r="B156" i="7"/>
  <c r="E155" i="7"/>
  <c r="G155" i="7"/>
  <c r="D155" i="7"/>
  <c r="BA154" i="7"/>
  <c r="L153" i="7" s="1"/>
  <c r="AZ154" i="7"/>
  <c r="L152" i="7" s="1"/>
  <c r="AE154" i="7"/>
  <c r="AD154" i="7"/>
  <c r="G153" i="7"/>
  <c r="E153" i="7"/>
  <c r="G152" i="7"/>
  <c r="E152" i="7"/>
  <c r="G149" i="7"/>
  <c r="F149" i="7"/>
  <c r="E149" i="7"/>
  <c r="D149" i="7"/>
  <c r="C149" i="7"/>
  <c r="B149" i="7"/>
  <c r="G148" i="7"/>
  <c r="F148" i="7"/>
  <c r="E148" i="7"/>
  <c r="D148" i="7"/>
  <c r="C148" i="7"/>
  <c r="B148" i="7"/>
  <c r="G147" i="7"/>
  <c r="F147" i="7"/>
  <c r="E147" i="7"/>
  <c r="D147" i="7"/>
  <c r="C147" i="7"/>
  <c r="B147" i="7"/>
  <c r="G146" i="7"/>
  <c r="F146" i="7"/>
  <c r="E146" i="7"/>
  <c r="D146" i="7"/>
  <c r="C146" i="7"/>
  <c r="B146" i="7"/>
  <c r="G145" i="7"/>
  <c r="F145" i="7"/>
  <c r="E145" i="7"/>
  <c r="D145" i="7"/>
  <c r="C145" i="7"/>
  <c r="B145" i="7"/>
  <c r="L144" i="7"/>
  <c r="I144" i="7"/>
  <c r="H144" i="7"/>
  <c r="J144" i="7" s="1"/>
  <c r="G144" i="7"/>
  <c r="F144" i="7"/>
  <c r="L143" i="7"/>
  <c r="I143" i="7"/>
  <c r="H143" i="7"/>
  <c r="G143" i="7"/>
  <c r="F143" i="7"/>
  <c r="L142" i="7"/>
  <c r="I142" i="7"/>
  <c r="J142" i="7" s="1"/>
  <c r="H142" i="7"/>
  <c r="G142" i="7"/>
  <c r="F142" i="7"/>
  <c r="L141" i="7"/>
  <c r="I141" i="7"/>
  <c r="H141" i="7"/>
  <c r="G141" i="7"/>
  <c r="F141" i="7"/>
  <c r="L140" i="7"/>
  <c r="I140" i="7"/>
  <c r="H140" i="7"/>
  <c r="G140" i="7"/>
  <c r="F140" i="7"/>
  <c r="G134" i="7"/>
  <c r="L138" i="7"/>
  <c r="J138" i="7"/>
  <c r="G138" i="7"/>
  <c r="F138" i="7"/>
  <c r="E138" i="7"/>
  <c r="L137" i="7"/>
  <c r="J137" i="7"/>
  <c r="G137" i="7"/>
  <c r="F137" i="7"/>
  <c r="L136" i="7"/>
  <c r="J136" i="7"/>
  <c r="G136" i="7"/>
  <c r="F136" i="7"/>
  <c r="E136" i="7"/>
  <c r="L135" i="7"/>
  <c r="I135" i="7"/>
  <c r="H135" i="7"/>
  <c r="G135" i="7"/>
  <c r="F135" i="7"/>
  <c r="L132" i="7"/>
  <c r="L131" i="7" s="1"/>
  <c r="J132" i="7"/>
  <c r="G132" i="7"/>
  <c r="F132" i="7"/>
  <c r="G131" i="7"/>
  <c r="C130" i="7"/>
  <c r="B130" i="7"/>
  <c r="E129" i="7"/>
  <c r="G129" i="7"/>
  <c r="D129" i="7"/>
  <c r="BA128" i="7"/>
  <c r="L127" i="7" s="1"/>
  <c r="AZ128" i="7"/>
  <c r="L126" i="7" s="1"/>
  <c r="AE128" i="7"/>
  <c r="AD128" i="7"/>
  <c r="G127" i="7"/>
  <c r="E127" i="7"/>
  <c r="G126" i="7"/>
  <c r="E126" i="7"/>
  <c r="G123" i="7"/>
  <c r="F123" i="7"/>
  <c r="E123" i="7"/>
  <c r="D123" i="7"/>
  <c r="C123" i="7"/>
  <c r="B123" i="7"/>
  <c r="G122" i="7"/>
  <c r="F122" i="7"/>
  <c r="E122" i="7"/>
  <c r="D122" i="7"/>
  <c r="C122" i="7"/>
  <c r="B122" i="7"/>
  <c r="G121" i="7"/>
  <c r="F121" i="7"/>
  <c r="E121" i="7"/>
  <c r="D121" i="7"/>
  <c r="C121" i="7"/>
  <c r="B121" i="7"/>
  <c r="G120" i="7"/>
  <c r="F120" i="7"/>
  <c r="E120" i="7"/>
  <c r="D120" i="7"/>
  <c r="C120" i="7"/>
  <c r="B120" i="7"/>
  <c r="G119" i="7"/>
  <c r="F119" i="7"/>
  <c r="E119" i="7"/>
  <c r="D119" i="7"/>
  <c r="C119" i="7"/>
  <c r="B119" i="7"/>
  <c r="L118" i="7"/>
  <c r="I118" i="7"/>
  <c r="H118" i="7"/>
  <c r="J118" i="7" s="1"/>
  <c r="G118" i="7"/>
  <c r="F118" i="7"/>
  <c r="L117" i="7"/>
  <c r="I117" i="7"/>
  <c r="H117" i="7"/>
  <c r="J117" i="7" s="1"/>
  <c r="G117" i="7"/>
  <c r="F117" i="7"/>
  <c r="L116" i="7"/>
  <c r="I116" i="7"/>
  <c r="H116" i="7"/>
  <c r="J116" i="7" s="1"/>
  <c r="G116" i="7"/>
  <c r="F116" i="7"/>
  <c r="L115" i="7"/>
  <c r="I115" i="7"/>
  <c r="H115" i="7"/>
  <c r="J115" i="7" s="1"/>
  <c r="G115" i="7"/>
  <c r="F115" i="7"/>
  <c r="L114" i="7"/>
  <c r="I114" i="7"/>
  <c r="H114" i="7"/>
  <c r="G114" i="7"/>
  <c r="F114" i="7"/>
  <c r="G108" i="7"/>
  <c r="L112" i="7"/>
  <c r="J112" i="7"/>
  <c r="G112" i="7"/>
  <c r="F112" i="7"/>
  <c r="E112" i="7"/>
  <c r="L111" i="7"/>
  <c r="J111" i="7"/>
  <c r="G111" i="7"/>
  <c r="F111" i="7"/>
  <c r="L110" i="7"/>
  <c r="J110" i="7"/>
  <c r="G110" i="7"/>
  <c r="F110" i="7"/>
  <c r="E110" i="7"/>
  <c r="L109" i="7"/>
  <c r="I109" i="7"/>
  <c r="H109" i="7"/>
  <c r="J109" i="7" s="1"/>
  <c r="G109" i="7"/>
  <c r="F109" i="7"/>
  <c r="L106" i="7"/>
  <c r="L105" i="7" s="1"/>
  <c r="J106" i="7"/>
  <c r="G106" i="7"/>
  <c r="F106" i="7"/>
  <c r="G105" i="7"/>
  <c r="C104" i="7"/>
  <c r="B104" i="7"/>
  <c r="E103" i="7"/>
  <c r="G103" i="7"/>
  <c r="D103" i="7"/>
  <c r="AW102" i="7"/>
  <c r="BA102" i="7"/>
  <c r="L101" i="7" s="1"/>
  <c r="AZ102" i="7"/>
  <c r="L100" i="7" s="1"/>
  <c r="AE102" i="7"/>
  <c r="AD102" i="7"/>
  <c r="G101" i="7"/>
  <c r="E101" i="7"/>
  <c r="G100" i="7"/>
  <c r="E100" i="7"/>
  <c r="G93" i="7"/>
  <c r="L97" i="7"/>
  <c r="J97" i="7"/>
  <c r="G97" i="7"/>
  <c r="F97" i="7"/>
  <c r="E97" i="7"/>
  <c r="L96" i="7"/>
  <c r="J96" i="7"/>
  <c r="G96" i="7"/>
  <c r="F96" i="7"/>
  <c r="L95" i="7"/>
  <c r="J95" i="7"/>
  <c r="G95" i="7"/>
  <c r="F95" i="7"/>
  <c r="E95" i="7"/>
  <c r="L94" i="7"/>
  <c r="I94" i="7"/>
  <c r="H94" i="7"/>
  <c r="G94" i="7"/>
  <c r="F94" i="7"/>
  <c r="L91" i="7"/>
  <c r="L90" i="7" s="1"/>
  <c r="AR102" i="7" s="1"/>
  <c r="J91" i="7"/>
  <c r="G91" i="7"/>
  <c r="F91" i="7"/>
  <c r="G90" i="7"/>
  <c r="C89" i="7"/>
  <c r="B89" i="7"/>
  <c r="E88" i="7"/>
  <c r="G88" i="7"/>
  <c r="D88" i="7"/>
  <c r="AW87" i="7"/>
  <c r="BA87" i="7"/>
  <c r="L86" i="7" s="1"/>
  <c r="AZ87" i="7"/>
  <c r="L85" i="7" s="1"/>
  <c r="AE87" i="7"/>
  <c r="AD87" i="7"/>
  <c r="G86" i="7"/>
  <c r="E86" i="7"/>
  <c r="G85" i="7"/>
  <c r="E85" i="7"/>
  <c r="G78" i="7"/>
  <c r="L82" i="7"/>
  <c r="J82" i="7"/>
  <c r="G82" i="7"/>
  <c r="F82" i="7"/>
  <c r="E82" i="7"/>
  <c r="L81" i="7"/>
  <c r="J81" i="7"/>
  <c r="G81" i="7"/>
  <c r="F81" i="7"/>
  <c r="L80" i="7"/>
  <c r="J80" i="7"/>
  <c r="G80" i="7"/>
  <c r="F80" i="7"/>
  <c r="E80" i="7"/>
  <c r="L79" i="7"/>
  <c r="I79" i="7"/>
  <c r="H79" i="7"/>
  <c r="J79" i="7" s="1"/>
  <c r="G79" i="7"/>
  <c r="F79" i="7"/>
  <c r="L76" i="7"/>
  <c r="L75" i="7" s="1"/>
  <c r="J76" i="7"/>
  <c r="G76" i="7"/>
  <c r="F76" i="7"/>
  <c r="G75" i="7"/>
  <c r="C74" i="7"/>
  <c r="B74" i="7"/>
  <c r="E73" i="7"/>
  <c r="G73" i="7"/>
  <c r="D73" i="7"/>
  <c r="AW72" i="7"/>
  <c r="BA72" i="7"/>
  <c r="L71" i="7" s="1"/>
  <c r="AZ72" i="7"/>
  <c r="L70" i="7" s="1"/>
  <c r="AE72" i="7"/>
  <c r="AD72" i="7"/>
  <c r="G71" i="7"/>
  <c r="E71" i="7"/>
  <c r="G70" i="7"/>
  <c r="E70" i="7"/>
  <c r="G63" i="7"/>
  <c r="L67" i="7"/>
  <c r="J67" i="7"/>
  <c r="G67" i="7"/>
  <c r="F67" i="7"/>
  <c r="E67" i="7"/>
  <c r="L66" i="7"/>
  <c r="J66" i="7"/>
  <c r="G66" i="7"/>
  <c r="F66" i="7"/>
  <c r="L65" i="7"/>
  <c r="J65" i="7"/>
  <c r="G65" i="7"/>
  <c r="F65" i="7"/>
  <c r="E65" i="7"/>
  <c r="L64" i="7"/>
  <c r="I64" i="7"/>
  <c r="H64" i="7"/>
  <c r="G64" i="7"/>
  <c r="F64" i="7"/>
  <c r="L61" i="7"/>
  <c r="L60" i="7" s="1"/>
  <c r="J61" i="7"/>
  <c r="G61" i="7"/>
  <c r="F61" i="7"/>
  <c r="G60" i="7"/>
  <c r="C59" i="7"/>
  <c r="B59" i="7"/>
  <c r="E58" i="7"/>
  <c r="G58" i="7"/>
  <c r="D58" i="7"/>
  <c r="AW57" i="7"/>
  <c r="BA57" i="7"/>
  <c r="AZ57" i="7"/>
  <c r="AE57" i="7"/>
  <c r="AD57" i="7"/>
  <c r="G56" i="7"/>
  <c r="E56" i="7"/>
  <c r="G55" i="7"/>
  <c r="E55" i="7"/>
  <c r="G48" i="7"/>
  <c r="L52" i="7"/>
  <c r="J52" i="7"/>
  <c r="G52" i="7"/>
  <c r="F52" i="7"/>
  <c r="E52" i="7"/>
  <c r="L51" i="7"/>
  <c r="J51" i="7"/>
  <c r="G51" i="7"/>
  <c r="F51" i="7"/>
  <c r="L50" i="7"/>
  <c r="J50" i="7"/>
  <c r="G50" i="7"/>
  <c r="F50" i="7"/>
  <c r="E50" i="7"/>
  <c r="L49" i="7"/>
  <c r="I49" i="7"/>
  <c r="H49" i="7"/>
  <c r="G49" i="7"/>
  <c r="F49" i="7"/>
  <c r="L46" i="7"/>
  <c r="L45" i="7" s="1"/>
  <c r="J46" i="7"/>
  <c r="G46" i="7"/>
  <c r="F46" i="7"/>
  <c r="G45" i="7"/>
  <c r="C44" i="7"/>
  <c r="B44" i="7"/>
  <c r="E43" i="7"/>
  <c r="G43" i="7"/>
  <c r="D43" i="7"/>
  <c r="A20" i="7"/>
  <c r="F16" i="7"/>
  <c r="F14" i="7"/>
  <c r="CO6" i="7"/>
  <c r="F6" i="7"/>
  <c r="CO4" i="7"/>
  <c r="F4" i="7"/>
  <c r="A1" i="7"/>
  <c r="L134" i="7" l="1"/>
  <c r="K1151" i="7"/>
  <c r="K1161" i="7"/>
  <c r="I1161" i="7" s="1"/>
  <c r="J1338" i="7"/>
  <c r="AN1394" i="7"/>
  <c r="J1708" i="7"/>
  <c r="L1166" i="7"/>
  <c r="J708" i="7"/>
  <c r="I998" i="7"/>
  <c r="I1370" i="7"/>
  <c r="J167" i="7"/>
  <c r="AW837" i="7"/>
  <c r="J912" i="7"/>
  <c r="J921" i="7"/>
  <c r="J1035" i="7"/>
  <c r="I1058" i="7"/>
  <c r="I1481" i="7"/>
  <c r="L1647" i="7"/>
  <c r="AO1657" i="7" s="1"/>
  <c r="J1684" i="7"/>
  <c r="L1766" i="7"/>
  <c r="AW1774" i="7" s="1"/>
  <c r="J974" i="7"/>
  <c r="L93" i="7"/>
  <c r="I1149" i="7"/>
  <c r="J94" i="7"/>
  <c r="J854" i="7"/>
  <c r="J917" i="7"/>
  <c r="I1244" i="7"/>
  <c r="L1325" i="7"/>
  <c r="AW1394" i="7"/>
  <c r="J1501" i="7"/>
  <c r="AN1642" i="7"/>
  <c r="K1753" i="7"/>
  <c r="I1753" i="7" s="1"/>
  <c r="AN998" i="7"/>
  <c r="AW1181" i="7"/>
  <c r="L1202" i="7"/>
  <c r="L1459" i="7"/>
  <c r="L1458" i="7" s="1"/>
  <c r="J1467" i="7"/>
  <c r="J1651" i="7"/>
  <c r="J347" i="7"/>
  <c r="J114" i="7"/>
  <c r="L209" i="7"/>
  <c r="L208" i="7" s="1"/>
  <c r="AO225" i="7" s="1"/>
  <c r="I902" i="7"/>
  <c r="J942" i="7"/>
  <c r="AN1147" i="7"/>
  <c r="J1536" i="7"/>
  <c r="K1573" i="7"/>
  <c r="I1573" i="7" s="1"/>
  <c r="I743" i="7"/>
  <c r="AN1520" i="7"/>
  <c r="J758" i="7"/>
  <c r="J811" i="7"/>
  <c r="AN841" i="7"/>
  <c r="I1450" i="7"/>
  <c r="J1468" i="7"/>
  <c r="J1560" i="7"/>
  <c r="J1767" i="7"/>
  <c r="L302" i="7"/>
  <c r="AO311" i="7" s="1"/>
  <c r="L604" i="7"/>
  <c r="AT614" i="7" s="1"/>
  <c r="I847" i="7"/>
  <c r="K851" i="7"/>
  <c r="I851" i="7" s="1"/>
  <c r="L108" i="7"/>
  <c r="AT128" i="7" s="1"/>
  <c r="L634" i="7"/>
  <c r="AT644" i="7" s="1"/>
  <c r="AW841" i="7"/>
  <c r="J1886" i="7"/>
  <c r="L2014" i="7"/>
  <c r="K1516" i="7"/>
  <c r="I1516" i="7" s="1"/>
  <c r="J191" i="7"/>
  <c r="I941" i="7"/>
  <c r="I1248" i="7"/>
  <c r="L1691" i="7"/>
  <c r="AO1703" i="7" s="1"/>
  <c r="L1742" i="7"/>
  <c r="AW1750" i="7" s="1"/>
  <c r="I835" i="7"/>
  <c r="L856" i="7"/>
  <c r="J887" i="7"/>
  <c r="L1082" i="7"/>
  <c r="L1491" i="7"/>
  <c r="AO1512" i="7" s="1"/>
  <c r="AN1659" i="7"/>
  <c r="J1744" i="7"/>
  <c r="I543" i="7"/>
  <c r="I845" i="7"/>
  <c r="K1514" i="7"/>
  <c r="I1514" i="7" s="1"/>
  <c r="I1153" i="7"/>
  <c r="L1569" i="7"/>
  <c r="AT1703" i="7"/>
  <c r="AW1842" i="7"/>
  <c r="AN941" i="7"/>
  <c r="L1315" i="7"/>
  <c r="AN1883" i="7"/>
  <c r="AN2003" i="7"/>
  <c r="I839" i="7"/>
  <c r="AW845" i="7"/>
  <c r="AW943" i="7"/>
  <c r="L965" i="7"/>
  <c r="AO991" i="7" s="1"/>
  <c r="J1091" i="7"/>
  <c r="AW1567" i="7"/>
  <c r="K774" i="7"/>
  <c r="I774" i="7" s="1"/>
  <c r="AW790" i="7"/>
  <c r="K949" i="7"/>
  <c r="I949" i="7" s="1"/>
  <c r="I1394" i="7"/>
  <c r="I1545" i="7"/>
  <c r="L113" i="7"/>
  <c r="AW128" i="7" s="1"/>
  <c r="J143" i="7"/>
  <c r="J168" i="7"/>
  <c r="L288" i="7"/>
  <c r="AO297" i="7" s="1"/>
  <c r="L330" i="7"/>
  <c r="L329" i="7" s="1"/>
  <c r="AO339" i="7" s="1"/>
  <c r="K729" i="7"/>
  <c r="I729" i="7" s="1"/>
  <c r="AW941" i="7"/>
  <c r="AN1006" i="7"/>
  <c r="AW1109" i="7"/>
  <c r="I1392" i="7"/>
  <c r="J1529" i="7"/>
  <c r="J1538" i="7"/>
  <c r="AN1573" i="7"/>
  <c r="J1634" i="7"/>
  <c r="K1683" i="7"/>
  <c r="I1683" i="7" s="1"/>
  <c r="AW1907" i="7"/>
  <c r="J1089" i="7"/>
  <c r="I1109" i="7"/>
  <c r="J863" i="7"/>
  <c r="K1071" i="7"/>
  <c r="I1071" i="7" s="1"/>
  <c r="L525" i="7"/>
  <c r="L524" i="7" s="1"/>
  <c r="AO535" i="7" s="1"/>
  <c r="AN847" i="7"/>
  <c r="J754" i="7"/>
  <c r="AN843" i="7"/>
  <c r="J1537" i="7"/>
  <c r="AW1885" i="7"/>
  <c r="I896" i="7"/>
  <c r="AN1019" i="7"/>
  <c r="I1179" i="7"/>
  <c r="I1685" i="7"/>
  <c r="L1796" i="7"/>
  <c r="L440" i="7"/>
  <c r="L439" i="7" s="1"/>
  <c r="AN449" i="7" s="1"/>
  <c r="AW843" i="7"/>
  <c r="AN1181" i="7"/>
  <c r="L1224" i="7"/>
  <c r="L1223" i="7" s="1"/>
  <c r="AO1242" i="7" s="1"/>
  <c r="L1554" i="7"/>
  <c r="AT1571" i="7" s="1"/>
  <c r="L1559" i="7"/>
  <c r="AW1571" i="7" s="1"/>
  <c r="J140" i="7"/>
  <c r="AN776" i="7"/>
  <c r="AW788" i="7"/>
  <c r="J922" i="7"/>
  <c r="AW939" i="7"/>
  <c r="J973" i="7"/>
  <c r="J997" i="7"/>
  <c r="I1013" i="7"/>
  <c r="I1157" i="7"/>
  <c r="J1641" i="7"/>
  <c r="K1707" i="7"/>
  <c r="I1707" i="7" s="1"/>
  <c r="I1777" i="7"/>
  <c r="K1518" i="7"/>
  <c r="I1518" i="7" s="1"/>
  <c r="AW847" i="7"/>
  <c r="AN1071" i="7"/>
  <c r="K1183" i="7"/>
  <c r="I1183" i="7" s="1"/>
  <c r="J166" i="7"/>
  <c r="J210" i="7"/>
  <c r="L2163" i="7"/>
  <c r="L1165" i="7"/>
  <c r="AO1177" i="7" s="1"/>
  <c r="AN1720" i="7"/>
  <c r="AN1931" i="7"/>
  <c r="L375" i="7"/>
  <c r="AO387" i="7" s="1"/>
  <c r="L706" i="7"/>
  <c r="AW724" i="7" s="1"/>
  <c r="J810" i="7"/>
  <c r="L1352" i="7"/>
  <c r="AO1361" i="7" s="1"/>
  <c r="AN1514" i="7"/>
  <c r="J1839" i="7"/>
  <c r="L588" i="7"/>
  <c r="AO599" i="7" s="1"/>
  <c r="AW778" i="7"/>
  <c r="AT1318" i="7"/>
  <c r="AW1547" i="7"/>
  <c r="J250" i="7"/>
  <c r="L568" i="7"/>
  <c r="J862" i="7"/>
  <c r="J944" i="7"/>
  <c r="AN949" i="7"/>
  <c r="J1062" i="7"/>
  <c r="K1075" i="7"/>
  <c r="I1075" i="7" s="1"/>
  <c r="AW1183" i="7"/>
  <c r="J1371" i="7"/>
  <c r="J1769" i="7"/>
  <c r="L2022" i="7"/>
  <c r="J363" i="7"/>
  <c r="L392" i="7"/>
  <c r="L391" i="7" s="1"/>
  <c r="AO403" i="7" s="1"/>
  <c r="L641" i="7"/>
  <c r="AW776" i="7"/>
  <c r="J867" i="7"/>
  <c r="AN1145" i="7"/>
  <c r="J1228" i="7"/>
  <c r="K1520" i="7"/>
  <c r="I1520" i="7" s="1"/>
  <c r="L1592" i="7"/>
  <c r="K1642" i="7"/>
  <c r="I1642" i="7" s="1"/>
  <c r="AW1685" i="7"/>
  <c r="L1760" i="7"/>
  <c r="L1759" i="7" s="1"/>
  <c r="K1887" i="7"/>
  <c r="I1887" i="7" s="1"/>
  <c r="L1398" i="7"/>
  <c r="AO1410" i="7" s="1"/>
  <c r="K2003" i="7"/>
  <c r="I2003" i="7" s="1"/>
  <c r="K1907" i="7"/>
  <c r="I1907" i="7" s="1"/>
  <c r="AN1911" i="7"/>
  <c r="L2056" i="7"/>
  <c r="J170" i="7"/>
  <c r="L195" i="7"/>
  <c r="AW203" i="7" s="1"/>
  <c r="J975" i="7"/>
  <c r="K1019" i="7"/>
  <c r="I1019" i="7" s="1"/>
  <c r="L1835" i="7"/>
  <c r="AO1846" i="7" s="1"/>
  <c r="L1975" i="7"/>
  <c r="L2051" i="7"/>
  <c r="L160" i="7"/>
  <c r="AT179" i="7" s="1"/>
  <c r="J427" i="7"/>
  <c r="J699" i="7"/>
  <c r="I741" i="7"/>
  <c r="I829" i="7"/>
  <c r="I841" i="7"/>
  <c r="L1271" i="7"/>
  <c r="AR1295" i="7" s="1"/>
  <c r="I1368" i="7"/>
  <c r="L1416" i="7"/>
  <c r="L1424" i="7" s="1"/>
  <c r="I1454" i="7"/>
  <c r="AN1518" i="7"/>
  <c r="J1555" i="7"/>
  <c r="AW1753" i="7"/>
  <c r="L1845" i="7"/>
  <c r="L1972" i="7"/>
  <c r="L1611" i="7"/>
  <c r="AR1615" i="7"/>
  <c r="L1612" i="7" s="1"/>
  <c r="AT936" i="7"/>
  <c r="L910" i="7"/>
  <c r="AO936" i="7" s="1"/>
  <c r="L1826" i="7"/>
  <c r="AR1830" i="7"/>
  <c r="L1827" i="7" s="1"/>
  <c r="AN1830" i="7"/>
  <c r="AT1479" i="7"/>
  <c r="I1010" i="7"/>
  <c r="L1087" i="7"/>
  <c r="AW1106" i="7" s="1"/>
  <c r="K1067" i="7"/>
  <c r="I1067" i="7" s="1"/>
  <c r="J1334" i="7"/>
  <c r="K1709" i="7"/>
  <c r="I1709" i="7" s="1"/>
  <c r="L316" i="7"/>
  <c r="AT325" i="7" s="1"/>
  <c r="AN829" i="7"/>
  <c r="AW994" i="7"/>
  <c r="AW1013" i="7"/>
  <c r="AN1058" i="7"/>
  <c r="AN1061" i="7"/>
  <c r="AN1153" i="7"/>
  <c r="J64" i="7"/>
  <c r="L244" i="7"/>
  <c r="AT255" i="7" s="1"/>
  <c r="AT387" i="7"/>
  <c r="J751" i="7"/>
  <c r="AW782" i="7"/>
  <c r="K790" i="7"/>
  <c r="I790" i="7" s="1"/>
  <c r="L801" i="7"/>
  <c r="AT826" i="7" s="1"/>
  <c r="L823" i="7" s="1"/>
  <c r="I843" i="7"/>
  <c r="L1027" i="7"/>
  <c r="AO1052" i="7" s="1"/>
  <c r="L1049" i="7"/>
  <c r="AN1149" i="7"/>
  <c r="AW1157" i="7"/>
  <c r="AT1410" i="7"/>
  <c r="J1697" i="7"/>
  <c r="K1159" i="7"/>
  <c r="I1159" i="7" s="1"/>
  <c r="L861" i="7"/>
  <c r="AW881" i="7" s="1"/>
  <c r="AW888" i="7"/>
  <c r="AN1109" i="7"/>
  <c r="AW1155" i="7"/>
  <c r="AW1348" i="7"/>
  <c r="L1464" i="7"/>
  <c r="AW1479" i="7" s="1"/>
  <c r="J196" i="7"/>
  <c r="J704" i="7"/>
  <c r="J756" i="7"/>
  <c r="K788" i="7"/>
  <c r="I788" i="7" s="1"/>
  <c r="J809" i="7"/>
  <c r="AW829" i="7"/>
  <c r="AW851" i="7"/>
  <c r="J960" i="7"/>
  <c r="AW1058" i="7"/>
  <c r="AN1112" i="7"/>
  <c r="AN1115" i="7"/>
  <c r="J1130" i="7"/>
  <c r="AW1153" i="7"/>
  <c r="J1499" i="7"/>
  <c r="L1985" i="7"/>
  <c r="L159" i="7"/>
  <c r="AO179" i="7" s="1"/>
  <c r="L1201" i="7"/>
  <c r="AW831" i="7"/>
  <c r="L48" i="7"/>
  <c r="AT57" i="7" s="1"/>
  <c r="L78" i="7"/>
  <c r="L186" i="7"/>
  <c r="AT203" i="7" s="1"/>
  <c r="BB547" i="7"/>
  <c r="J742" i="7"/>
  <c r="AW780" i="7"/>
  <c r="AN845" i="7"/>
  <c r="AW849" i="7"/>
  <c r="J1039" i="7"/>
  <c r="K1073" i="7"/>
  <c r="I1073" i="7" s="1"/>
  <c r="J1333" i="7"/>
  <c r="AW1346" i="7"/>
  <c r="J1466" i="7"/>
  <c r="K1017" i="7"/>
  <c r="I1017" i="7" s="1"/>
  <c r="K1131" i="7"/>
  <c r="I1131" i="7" s="1"/>
  <c r="K1863" i="7"/>
  <c r="I1863" i="7" s="1"/>
  <c r="J135" i="7"/>
  <c r="J189" i="7"/>
  <c r="L424" i="7"/>
  <c r="L495" i="7"/>
  <c r="AT505" i="7" s="1"/>
  <c r="J710" i="7"/>
  <c r="J757" i="7"/>
  <c r="J795" i="7"/>
  <c r="I837" i="7"/>
  <c r="I959" i="7"/>
  <c r="K1015" i="7"/>
  <c r="I1015" i="7" s="1"/>
  <c r="K1069" i="7"/>
  <c r="I1069" i="7" s="1"/>
  <c r="AN1075" i="7"/>
  <c r="L1218" i="7"/>
  <c r="AR1242" i="7" s="1"/>
  <c r="K1363" i="7"/>
  <c r="I1363" i="7" s="1"/>
  <c r="J1500" i="7"/>
  <c r="J1561" i="7"/>
  <c r="J1743" i="7"/>
  <c r="L1838" i="7"/>
  <c r="K1846" i="7" s="1"/>
  <c r="I1846" i="7" s="1"/>
  <c r="J1875" i="7"/>
  <c r="L2039" i="7"/>
  <c r="K994" i="7"/>
  <c r="I994" i="7" s="1"/>
  <c r="I1269" i="7"/>
  <c r="AN839" i="7"/>
  <c r="K831" i="7"/>
  <c r="I831" i="7" s="1"/>
  <c r="J850" i="7"/>
  <c r="K888" i="7"/>
  <c r="I888" i="7" s="1"/>
  <c r="I1008" i="7"/>
  <c r="AN1017" i="7"/>
  <c r="J1036" i="7"/>
  <c r="K1065" i="7"/>
  <c r="I1065" i="7" s="1"/>
  <c r="K1155" i="7"/>
  <c r="I1155" i="7" s="1"/>
  <c r="I1348" i="7"/>
  <c r="I1448" i="7"/>
  <c r="J1531" i="7"/>
  <c r="AN1625" i="7"/>
  <c r="AN1863" i="7"/>
  <c r="L2008" i="7"/>
  <c r="L2005" i="7" s="1"/>
  <c r="L2028" i="7" s="1"/>
  <c r="L2049" i="7"/>
  <c r="L2045" i="7" s="1"/>
  <c r="L2042" i="7" s="1"/>
  <c r="L2065" i="7" s="1"/>
  <c r="J707" i="7"/>
  <c r="I739" i="7"/>
  <c r="J802" i="7"/>
  <c r="J865" i="7"/>
  <c r="J909" i="7"/>
  <c r="AN1015" i="7"/>
  <c r="K1063" i="7"/>
  <c r="I1063" i="7" s="1"/>
  <c r="AN1069" i="7"/>
  <c r="J1090" i="7"/>
  <c r="J1146" i="7"/>
  <c r="J1172" i="7"/>
  <c r="L1277" i="7"/>
  <c r="AT1295" i="7" s="1"/>
  <c r="J1326" i="7"/>
  <c r="J1335" i="7"/>
  <c r="J1345" i="7"/>
  <c r="AN1363" i="7"/>
  <c r="AN1777" i="7"/>
  <c r="J1884" i="7"/>
  <c r="L2019" i="7"/>
  <c r="L408" i="7"/>
  <c r="L407" i="7" s="1"/>
  <c r="AO419" i="7" s="1"/>
  <c r="L510" i="7"/>
  <c r="L509" i="7" s="1"/>
  <c r="K547" i="7"/>
  <c r="I547" i="7" s="1"/>
  <c r="L753" i="7"/>
  <c r="AW771" i="7" s="1"/>
  <c r="AW786" i="7"/>
  <c r="I849" i="7"/>
  <c r="AN1010" i="7"/>
  <c r="AN1013" i="7"/>
  <c r="I1346" i="7"/>
  <c r="J141" i="7"/>
  <c r="L139" i="7"/>
  <c r="AW154" i="7" s="1"/>
  <c r="J169" i="7"/>
  <c r="AT311" i="7"/>
  <c r="L360" i="7"/>
  <c r="AT371" i="7" s="1"/>
  <c r="J712" i="7"/>
  <c r="K780" i="7"/>
  <c r="I780" i="7" s="1"/>
  <c r="AN835" i="7"/>
  <c r="AW839" i="7"/>
  <c r="AW996" i="7"/>
  <c r="I1006" i="7"/>
  <c r="J1037" i="7"/>
  <c r="AN1067" i="7"/>
  <c r="AW1131" i="7"/>
  <c r="AN1159" i="7"/>
  <c r="J1391" i="7"/>
  <c r="L1535" i="7"/>
  <c r="AW1543" i="7" s="1"/>
  <c r="AN1705" i="7"/>
  <c r="AN1707" i="7"/>
  <c r="I1885" i="7"/>
  <c r="L274" i="7"/>
  <c r="AO283" i="7" s="1"/>
  <c r="I1151" i="7"/>
  <c r="AN1366" i="7"/>
  <c r="J49" i="7"/>
  <c r="L214" i="7"/>
  <c r="AW225" i="7" s="1"/>
  <c r="J759" i="7"/>
  <c r="AN947" i="7"/>
  <c r="AN1157" i="7"/>
  <c r="K1487" i="7"/>
  <c r="I1487" i="7" s="1"/>
  <c r="J1502" i="7"/>
  <c r="AT1512" i="7"/>
  <c r="K1830" i="7"/>
  <c r="I1830" i="7" s="1"/>
  <c r="K2040" i="7"/>
  <c r="I2040" i="7" s="1"/>
  <c r="L2059" i="7"/>
  <c r="L2129" i="7"/>
  <c r="L2126" i="7" s="1"/>
  <c r="L2124" i="7" s="1"/>
  <c r="K1366" i="7"/>
  <c r="I1366" i="7" s="1"/>
  <c r="J411" i="7"/>
  <c r="AN549" i="7"/>
  <c r="J775" i="7"/>
  <c r="AW784" i="7"/>
  <c r="AN833" i="7"/>
  <c r="J866" i="7"/>
  <c r="L971" i="7"/>
  <c r="AW991" i="7" s="1"/>
  <c r="AN1008" i="7"/>
  <c r="AN1065" i="7"/>
  <c r="J1076" i="7"/>
  <c r="K1112" i="7"/>
  <c r="I1112" i="7" s="1"/>
  <c r="K1115" i="7"/>
  <c r="I1115" i="7" s="1"/>
  <c r="AW1269" i="7"/>
  <c r="J1336" i="7"/>
  <c r="AN1348" i="7"/>
  <c r="L1650" i="7"/>
  <c r="AW1657" i="7" s="1"/>
  <c r="J1745" i="7"/>
  <c r="K1883" i="7"/>
  <c r="I1883" i="7" s="1"/>
  <c r="J1908" i="7"/>
  <c r="J864" i="7"/>
  <c r="K947" i="7"/>
  <c r="I947" i="7" s="1"/>
  <c r="K549" i="7"/>
  <c r="I549" i="7" s="1"/>
  <c r="L63" i="7"/>
  <c r="L701" i="7"/>
  <c r="L700" i="7" s="1"/>
  <c r="AO724" i="7" s="1"/>
  <c r="AW796" i="7"/>
  <c r="AN1063" i="7"/>
  <c r="AN729" i="7"/>
  <c r="I776" i="7"/>
  <c r="AW835" i="7"/>
  <c r="AN849" i="7"/>
  <c r="I1000" i="7"/>
  <c r="J1038" i="7"/>
  <c r="AN1346" i="7"/>
  <c r="J1498" i="7"/>
  <c r="K1547" i="7"/>
  <c r="I1547" i="7" s="1"/>
  <c r="J1671" i="7"/>
  <c r="AW1709" i="7"/>
  <c r="L1854" i="7"/>
  <c r="AW1861" i="7" s="1"/>
  <c r="L1949" i="7"/>
  <c r="AR255" i="7"/>
  <c r="L252" i="7" s="1"/>
  <c r="AR87" i="7"/>
  <c r="AR154" i="7"/>
  <c r="L151" i="7" s="1"/>
  <c r="L260" i="7"/>
  <c r="AT269" i="7"/>
  <c r="L266" i="7" s="1"/>
  <c r="AR419" i="7"/>
  <c r="AR629" i="7"/>
  <c r="AR311" i="7"/>
  <c r="AN311" i="7"/>
  <c r="K311" i="7"/>
  <c r="I311" i="7" s="1"/>
  <c r="L307" i="7"/>
  <c r="AR339" i="7"/>
  <c r="AT102" i="7"/>
  <c r="L99" i="7" s="1"/>
  <c r="L92" i="7"/>
  <c r="K102" i="7" s="1"/>
  <c r="I102" i="7" s="1"/>
  <c r="AT670" i="7"/>
  <c r="L667" i="7" s="1"/>
  <c r="L661" i="7"/>
  <c r="AN670" i="7" s="1"/>
  <c r="AR696" i="7"/>
  <c r="L693" i="7" s="1"/>
  <c r="AR475" i="7"/>
  <c r="AR57" i="7"/>
  <c r="L479" i="7"/>
  <c r="AO490" i="7" s="1"/>
  <c r="AT490" i="7"/>
  <c r="AR599" i="7"/>
  <c r="AR72" i="7"/>
  <c r="AR614" i="7"/>
  <c r="AW955" i="7"/>
  <c r="AN955" i="7"/>
  <c r="K955" i="7"/>
  <c r="I955" i="7" s="1"/>
  <c r="L502" i="7"/>
  <c r="AR535" i="7"/>
  <c r="AW741" i="7"/>
  <c r="AN741" i="7"/>
  <c r="AW743" i="7"/>
  <c r="AN743" i="7"/>
  <c r="AW898" i="7"/>
  <c r="AN898" i="7"/>
  <c r="L165" i="7"/>
  <c r="AW179" i="7" s="1"/>
  <c r="AR403" i="7"/>
  <c r="L453" i="7"/>
  <c r="L458" i="7" s="1"/>
  <c r="AT462" i="7"/>
  <c r="L459" i="7" s="1"/>
  <c r="BB541" i="7"/>
  <c r="AN541" i="7"/>
  <c r="AT881" i="7"/>
  <c r="L855" i="7"/>
  <c r="K881" i="7" s="1"/>
  <c r="I881" i="7" s="1"/>
  <c r="K898" i="7"/>
  <c r="I898" i="7" s="1"/>
  <c r="AN1545" i="7"/>
  <c r="AW1545" i="7"/>
  <c r="L1977" i="7"/>
  <c r="L1973" i="7" s="1"/>
  <c r="L1984" i="7"/>
  <c r="AW1125" i="7"/>
  <c r="AN1125" i="7"/>
  <c r="K1125" i="7"/>
  <c r="I1125" i="7" s="1"/>
  <c r="BB539" i="7"/>
  <c r="AN539" i="7"/>
  <c r="L687" i="7"/>
  <c r="AO696" i="7" s="1"/>
  <c r="AR1905" i="7"/>
  <c r="AW735" i="7"/>
  <c r="AN735" i="7"/>
  <c r="K735" i="7"/>
  <c r="I735" i="7" s="1"/>
  <c r="AW739" i="7"/>
  <c r="AN739" i="7"/>
  <c r="L466" i="7"/>
  <c r="AO475" i="7" s="1"/>
  <c r="AT475" i="7"/>
  <c r="BB584" i="7"/>
  <c r="L1198" i="7" s="1"/>
  <c r="AN584" i="7"/>
  <c r="L603" i="7"/>
  <c r="AO614" i="7" s="1"/>
  <c r="L648" i="7"/>
  <c r="L653" i="7" s="1"/>
  <c r="K1301" i="7"/>
  <c r="I1301" i="7" s="1"/>
  <c r="AW1301" i="7"/>
  <c r="AN1301" i="7"/>
  <c r="AR1730" i="7"/>
  <c r="L1727" i="7" s="1"/>
  <c r="AN1730" i="7"/>
  <c r="K1730" i="7"/>
  <c r="I1730" i="7" s="1"/>
  <c r="L1726" i="7"/>
  <c r="AR355" i="7"/>
  <c r="L107" i="7"/>
  <c r="AO128" i="7" s="1"/>
  <c r="K584" i="7"/>
  <c r="I584" i="7" s="1"/>
  <c r="AT683" i="7"/>
  <c r="L674" i="7"/>
  <c r="AN683" i="7" s="1"/>
  <c r="AW737" i="7"/>
  <c r="AN737" i="7"/>
  <c r="K737" i="7"/>
  <c r="I737" i="7" s="1"/>
  <c r="AW957" i="7"/>
  <c r="AN957" i="7"/>
  <c r="K957" i="7"/>
  <c r="I957" i="7" s="1"/>
  <c r="J1910" i="7"/>
  <c r="AR1703" i="7"/>
  <c r="AR128" i="7"/>
  <c r="L125" i="7" s="1"/>
  <c r="AR371" i="7"/>
  <c r="AW727" i="7"/>
  <c r="AN727" i="7"/>
  <c r="K727" i="7"/>
  <c r="I727" i="7" s="1"/>
  <c r="AW959" i="7"/>
  <c r="AN959" i="7"/>
  <c r="AR283" i="7"/>
  <c r="L280" i="7" s="1"/>
  <c r="AW896" i="7"/>
  <c r="AN896" i="7"/>
  <c r="L2112" i="7"/>
  <c r="L2161" i="7"/>
  <c r="L2092" i="7"/>
  <c r="L55" i="7"/>
  <c r="K539" i="7"/>
  <c r="I539" i="7" s="1"/>
  <c r="L566" i="7"/>
  <c r="L768" i="7"/>
  <c r="AR936" i="7"/>
  <c r="AR1410" i="7"/>
  <c r="AW904" i="7"/>
  <c r="AN904" i="7"/>
  <c r="AR991" i="7"/>
  <c r="L988" i="7" s="1"/>
  <c r="AW961" i="7"/>
  <c r="K961" i="7"/>
  <c r="I961" i="7" s="1"/>
  <c r="AN961" i="7"/>
  <c r="AW1448" i="7"/>
  <c r="AN1448" i="7"/>
  <c r="L2162" i="7"/>
  <c r="L2093" i="7"/>
  <c r="L56" i="7"/>
  <c r="AR490" i="7"/>
  <c r="L567" i="7"/>
  <c r="AW894" i="7"/>
  <c r="AN894" i="7"/>
  <c r="K894" i="7"/>
  <c r="I894" i="7" s="1"/>
  <c r="K906" i="7"/>
  <c r="I906" i="7" s="1"/>
  <c r="AW906" i="7"/>
  <c r="AW1021" i="7"/>
  <c r="AN1021" i="7"/>
  <c r="K1021" i="7"/>
  <c r="I1021" i="7" s="1"/>
  <c r="K1299" i="7"/>
  <c r="I1299" i="7" s="1"/>
  <c r="AW1299" i="7"/>
  <c r="AN1299" i="7"/>
  <c r="L1869" i="7"/>
  <c r="AN1881" i="7" s="1"/>
  <c r="AT1881" i="7"/>
  <c r="L133" i="7"/>
  <c r="AO154" i="7" s="1"/>
  <c r="AR387" i="7"/>
  <c r="K537" i="7"/>
  <c r="I537" i="7" s="1"/>
  <c r="L1200" i="7"/>
  <c r="AR724" i="7"/>
  <c r="L1033" i="7"/>
  <c r="AW1052" i="7" s="1"/>
  <c r="L1135" i="7"/>
  <c r="AO1143" i="7" s="1"/>
  <c r="AT1143" i="7"/>
  <c r="I1147" i="7"/>
  <c r="AR520" i="7"/>
  <c r="L619" i="7"/>
  <c r="L344" i="7"/>
  <c r="BB545" i="7"/>
  <c r="AN545" i="7"/>
  <c r="AW1123" i="7"/>
  <c r="AN1123" i="7"/>
  <c r="K1123" i="7"/>
  <c r="I1123" i="7" s="1"/>
  <c r="AW1368" i="7"/>
  <c r="AN1368" i="7"/>
  <c r="AR1640" i="7"/>
  <c r="AR179" i="7"/>
  <c r="AN1485" i="7"/>
  <c r="AW1485" i="7"/>
  <c r="AN906" i="7"/>
  <c r="L1240" i="7"/>
  <c r="L1590" i="7"/>
  <c r="AW1378" i="7"/>
  <c r="AN1378" i="7"/>
  <c r="K1378" i="7"/>
  <c r="I1378" i="7" s="1"/>
  <c r="AN1483" i="7"/>
  <c r="AW1483" i="7"/>
  <c r="AR1861" i="7"/>
  <c r="L1858" i="7" s="1"/>
  <c r="AR1446" i="7"/>
  <c r="L1443" i="7" s="1"/>
  <c r="K904" i="7"/>
  <c r="I904" i="7" s="1"/>
  <c r="AW902" i="7"/>
  <c r="AN902" i="7"/>
  <c r="AW1252" i="7"/>
  <c r="AN1252" i="7"/>
  <c r="AW1388" i="7"/>
  <c r="AN1388" i="7"/>
  <c r="K1388" i="7"/>
  <c r="I1388" i="7" s="1"/>
  <c r="K1485" i="7"/>
  <c r="I1485" i="7" s="1"/>
  <c r="AR449" i="7"/>
  <c r="K449" i="7"/>
  <c r="I449" i="7" s="1"/>
  <c r="AR881" i="7"/>
  <c r="AW900" i="7"/>
  <c r="AN900" i="7"/>
  <c r="AR1143" i="7"/>
  <c r="AW1250" i="7"/>
  <c r="AN1250" i="7"/>
  <c r="L1357" i="7"/>
  <c r="AR1361" i="7"/>
  <c r="AN1361" i="7"/>
  <c r="K1483" i="7"/>
  <c r="I1483" i="7" s="1"/>
  <c r="L1653" i="7"/>
  <c r="AR1657" i="7"/>
  <c r="L1654" i="7" s="1"/>
  <c r="BB537" i="7"/>
  <c r="BB543" i="7"/>
  <c r="AN543" i="7"/>
  <c r="L806" i="7"/>
  <c r="AW826" i="7" s="1"/>
  <c r="K900" i="7"/>
  <c r="I900" i="7" s="1"/>
  <c r="K1250" i="7"/>
  <c r="I1250" i="7" s="1"/>
  <c r="AW1386" i="7"/>
  <c r="AN1386" i="7"/>
  <c r="K1386" i="7"/>
  <c r="I1386" i="7" s="1"/>
  <c r="L1948" i="7"/>
  <c r="L2113" i="7"/>
  <c r="L294" i="7"/>
  <c r="AT154" i="7"/>
  <c r="AR203" i="7"/>
  <c r="L230" i="7"/>
  <c r="J964" i="7"/>
  <c r="AT1177" i="7"/>
  <c r="L1591" i="7"/>
  <c r="AN1481" i="7"/>
  <c r="AW1481" i="7"/>
  <c r="L1553" i="7"/>
  <c r="L1950" i="7"/>
  <c r="L1324" i="7"/>
  <c r="AO1344" i="7" s="1"/>
  <c r="AT1344" i="7"/>
  <c r="AT238" i="7"/>
  <c r="L235" i="7" s="1"/>
  <c r="AT599" i="7"/>
  <c r="AN886" i="7"/>
  <c r="K886" i="7"/>
  <c r="I886" i="7" s="1"/>
  <c r="K892" i="7"/>
  <c r="I892" i="7" s="1"/>
  <c r="L1258" i="7"/>
  <c r="AT1267" i="7"/>
  <c r="L1264" i="7" s="1"/>
  <c r="K1297" i="7"/>
  <c r="I1297" i="7" s="1"/>
  <c r="AW1297" i="7"/>
  <c r="AW1376" i="7"/>
  <c r="AN1376" i="7"/>
  <c r="K1376" i="7"/>
  <c r="I1376" i="7" s="1"/>
  <c r="AW1430" i="7"/>
  <c r="AN1430" i="7"/>
  <c r="K1430" i="7"/>
  <c r="I1430" i="7" s="1"/>
  <c r="L1526" i="7"/>
  <c r="AW1248" i="7"/>
  <c r="AN1248" i="7"/>
  <c r="AR1750" i="7"/>
  <c r="K733" i="7"/>
  <c r="I733" i="7" s="1"/>
  <c r="K794" i="7"/>
  <c r="I794" i="7" s="1"/>
  <c r="AN884" i="7"/>
  <c r="K884" i="7"/>
  <c r="I884" i="7" s="1"/>
  <c r="K890" i="7"/>
  <c r="I890" i="7" s="1"/>
  <c r="K953" i="7"/>
  <c r="I953" i="7" s="1"/>
  <c r="AW1121" i="7"/>
  <c r="AN1121" i="7"/>
  <c r="K1121" i="7"/>
  <c r="I1121" i="7" s="1"/>
  <c r="AT1640" i="7"/>
  <c r="L1630" i="7"/>
  <c r="AO1640" i="7" s="1"/>
  <c r="AW1909" i="7"/>
  <c r="K1909" i="7"/>
  <c r="I1909" i="7" s="1"/>
  <c r="AR325" i="7"/>
  <c r="AR683" i="7"/>
  <c r="L680" i="7" s="1"/>
  <c r="K731" i="7"/>
  <c r="I731" i="7" s="1"/>
  <c r="J749" i="7"/>
  <c r="K792" i="7"/>
  <c r="I792" i="7" s="1"/>
  <c r="K796" i="7"/>
  <c r="I796" i="7" s="1"/>
  <c r="J834" i="7"/>
  <c r="L916" i="7"/>
  <c r="AW936" i="7" s="1"/>
  <c r="K951" i="7"/>
  <c r="I951" i="7" s="1"/>
  <c r="AW1246" i="7"/>
  <c r="AN1246" i="7"/>
  <c r="AW1384" i="7"/>
  <c r="AN1384" i="7"/>
  <c r="K1384" i="7"/>
  <c r="I1384" i="7" s="1"/>
  <c r="AR1479" i="7"/>
  <c r="AR1881" i="7"/>
  <c r="K1921" i="7"/>
  <c r="I1921" i="7" s="1"/>
  <c r="L1917" i="7"/>
  <c r="AN1921" i="7"/>
  <c r="AW1129" i="7"/>
  <c r="AN1129" i="7"/>
  <c r="K1129" i="7"/>
  <c r="I1129" i="7" s="1"/>
  <c r="I1246" i="7"/>
  <c r="AR1846" i="7"/>
  <c r="AR657" i="7"/>
  <c r="L747" i="7"/>
  <c r="K771" i="7" s="1"/>
  <c r="I771" i="7" s="1"/>
  <c r="K939" i="7"/>
  <c r="I939" i="7" s="1"/>
  <c r="J999" i="7"/>
  <c r="AR1344" i="7"/>
  <c r="AW1374" i="7"/>
  <c r="AN1374" i="7"/>
  <c r="K1374" i="7"/>
  <c r="I1374" i="7" s="1"/>
  <c r="K1412" i="7"/>
  <c r="I1412" i="7" s="1"/>
  <c r="AW1412" i="7"/>
  <c r="J1658" i="7"/>
  <c r="AW1711" i="7"/>
  <c r="K1711" i="7"/>
  <c r="I1711" i="7" s="1"/>
  <c r="K1720" i="7"/>
  <c r="I1720" i="7" s="1"/>
  <c r="L1716" i="7"/>
  <c r="AR1720" i="7"/>
  <c r="L1717" i="7" s="1"/>
  <c r="L1851" i="7"/>
  <c r="AO1861" i="7" s="1"/>
  <c r="AT657" i="7"/>
  <c r="K786" i="7"/>
  <c r="I786" i="7" s="1"/>
  <c r="AN892" i="7"/>
  <c r="K943" i="7"/>
  <c r="I943" i="7" s="1"/>
  <c r="K945" i="7"/>
  <c r="I945" i="7" s="1"/>
  <c r="AW1119" i="7"/>
  <c r="AN1119" i="7"/>
  <c r="K1119" i="7"/>
  <c r="I1119" i="7" s="1"/>
  <c r="AW1244" i="7"/>
  <c r="AN1244" i="7"/>
  <c r="AN1297" i="7"/>
  <c r="L1314" i="7"/>
  <c r="AW1320" i="7"/>
  <c r="K1320" i="7"/>
  <c r="I1320" i="7" s="1"/>
  <c r="L1665" i="7"/>
  <c r="AO1677" i="7" s="1"/>
  <c r="AW1968" i="7"/>
  <c r="AN1968" i="7"/>
  <c r="K1968" i="7"/>
  <c r="I1968" i="7" s="1"/>
  <c r="L1332" i="7"/>
  <c r="AW1344" i="7" s="1"/>
  <c r="AT1361" i="7"/>
  <c r="AW1454" i="7"/>
  <c r="AN1454" i="7"/>
  <c r="AN733" i="7"/>
  <c r="K784" i="7"/>
  <c r="I784" i="7" s="1"/>
  <c r="K833" i="7"/>
  <c r="I833" i="7" s="1"/>
  <c r="AN890" i="7"/>
  <c r="AN953" i="7"/>
  <c r="J976" i="7"/>
  <c r="K1305" i="7"/>
  <c r="I1305" i="7" s="1"/>
  <c r="AW1305" i="7"/>
  <c r="AW1382" i="7"/>
  <c r="AN1382" i="7"/>
  <c r="K1382" i="7"/>
  <c r="I1382" i="7" s="1"/>
  <c r="L1434" i="7"/>
  <c r="AO1446" i="7" s="1"/>
  <c r="AW1452" i="7"/>
  <c r="AN1452" i="7"/>
  <c r="L1497" i="7"/>
  <c r="L1508" i="7" s="1"/>
  <c r="K1625" i="7"/>
  <c r="I1625" i="7" s="1"/>
  <c r="AR1820" i="7"/>
  <c r="AN1820" i="7"/>
  <c r="K1820" i="7"/>
  <c r="I1820" i="7" s="1"/>
  <c r="AN1909" i="7"/>
  <c r="I1145" i="7"/>
  <c r="AN731" i="7"/>
  <c r="K782" i="7"/>
  <c r="I782" i="7" s="1"/>
  <c r="AN951" i="7"/>
  <c r="AW1077" i="7"/>
  <c r="AN1077" i="7"/>
  <c r="J1116" i="7"/>
  <c r="AW1127" i="7"/>
  <c r="AN1127" i="7"/>
  <c r="K1127" i="7"/>
  <c r="I1127" i="7" s="1"/>
  <c r="K1452" i="7"/>
  <c r="I1452" i="7" s="1"/>
  <c r="J1548" i="7"/>
  <c r="L1794" i="7"/>
  <c r="L1613" i="7"/>
  <c r="L1816" i="7"/>
  <c r="AW1023" i="7"/>
  <c r="AN1023" i="7"/>
  <c r="K1023" i="7"/>
  <c r="I1023" i="7" s="1"/>
  <c r="L1081" i="7"/>
  <c r="AT1106" i="7"/>
  <c r="L1103" i="7" s="1"/>
  <c r="AW1254" i="7"/>
  <c r="AN1254" i="7"/>
  <c r="AW1372" i="7"/>
  <c r="AN1372" i="7"/>
  <c r="K1372" i="7"/>
  <c r="I1372" i="7" s="1"/>
  <c r="AW1390" i="7"/>
  <c r="AN1390" i="7"/>
  <c r="K1390" i="7"/>
  <c r="I1390" i="7" s="1"/>
  <c r="AR1571" i="7"/>
  <c r="L1795" i="7"/>
  <c r="L1736" i="7"/>
  <c r="L1893" i="7"/>
  <c r="AO1905" i="7" s="1"/>
  <c r="AT1905" i="7"/>
  <c r="K778" i="7"/>
  <c r="I778" i="7" s="1"/>
  <c r="AW794" i="7"/>
  <c r="J905" i="7"/>
  <c r="K996" i="7"/>
  <c r="I996" i="7" s="1"/>
  <c r="K1055" i="7"/>
  <c r="I1055" i="7" s="1"/>
  <c r="AW1055" i="7"/>
  <c r="AW1117" i="7"/>
  <c r="AN1117" i="7"/>
  <c r="K1117" i="7"/>
  <c r="I1117" i="7" s="1"/>
  <c r="AR1177" i="7"/>
  <c r="K1254" i="7"/>
  <c r="I1254" i="7" s="1"/>
  <c r="K1303" i="7"/>
  <c r="I1303" i="7" s="1"/>
  <c r="AW1303" i="7"/>
  <c r="AN1412" i="7"/>
  <c r="AW1450" i="7"/>
  <c r="AN1450" i="7"/>
  <c r="AR1512" i="7"/>
  <c r="AR1543" i="7"/>
  <c r="J1530" i="7"/>
  <c r="AW1549" i="7"/>
  <c r="K1549" i="7"/>
  <c r="I1549" i="7" s="1"/>
  <c r="AR1677" i="7"/>
  <c r="L1674" i="7" s="1"/>
  <c r="AN1711" i="7"/>
  <c r="AW1966" i="7"/>
  <c r="AN1966" i="7"/>
  <c r="K1966" i="7"/>
  <c r="I1966" i="7" s="1"/>
  <c r="AW792" i="7"/>
  <c r="AN945" i="7"/>
  <c r="J977" i="7"/>
  <c r="J1088" i="7"/>
  <c r="AW1370" i="7"/>
  <c r="AN1370" i="7"/>
  <c r="AW1380" i="7"/>
  <c r="AN1380" i="7"/>
  <c r="K1380" i="7"/>
  <c r="I1380" i="7" s="1"/>
  <c r="J1899" i="7"/>
  <c r="K1931" i="7"/>
  <c r="I1931" i="7" s="1"/>
  <c r="L1927" i="7"/>
  <c r="AR1931" i="7"/>
  <c r="L1928" i="7" s="1"/>
  <c r="K1061" i="7"/>
  <c r="I1061" i="7" s="1"/>
  <c r="AN1269" i="7"/>
  <c r="K1318" i="7"/>
  <c r="I1318" i="7" s="1"/>
  <c r="AW1679" i="7"/>
  <c r="AW1681" i="7"/>
  <c r="AN1685" i="7"/>
  <c r="AT1846" i="7"/>
  <c r="AN1885" i="7"/>
  <c r="AN2040" i="7"/>
  <c r="AW1777" i="7"/>
  <c r="AN1887" i="7"/>
  <c r="AR1625" i="7"/>
  <c r="L1622" i="7" s="1"/>
  <c r="AW1000" i="7"/>
  <c r="AW1002" i="7"/>
  <c r="AW1004" i="7"/>
  <c r="AW1006" i="7"/>
  <c r="AW1008" i="7"/>
  <c r="AW1010" i="7"/>
  <c r="AW1145" i="7"/>
  <c r="AN1318" i="7"/>
  <c r="K1659" i="7"/>
  <c r="I1659" i="7" s="1"/>
  <c r="K1911" i="7"/>
  <c r="I1911" i="7" s="1"/>
  <c r="K1679" i="7"/>
  <c r="I1679" i="7" s="1"/>
  <c r="K1681" i="7"/>
  <c r="I1681" i="7" s="1"/>
  <c r="L161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1" i="3"/>
  <c r="Y1" i="3"/>
  <c r="CX1" i="3" s="1"/>
  <c r="CU1" i="3"/>
  <c r="CV1" i="3"/>
  <c r="CY1" i="3"/>
  <c r="CZ1" i="3"/>
  <c r="DA1" i="3"/>
  <c r="DB1" i="3"/>
  <c r="DC1" i="3"/>
  <c r="DF1" i="3"/>
  <c r="DG1" i="3"/>
  <c r="DH1" i="3"/>
  <c r="DI1" i="3"/>
  <c r="A2" i="3"/>
  <c r="Y2" i="3"/>
  <c r="CX2" i="3"/>
  <c r="CY2" i="3"/>
  <c r="CZ2" i="3"/>
  <c r="DA2" i="3"/>
  <c r="DB2" i="3"/>
  <c r="DC2" i="3"/>
  <c r="DH2" i="3"/>
  <c r="DI2" i="3"/>
  <c r="DJ2" i="3" s="1"/>
  <c r="A3" i="3"/>
  <c r="Y3" i="3"/>
  <c r="CW3" i="3" s="1"/>
  <c r="CX3" i="3"/>
  <c r="CY3" i="3"/>
  <c r="CZ3" i="3"/>
  <c r="DA3" i="3"/>
  <c r="DB3" i="3"/>
  <c r="DC3" i="3"/>
  <c r="A4" i="3"/>
  <c r="Y4" i="3"/>
  <c r="CW4" i="3" s="1"/>
  <c r="CY4" i="3"/>
  <c r="CZ4" i="3"/>
  <c r="DB4" i="3" s="1"/>
  <c r="DA4" i="3"/>
  <c r="DC4" i="3"/>
  <c r="A5" i="3"/>
  <c r="Y5" i="3"/>
  <c r="CU5" i="3"/>
  <c r="CY5" i="3"/>
  <c r="CZ5" i="3"/>
  <c r="DA5" i="3"/>
  <c r="DB5" i="3"/>
  <c r="DC5" i="3"/>
  <c r="A6" i="3"/>
  <c r="Y6" i="3"/>
  <c r="CX6" i="3"/>
  <c r="CY6" i="3"/>
  <c r="CZ6" i="3"/>
  <c r="DB6" i="3" s="1"/>
  <c r="DA6" i="3"/>
  <c r="DC6" i="3"/>
  <c r="DF6" i="3"/>
  <c r="A7" i="3"/>
  <c r="Y7" i="3"/>
  <c r="CW7" i="3" s="1"/>
  <c r="CX7" i="3"/>
  <c r="CY7" i="3"/>
  <c r="CZ7" i="3"/>
  <c r="DB7" i="3" s="1"/>
  <c r="DA7" i="3"/>
  <c r="DC7" i="3"/>
  <c r="DF7" i="3"/>
  <c r="A8" i="3"/>
  <c r="Y8" i="3"/>
  <c r="CX8" i="3" s="1"/>
  <c r="CW8" i="3"/>
  <c r="CY8" i="3"/>
  <c r="CZ8" i="3"/>
  <c r="DA8" i="3"/>
  <c r="DB8" i="3"/>
  <c r="DC8" i="3"/>
  <c r="DG8" i="3"/>
  <c r="DH8" i="3"/>
  <c r="A9" i="3"/>
  <c r="Y9" i="3"/>
  <c r="CU9" i="3"/>
  <c r="CV9" i="3"/>
  <c r="CX9" i="3"/>
  <c r="CY9" i="3"/>
  <c r="CZ9" i="3"/>
  <c r="DB9" i="3" s="1"/>
  <c r="DA9" i="3"/>
  <c r="DC9" i="3"/>
  <c r="A10" i="3"/>
  <c r="Y10" i="3"/>
  <c r="CX10" i="3" s="1"/>
  <c r="DI10" i="3" s="1"/>
  <c r="DJ10" i="3" s="1"/>
  <c r="CY10" i="3"/>
  <c r="CZ10" i="3"/>
  <c r="DA10" i="3"/>
  <c r="DB10" i="3"/>
  <c r="DC10" i="3"/>
  <c r="DF10" i="3"/>
  <c r="DG10" i="3"/>
  <c r="DH10" i="3"/>
  <c r="A11" i="3"/>
  <c r="Y11" i="3"/>
  <c r="CW11" i="3" s="1"/>
  <c r="CX11" i="3"/>
  <c r="DG11" i="3" s="1"/>
  <c r="CY11" i="3"/>
  <c r="CZ11" i="3"/>
  <c r="DA11" i="3"/>
  <c r="DB11" i="3"/>
  <c r="DC11" i="3"/>
  <c r="DF11" i="3"/>
  <c r="DI11" i="3"/>
  <c r="A12" i="3"/>
  <c r="Y12" i="3"/>
  <c r="CW12" i="3" s="1"/>
  <c r="CX12" i="3"/>
  <c r="CY12" i="3"/>
  <c r="CZ12" i="3"/>
  <c r="DA12" i="3"/>
  <c r="DB12" i="3"/>
  <c r="DC12" i="3"/>
  <c r="DH12" i="3"/>
  <c r="A13" i="3"/>
  <c r="Y13" i="3"/>
  <c r="CU13" i="3"/>
  <c r="CV13" i="3"/>
  <c r="CX13" i="3"/>
  <c r="CY13" i="3"/>
  <c r="CZ13" i="3"/>
  <c r="DA13" i="3"/>
  <c r="DB13" i="3"/>
  <c r="DC13" i="3"/>
  <c r="A14" i="3"/>
  <c r="Y14" i="3"/>
  <c r="CX14" i="3"/>
  <c r="DI14" i="3" s="1"/>
  <c r="DJ14" i="3" s="1"/>
  <c r="CY14" i="3"/>
  <c r="CZ14" i="3"/>
  <c r="DB14" i="3" s="1"/>
  <c r="DA14" i="3"/>
  <c r="DC14" i="3"/>
  <c r="DF14" i="3"/>
  <c r="DG14" i="3"/>
  <c r="DH14" i="3"/>
  <c r="A15" i="3"/>
  <c r="Y15" i="3"/>
  <c r="CW15" i="3"/>
  <c r="CX15" i="3"/>
  <c r="CY15" i="3"/>
  <c r="CZ15" i="3"/>
  <c r="DA15" i="3"/>
  <c r="DB15" i="3"/>
  <c r="DC15" i="3"/>
  <c r="DF15" i="3"/>
  <c r="DG15" i="3"/>
  <c r="DH15" i="3"/>
  <c r="DI15" i="3"/>
  <c r="DJ15" i="3"/>
  <c r="A16" i="3"/>
  <c r="Y16" i="3"/>
  <c r="CY16" i="3"/>
  <c r="CZ16" i="3"/>
  <c r="DA16" i="3"/>
  <c r="DB16" i="3"/>
  <c r="DC16" i="3"/>
  <c r="A17" i="3"/>
  <c r="Y17" i="3"/>
  <c r="CV17" i="3" s="1"/>
  <c r="U32" i="1" s="1"/>
  <c r="CU17" i="3"/>
  <c r="CX17" i="3"/>
  <c r="CY17" i="3"/>
  <c r="CZ17" i="3"/>
  <c r="DB17" i="3" s="1"/>
  <c r="DA17" i="3"/>
  <c r="DC17" i="3"/>
  <c r="DF17" i="3"/>
  <c r="A18" i="3"/>
  <c r="Y18" i="3"/>
  <c r="CX18" i="3"/>
  <c r="DI18" i="3" s="1"/>
  <c r="CY18" i="3"/>
  <c r="CZ18" i="3"/>
  <c r="DB18" i="3" s="1"/>
  <c r="DA18" i="3"/>
  <c r="DC18" i="3"/>
  <c r="DF18" i="3"/>
  <c r="DG18" i="3"/>
  <c r="DH18" i="3"/>
  <c r="DJ18" i="3"/>
  <c r="A19" i="3"/>
  <c r="Y19" i="3"/>
  <c r="CX19" i="3" s="1"/>
  <c r="CW19" i="3"/>
  <c r="CY19" i="3"/>
  <c r="CZ19" i="3"/>
  <c r="DA19" i="3"/>
  <c r="DB19" i="3"/>
  <c r="DC19" i="3"/>
  <c r="DG19" i="3"/>
  <c r="A20" i="3"/>
  <c r="Y20" i="3"/>
  <c r="CW20" i="3" s="1"/>
  <c r="CY20" i="3"/>
  <c r="CZ20" i="3"/>
  <c r="DA20" i="3"/>
  <c r="DB20" i="3"/>
  <c r="DC20" i="3"/>
  <c r="A21" i="3"/>
  <c r="Y21" i="3"/>
  <c r="CX21" i="3"/>
  <c r="CY21" i="3"/>
  <c r="CZ21" i="3"/>
  <c r="DB21" i="3" s="1"/>
  <c r="DA21" i="3"/>
  <c r="DC21" i="3"/>
  <c r="A22" i="3"/>
  <c r="Y22" i="3"/>
  <c r="CX22" i="3"/>
  <c r="DI22" i="3" s="1"/>
  <c r="CY22" i="3"/>
  <c r="CZ22" i="3"/>
  <c r="DA22" i="3"/>
  <c r="DB22" i="3"/>
  <c r="DC22" i="3"/>
  <c r="DF22" i="3"/>
  <c r="DG22" i="3"/>
  <c r="DH22" i="3"/>
  <c r="DJ22" i="3"/>
  <c r="A23" i="3"/>
  <c r="Y23" i="3"/>
  <c r="CX23" i="3"/>
  <c r="CY23" i="3"/>
  <c r="CZ23" i="3"/>
  <c r="DA23" i="3"/>
  <c r="DB23" i="3"/>
  <c r="DC23" i="3"/>
  <c r="A24" i="3"/>
  <c r="Y24" i="3"/>
  <c r="CX24" i="3"/>
  <c r="CY24" i="3"/>
  <c r="CZ24" i="3"/>
  <c r="DB24" i="3" s="1"/>
  <c r="DA24" i="3"/>
  <c r="DC24" i="3"/>
  <c r="DF24" i="3"/>
  <c r="DH24" i="3"/>
  <c r="DJ24" i="3"/>
  <c r="A25" i="3"/>
  <c r="Y25" i="3"/>
  <c r="CX25" i="3" s="1"/>
  <c r="CY25" i="3"/>
  <c r="CZ25" i="3"/>
  <c r="DA25" i="3"/>
  <c r="DB25" i="3"/>
  <c r="DC25" i="3"/>
  <c r="A26" i="3"/>
  <c r="Y26" i="3"/>
  <c r="CU26" i="3"/>
  <c r="CV26" i="3"/>
  <c r="CX26" i="3"/>
  <c r="CY26" i="3"/>
  <c r="CZ26" i="3"/>
  <c r="DB26" i="3" s="1"/>
  <c r="DA26" i="3"/>
  <c r="DC26" i="3"/>
  <c r="A27" i="3"/>
  <c r="Y27" i="3"/>
  <c r="CX27" i="3"/>
  <c r="CY27" i="3"/>
  <c r="CZ27" i="3"/>
  <c r="DA27" i="3"/>
  <c r="DB27" i="3"/>
  <c r="DC27" i="3"/>
  <c r="A28" i="3"/>
  <c r="Y28" i="3"/>
  <c r="CX28" i="3" s="1"/>
  <c r="CW28" i="3"/>
  <c r="CY28" i="3"/>
  <c r="CZ28" i="3"/>
  <c r="DA28" i="3"/>
  <c r="DB28" i="3"/>
  <c r="DC28" i="3"/>
  <c r="DG28" i="3"/>
  <c r="DI28" i="3"/>
  <c r="A29" i="3"/>
  <c r="Y29" i="3"/>
  <c r="CX29" i="3" s="1"/>
  <c r="CW29" i="3"/>
  <c r="CY29" i="3"/>
  <c r="CZ29" i="3"/>
  <c r="DB29" i="3" s="1"/>
  <c r="DA29" i="3"/>
  <c r="DC29" i="3"/>
  <c r="A30" i="3"/>
  <c r="Y30" i="3"/>
  <c r="CX30" i="3"/>
  <c r="DI30" i="3" s="1"/>
  <c r="CY30" i="3"/>
  <c r="CZ30" i="3"/>
  <c r="DA30" i="3"/>
  <c r="DB30" i="3"/>
  <c r="DC30" i="3"/>
  <c r="DF30" i="3"/>
  <c r="DJ30" i="3" s="1"/>
  <c r="DG30" i="3"/>
  <c r="A31" i="3"/>
  <c r="Y31" i="3"/>
  <c r="CX31" i="3"/>
  <c r="CY31" i="3"/>
  <c r="CZ31" i="3"/>
  <c r="DA31" i="3"/>
  <c r="DB31" i="3"/>
  <c r="DC31" i="3"/>
  <c r="DF31" i="3"/>
  <c r="DG31" i="3"/>
  <c r="DH31" i="3"/>
  <c r="DI31" i="3"/>
  <c r="DJ31" i="3"/>
  <c r="A32" i="3"/>
  <c r="Y32" i="3"/>
  <c r="CX32" i="3" s="1"/>
  <c r="CY32" i="3"/>
  <c r="CZ32" i="3"/>
  <c r="DB32" i="3" s="1"/>
  <c r="DA32" i="3"/>
  <c r="DC32" i="3"/>
  <c r="A33" i="3"/>
  <c r="Y33" i="3"/>
  <c r="CX33" i="3" s="1"/>
  <c r="DF33" i="3" s="1"/>
  <c r="DJ33" i="3" s="1"/>
  <c r="CY33" i="3"/>
  <c r="CZ33" i="3"/>
  <c r="DA33" i="3"/>
  <c r="DB33" i="3"/>
  <c r="DC33" i="3"/>
  <c r="DH33" i="3"/>
  <c r="DI33" i="3"/>
  <c r="A34" i="3"/>
  <c r="Y34" i="3"/>
  <c r="CX34" i="3"/>
  <c r="CY34" i="3"/>
  <c r="CZ34" i="3"/>
  <c r="DB34" i="3" s="1"/>
  <c r="DA34" i="3"/>
  <c r="DC34" i="3"/>
  <c r="DF34" i="3"/>
  <c r="DG34" i="3"/>
  <c r="DH34" i="3"/>
  <c r="DI34" i="3"/>
  <c r="DJ34" i="3"/>
  <c r="A35" i="3"/>
  <c r="Y35" i="3"/>
  <c r="CU35" i="3"/>
  <c r="CV35" i="3"/>
  <c r="CX35" i="3"/>
  <c r="CY35" i="3"/>
  <c r="CZ35" i="3"/>
  <c r="DA35" i="3"/>
  <c r="DB35" i="3"/>
  <c r="DC35" i="3"/>
  <c r="A36" i="3"/>
  <c r="Y36" i="3"/>
  <c r="CX36" i="3"/>
  <c r="CY36" i="3"/>
  <c r="CZ36" i="3"/>
  <c r="DB36" i="3" s="1"/>
  <c r="DA36" i="3"/>
  <c r="DC36" i="3"/>
  <c r="A37" i="3"/>
  <c r="Y37" i="3"/>
  <c r="CW37" i="3" s="1"/>
  <c r="CY37" i="3"/>
  <c r="CZ37" i="3"/>
  <c r="DB37" i="3" s="1"/>
  <c r="DA37" i="3"/>
  <c r="DC37" i="3"/>
  <c r="A38" i="3"/>
  <c r="Y38" i="3"/>
  <c r="CW38" i="3" s="1"/>
  <c r="CX38" i="3"/>
  <c r="DI38" i="3" s="1"/>
  <c r="CY38" i="3"/>
  <c r="CZ38" i="3"/>
  <c r="DA38" i="3"/>
  <c r="DB38" i="3"/>
  <c r="DC38" i="3"/>
  <c r="DF38" i="3"/>
  <c r="DG38" i="3"/>
  <c r="DJ38" i="3" s="1"/>
  <c r="DH38" i="3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A40" i="3"/>
  <c r="DB40" i="3"/>
  <c r="DC40" i="3"/>
  <c r="DF40" i="3"/>
  <c r="DJ40" i="3" s="1"/>
  <c r="A41" i="3"/>
  <c r="Y41" i="3"/>
  <c r="CX41" i="3"/>
  <c r="DF41" i="3" s="1"/>
  <c r="CY41" i="3"/>
  <c r="CZ41" i="3"/>
  <c r="DA41" i="3"/>
  <c r="DB41" i="3"/>
  <c r="DC41" i="3"/>
  <c r="DG41" i="3"/>
  <c r="DH41" i="3"/>
  <c r="DI41" i="3"/>
  <c r="DJ41" i="3"/>
  <c r="A42" i="3"/>
  <c r="Y42" i="3"/>
  <c r="CX42" i="3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DG43" i="3"/>
  <c r="DH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W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X51" i="3" s="1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X54" i="3" s="1"/>
  <c r="CU54" i="3"/>
  <c r="CY54" i="3"/>
  <c r="CZ54" i="3"/>
  <c r="DA54" i="3"/>
  <c r="DB54" i="3"/>
  <c r="DC54" i="3"/>
  <c r="DI54" i="3"/>
  <c r="DJ54" i="3" s="1"/>
  <c r="A55" i="3"/>
  <c r="Y55" i="3"/>
  <c r="CX55" i="3"/>
  <c r="CY55" i="3"/>
  <c r="CZ55" i="3"/>
  <c r="DA55" i="3"/>
  <c r="DB55" i="3"/>
  <c r="DC55" i="3"/>
  <c r="DI55" i="3"/>
  <c r="DJ55" i="3" s="1"/>
  <c r="A56" i="3"/>
  <c r="Y56" i="3"/>
  <c r="CW56" i="3" s="1"/>
  <c r="CX56" i="3"/>
  <c r="DG56" i="3" s="1"/>
  <c r="CY56" i="3"/>
  <c r="CZ56" i="3"/>
  <c r="DB56" i="3" s="1"/>
  <c r="DA56" i="3"/>
  <c r="DC56" i="3"/>
  <c r="DF56" i="3"/>
  <c r="DH56" i="3"/>
  <c r="DI56" i="3"/>
  <c r="DJ56" i="3"/>
  <c r="A57" i="3"/>
  <c r="Y57" i="3"/>
  <c r="CW57" i="3"/>
  <c r="CX57" i="3"/>
  <c r="DI57" i="3" s="1"/>
  <c r="CY57" i="3"/>
  <c r="CZ57" i="3"/>
  <c r="DB57" i="3" s="1"/>
  <c r="DA57" i="3"/>
  <c r="DC57" i="3"/>
  <c r="DF57" i="3"/>
  <c r="DG57" i="3"/>
  <c r="DJ57" i="3" s="1"/>
  <c r="DH57" i="3"/>
  <c r="A58" i="3"/>
  <c r="Y58" i="3"/>
  <c r="CX58" i="3"/>
  <c r="CY58" i="3"/>
  <c r="CZ58" i="3"/>
  <c r="DB58" i="3" s="1"/>
  <c r="DA58" i="3"/>
  <c r="DC58" i="3"/>
  <c r="DG58" i="3"/>
  <c r="A59" i="3"/>
  <c r="Y59" i="3"/>
  <c r="CX59" i="3"/>
  <c r="CY59" i="3"/>
  <c r="CZ59" i="3"/>
  <c r="DA59" i="3"/>
  <c r="DB59" i="3"/>
  <c r="DC59" i="3"/>
  <c r="A60" i="3"/>
  <c r="Y60" i="3"/>
  <c r="CU60" i="3"/>
  <c r="CV60" i="3"/>
  <c r="CX60" i="3"/>
  <c r="DF60" i="3" s="1"/>
  <c r="CY60" i="3"/>
  <c r="CZ60" i="3"/>
  <c r="DB60" i="3" s="1"/>
  <c r="DA60" i="3"/>
  <c r="DC60" i="3"/>
  <c r="DG60" i="3"/>
  <c r="DH60" i="3"/>
  <c r="DI60" i="3"/>
  <c r="DJ60" i="3"/>
  <c r="A61" i="3"/>
  <c r="Y61" i="3"/>
  <c r="CX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X63" i="3" s="1"/>
  <c r="CU63" i="3"/>
  <c r="CY63" i="3"/>
  <c r="CZ63" i="3"/>
  <c r="DB63" i="3" s="1"/>
  <c r="DA63" i="3"/>
  <c r="DC63" i="3"/>
  <c r="DF63" i="3"/>
  <c r="DG63" i="3"/>
  <c r="DH63" i="3"/>
  <c r="DI63" i="3"/>
  <c r="DJ63" i="3" s="1"/>
  <c r="A64" i="3"/>
  <c r="Y64" i="3"/>
  <c r="CX64" i="3" s="1"/>
  <c r="DF64" i="3" s="1"/>
  <c r="CY64" i="3"/>
  <c r="CZ64" i="3"/>
  <c r="DA64" i="3"/>
  <c r="DB64" i="3"/>
  <c r="DC64" i="3"/>
  <c r="DG64" i="3"/>
  <c r="DH64" i="3"/>
  <c r="A65" i="3"/>
  <c r="Y65" i="3"/>
  <c r="CW65" i="3" s="1"/>
  <c r="CY65" i="3"/>
  <c r="CZ65" i="3"/>
  <c r="DB65" i="3" s="1"/>
  <c r="DA65" i="3"/>
  <c r="DC65" i="3"/>
  <c r="A66" i="3"/>
  <c r="Y66" i="3"/>
  <c r="CW66" i="3"/>
  <c r="CX66" i="3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DF67" i="3"/>
  <c r="DJ67" i="3" s="1"/>
  <c r="DG67" i="3"/>
  <c r="DH67" i="3"/>
  <c r="DI67" i="3"/>
  <c r="A68" i="3"/>
  <c r="Y68" i="3"/>
  <c r="CU68" i="3"/>
  <c r="CY68" i="3"/>
  <c r="CZ68" i="3"/>
  <c r="DA68" i="3"/>
  <c r="DB68" i="3"/>
  <c r="DC68" i="3"/>
  <c r="A69" i="3"/>
  <c r="Y69" i="3"/>
  <c r="CX69" i="3" s="1"/>
  <c r="CY69" i="3"/>
  <c r="CZ69" i="3"/>
  <c r="DA69" i="3"/>
  <c r="DB69" i="3"/>
  <c r="DC69" i="3"/>
  <c r="DG69" i="3"/>
  <c r="DI69" i="3"/>
  <c r="DJ69" i="3" s="1"/>
  <c r="A70" i="3"/>
  <c r="Y70" i="3"/>
  <c r="CW70" i="3"/>
  <c r="CX70" i="3"/>
  <c r="DH70" i="3" s="1"/>
  <c r="CY70" i="3"/>
  <c r="CZ70" i="3"/>
  <c r="DB70" i="3" s="1"/>
  <c r="DA70" i="3"/>
  <c r="DC70" i="3"/>
  <c r="DF70" i="3"/>
  <c r="DG70" i="3"/>
  <c r="DI70" i="3"/>
  <c r="A71" i="3"/>
  <c r="Y71" i="3"/>
  <c r="CW71" i="3"/>
  <c r="CX71" i="3"/>
  <c r="CY71" i="3"/>
  <c r="CZ71" i="3"/>
  <c r="DA71" i="3"/>
  <c r="DB71" i="3"/>
  <c r="DC71" i="3"/>
  <c r="A72" i="3"/>
  <c r="Y72" i="3"/>
  <c r="CU72" i="3"/>
  <c r="CY72" i="3"/>
  <c r="CZ72" i="3"/>
  <c r="DB72" i="3" s="1"/>
  <c r="DA72" i="3"/>
  <c r="DC72" i="3"/>
  <c r="A73" i="3"/>
  <c r="Y73" i="3"/>
  <c r="CX73" i="3" s="1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W75" i="3" s="1"/>
  <c r="CX75" i="3"/>
  <c r="CY75" i="3"/>
  <c r="CZ75" i="3"/>
  <c r="DA75" i="3"/>
  <c r="DB75" i="3"/>
  <c r="DC75" i="3"/>
  <c r="A76" i="3"/>
  <c r="Y76" i="3"/>
  <c r="CU76" i="3"/>
  <c r="CV76" i="3"/>
  <c r="CX76" i="3"/>
  <c r="CY76" i="3"/>
  <c r="CZ76" i="3"/>
  <c r="DA76" i="3"/>
  <c r="DB76" i="3"/>
  <c r="DC76" i="3"/>
  <c r="DG76" i="3"/>
  <c r="A77" i="3"/>
  <c r="Y77" i="3"/>
  <c r="CX77" i="3"/>
  <c r="CY77" i="3"/>
  <c r="CZ77" i="3"/>
  <c r="DA77" i="3"/>
  <c r="DB77" i="3"/>
  <c r="DC77" i="3"/>
  <c r="DF77" i="3"/>
  <c r="DG77" i="3"/>
  <c r="DH77" i="3"/>
  <c r="DI77" i="3"/>
  <c r="DJ77" i="3"/>
  <c r="A78" i="3"/>
  <c r="Y78" i="3"/>
  <c r="CX78" i="3" s="1"/>
  <c r="CW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U80" i="3"/>
  <c r="CV80" i="3"/>
  <c r="CX80" i="3"/>
  <c r="DG80" i="3" s="1"/>
  <c r="CY80" i="3"/>
  <c r="CZ80" i="3"/>
  <c r="DA80" i="3"/>
  <c r="DB80" i="3"/>
  <c r="DC80" i="3"/>
  <c r="DF80" i="3"/>
  <c r="DI80" i="3"/>
  <c r="DJ80" i="3" s="1"/>
  <c r="A81" i="3"/>
  <c r="Y81" i="3"/>
  <c r="CX81" i="3" s="1"/>
  <c r="CY81" i="3"/>
  <c r="CZ81" i="3"/>
  <c r="DA81" i="3"/>
  <c r="DB81" i="3"/>
  <c r="DC81" i="3"/>
  <c r="A82" i="3"/>
  <c r="Y82" i="3"/>
  <c r="CW82" i="3"/>
  <c r="CX82" i="3"/>
  <c r="DF82" i="3" s="1"/>
  <c r="CY82" i="3"/>
  <c r="CZ82" i="3"/>
  <c r="DB82" i="3" s="1"/>
  <c r="DA82" i="3"/>
  <c r="DC82" i="3"/>
  <c r="DG82" i="3"/>
  <c r="DH82" i="3"/>
  <c r="A83" i="3"/>
  <c r="Y83" i="3"/>
  <c r="CY83" i="3"/>
  <c r="CZ83" i="3"/>
  <c r="DA83" i="3"/>
  <c r="DB83" i="3"/>
  <c r="DC83" i="3"/>
  <c r="A84" i="3"/>
  <c r="Y84" i="3"/>
  <c r="CX84" i="3" s="1"/>
  <c r="DF84" i="3" s="1"/>
  <c r="CU84" i="3"/>
  <c r="CV84" i="3"/>
  <c r="CY84" i="3"/>
  <c r="CZ84" i="3"/>
  <c r="DA84" i="3"/>
  <c r="DB84" i="3"/>
  <c r="DC84" i="3"/>
  <c r="DG84" i="3"/>
  <c r="DH84" i="3"/>
  <c r="DI84" i="3"/>
  <c r="DJ84" i="3" s="1"/>
  <c r="A85" i="3"/>
  <c r="Y85" i="3"/>
  <c r="CX85" i="3" s="1"/>
  <c r="CY85" i="3"/>
  <c r="CZ85" i="3"/>
  <c r="DA85" i="3"/>
  <c r="DB85" i="3"/>
  <c r="DC85" i="3"/>
  <c r="A86" i="3"/>
  <c r="Y86" i="3"/>
  <c r="CW86" i="3" s="1"/>
  <c r="CX86" i="3"/>
  <c r="CY86" i="3"/>
  <c r="CZ86" i="3"/>
  <c r="DA86" i="3"/>
  <c r="DB86" i="3"/>
  <c r="DC86" i="3"/>
  <c r="A87" i="3"/>
  <c r="Y87" i="3"/>
  <c r="CX87" i="3" s="1"/>
  <c r="CW87" i="3"/>
  <c r="CY87" i="3"/>
  <c r="CZ87" i="3"/>
  <c r="DB87" i="3" s="1"/>
  <c r="DA87" i="3"/>
  <c r="DC87" i="3"/>
  <c r="DG87" i="3"/>
  <c r="DI87" i="3"/>
  <c r="A88" i="3"/>
  <c r="Y88" i="3"/>
  <c r="CU88" i="3"/>
  <c r="CV88" i="3"/>
  <c r="CX88" i="3"/>
  <c r="CY88" i="3"/>
  <c r="CZ88" i="3"/>
  <c r="DB88" i="3" s="1"/>
  <c r="DA88" i="3"/>
  <c r="DC88" i="3"/>
  <c r="A89" i="3"/>
  <c r="Y89" i="3"/>
  <c r="CX89" i="3" s="1"/>
  <c r="CY89" i="3"/>
  <c r="CZ89" i="3"/>
  <c r="DA89" i="3"/>
  <c r="DB89" i="3"/>
  <c r="DC89" i="3"/>
  <c r="DF89" i="3"/>
  <c r="DI89" i="3"/>
  <c r="DJ89" i="3" s="1"/>
  <c r="A90" i="3"/>
  <c r="Y90" i="3"/>
  <c r="CX90" i="3" s="1"/>
  <c r="CW90" i="3"/>
  <c r="CY90" i="3"/>
  <c r="CZ90" i="3"/>
  <c r="DA90" i="3"/>
  <c r="DB90" i="3"/>
  <c r="DC90" i="3"/>
  <c r="DF90" i="3"/>
  <c r="DG90" i="3"/>
  <c r="DH90" i="3"/>
  <c r="DI90" i="3"/>
  <c r="DJ90" i="3"/>
  <c r="A91" i="3"/>
  <c r="Y91" i="3"/>
  <c r="CW91" i="3"/>
  <c r="CX91" i="3"/>
  <c r="CY91" i="3"/>
  <c r="CZ91" i="3"/>
  <c r="DB91" i="3" s="1"/>
  <c r="DA91" i="3"/>
  <c r="DC91" i="3"/>
  <c r="A92" i="3"/>
  <c r="Y92" i="3"/>
  <c r="CV92" i="3" s="1"/>
  <c r="CU92" i="3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A94" i="3"/>
  <c r="Y94" i="3"/>
  <c r="CW94" i="3"/>
  <c r="CX94" i="3"/>
  <c r="CY94" i="3"/>
  <c r="CZ94" i="3"/>
  <c r="DA94" i="3"/>
  <c r="DB94" i="3"/>
  <c r="DC94" i="3"/>
  <c r="DF94" i="3"/>
  <c r="DG94" i="3"/>
  <c r="DJ94" i="3" s="1"/>
  <c r="DH94" i="3"/>
  <c r="DI94" i="3"/>
  <c r="A95" i="3"/>
  <c r="Y95" i="3"/>
  <c r="CW95" i="3"/>
  <c r="CX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U97" i="3"/>
  <c r="CV97" i="3"/>
  <c r="CX97" i="3"/>
  <c r="CY97" i="3"/>
  <c r="CZ97" i="3"/>
  <c r="DA97" i="3"/>
  <c r="DB97" i="3"/>
  <c r="DC97" i="3"/>
  <c r="DF97" i="3"/>
  <c r="A98" i="3"/>
  <c r="Y98" i="3"/>
  <c r="CX98" i="3"/>
  <c r="CY98" i="3"/>
  <c r="CZ98" i="3"/>
  <c r="DB98" i="3" s="1"/>
  <c r="DA98" i="3"/>
  <c r="DC98" i="3"/>
  <c r="A99" i="3"/>
  <c r="Y99" i="3"/>
  <c r="CX99" i="3" s="1"/>
  <c r="DI99" i="3" s="1"/>
  <c r="CW99" i="3"/>
  <c r="CY99" i="3"/>
  <c r="CZ99" i="3"/>
  <c r="DA99" i="3"/>
  <c r="DB99" i="3"/>
  <c r="DC99" i="3"/>
  <c r="DF99" i="3"/>
  <c r="DG99" i="3"/>
  <c r="DJ99" i="3" s="1"/>
  <c r="DH99" i="3"/>
  <c r="A100" i="3"/>
  <c r="Y100" i="3"/>
  <c r="CW100" i="3"/>
  <c r="CX100" i="3"/>
  <c r="DF100" i="3" s="1"/>
  <c r="CY100" i="3"/>
  <c r="CZ100" i="3"/>
  <c r="DB100" i="3" s="1"/>
  <c r="DA100" i="3"/>
  <c r="DC100" i="3"/>
  <c r="DG100" i="3"/>
  <c r="DH100" i="3"/>
  <c r="DI100" i="3"/>
  <c r="DJ100" i="3"/>
  <c r="A101" i="3"/>
  <c r="Y101" i="3"/>
  <c r="CY101" i="3"/>
  <c r="CZ101" i="3"/>
  <c r="DA101" i="3"/>
  <c r="DB101" i="3"/>
  <c r="DC101" i="3"/>
  <c r="A102" i="3"/>
  <c r="Y102" i="3"/>
  <c r="CU102" i="3"/>
  <c r="CY102" i="3"/>
  <c r="CZ102" i="3"/>
  <c r="DB102" i="3" s="1"/>
  <c r="DA102" i="3"/>
  <c r="DC102" i="3"/>
  <c r="A103" i="3"/>
  <c r="Y103" i="3"/>
  <c r="CX103" i="3" s="1"/>
  <c r="CY103" i="3"/>
  <c r="CZ103" i="3"/>
  <c r="DB103" i="3" s="1"/>
  <c r="DA103" i="3"/>
  <c r="DC103" i="3"/>
  <c r="DF103" i="3"/>
  <c r="DG103" i="3"/>
  <c r="DH103" i="3"/>
  <c r="DI103" i="3"/>
  <c r="DJ103" i="3" s="1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W106" i="3"/>
  <c r="CX106" i="3"/>
  <c r="CY106" i="3"/>
  <c r="CZ106" i="3"/>
  <c r="DB106" i="3" s="1"/>
  <c r="DA106" i="3"/>
  <c r="DC106" i="3"/>
  <c r="DF106" i="3"/>
  <c r="DG106" i="3"/>
  <c r="DH106" i="3"/>
  <c r="DI106" i="3"/>
  <c r="A107" i="3"/>
  <c r="Y107" i="3"/>
  <c r="CU107" i="3"/>
  <c r="CV107" i="3"/>
  <c r="CX107" i="3"/>
  <c r="CY107" i="3"/>
  <c r="CZ107" i="3"/>
  <c r="DA107" i="3"/>
  <c r="DB107" i="3"/>
  <c r="DC107" i="3"/>
  <c r="A108" i="3"/>
  <c r="Y108" i="3"/>
  <c r="CX108" i="3" s="1"/>
  <c r="CY108" i="3"/>
  <c r="CZ108" i="3"/>
  <c r="DA108" i="3"/>
  <c r="DB108" i="3"/>
  <c r="DC108" i="3"/>
  <c r="A109" i="3"/>
  <c r="Y109" i="3"/>
  <c r="CW109" i="3"/>
  <c r="CX109" i="3"/>
  <c r="DF109" i="3" s="1"/>
  <c r="CY109" i="3"/>
  <c r="CZ109" i="3"/>
  <c r="DB109" i="3" s="1"/>
  <c r="DA109" i="3"/>
  <c r="DC109" i="3"/>
  <c r="DG109" i="3"/>
  <c r="DJ109" i="3" s="1"/>
  <c r="DH109" i="3"/>
  <c r="DI109" i="3"/>
  <c r="A110" i="3"/>
  <c r="Y110" i="3"/>
  <c r="CW110" i="3"/>
  <c r="CX110" i="3"/>
  <c r="DH110" i="3" s="1"/>
  <c r="CY110" i="3"/>
  <c r="CZ110" i="3"/>
  <c r="DA110" i="3"/>
  <c r="DB110" i="3"/>
  <c r="DC110" i="3"/>
  <c r="DF110" i="3"/>
  <c r="DI110" i="3"/>
  <c r="A111" i="3"/>
  <c r="Y111" i="3"/>
  <c r="CW111" i="3" s="1"/>
  <c r="CY111" i="3"/>
  <c r="CZ111" i="3"/>
  <c r="DA111" i="3"/>
  <c r="DB111" i="3"/>
  <c r="DC111" i="3"/>
  <c r="A112" i="3"/>
  <c r="Y112" i="3"/>
  <c r="CV112" i="3" s="1"/>
  <c r="CU112" i="3"/>
  <c r="CX112" i="3"/>
  <c r="DI112" i="3" s="1"/>
  <c r="DJ112" i="3" s="1"/>
  <c r="CY112" i="3"/>
  <c r="CZ112" i="3"/>
  <c r="DA112" i="3"/>
  <c r="DB112" i="3"/>
  <c r="DC112" i="3"/>
  <c r="DF112" i="3"/>
  <c r="A113" i="3"/>
  <c r="Y113" i="3"/>
  <c r="CX113" i="3" s="1"/>
  <c r="DF113" i="3" s="1"/>
  <c r="CY113" i="3"/>
  <c r="CZ113" i="3"/>
  <c r="DA113" i="3"/>
  <c r="DB113" i="3"/>
  <c r="DC113" i="3"/>
  <c r="DG113" i="3"/>
  <c r="DH113" i="3"/>
  <c r="DI113" i="3"/>
  <c r="DJ113" i="3" s="1"/>
  <c r="A114" i="3"/>
  <c r="Y114" i="3"/>
  <c r="CY114" i="3"/>
  <c r="CZ114" i="3"/>
  <c r="DA114" i="3"/>
  <c r="DB114" i="3"/>
  <c r="DC114" i="3"/>
  <c r="A115" i="3"/>
  <c r="Y115" i="3"/>
  <c r="CW115" i="3" s="1"/>
  <c r="CX115" i="3"/>
  <c r="CY115" i="3"/>
  <c r="CZ115" i="3"/>
  <c r="DB115" i="3" s="1"/>
  <c r="DA115" i="3"/>
  <c r="DC115" i="3"/>
  <c r="DF115" i="3"/>
  <c r="A116" i="3"/>
  <c r="Y116" i="3"/>
  <c r="CW116" i="3"/>
  <c r="CX116" i="3"/>
  <c r="DH116" i="3" s="1"/>
  <c r="CY116" i="3"/>
  <c r="CZ116" i="3"/>
  <c r="DB116" i="3" s="1"/>
  <c r="DA116" i="3"/>
  <c r="DC116" i="3"/>
  <c r="DF116" i="3"/>
  <c r="DG116" i="3"/>
  <c r="DJ116" i="3" s="1"/>
  <c r="DI116" i="3"/>
  <c r="A117" i="3"/>
  <c r="Y117" i="3"/>
  <c r="CU117" i="3"/>
  <c r="CY117" i="3"/>
  <c r="CZ117" i="3"/>
  <c r="DB117" i="3" s="1"/>
  <c r="DA117" i="3"/>
  <c r="DC117" i="3"/>
  <c r="A118" i="3"/>
  <c r="Y118" i="3"/>
  <c r="CX118" i="3" s="1"/>
  <c r="CY118" i="3"/>
  <c r="CZ118" i="3"/>
  <c r="DB118" i="3" s="1"/>
  <c r="DA118" i="3"/>
  <c r="DC118" i="3"/>
  <c r="DH118" i="3"/>
  <c r="A119" i="3"/>
  <c r="Y119" i="3"/>
  <c r="CW119" i="3" s="1"/>
  <c r="CX119" i="3"/>
  <c r="CY119" i="3"/>
  <c r="CZ119" i="3"/>
  <c r="DA119" i="3"/>
  <c r="DB119" i="3"/>
  <c r="DC119" i="3"/>
  <c r="A120" i="3"/>
  <c r="Y120" i="3"/>
  <c r="CW120" i="3"/>
  <c r="CX120" i="3"/>
  <c r="DF120" i="3" s="1"/>
  <c r="CY120" i="3"/>
  <c r="CZ120" i="3"/>
  <c r="DA120" i="3"/>
  <c r="DB120" i="3"/>
  <c r="DC120" i="3"/>
  <c r="DG120" i="3"/>
  <c r="DI120" i="3"/>
  <c r="A121" i="3"/>
  <c r="Y121" i="3"/>
  <c r="CW121" i="3"/>
  <c r="CX121" i="3"/>
  <c r="CY121" i="3"/>
  <c r="CZ121" i="3"/>
  <c r="DA121" i="3"/>
  <c r="DB121" i="3"/>
  <c r="DC121" i="3"/>
  <c r="A122" i="3"/>
  <c r="Y122" i="3"/>
  <c r="CU122" i="3"/>
  <c r="CV122" i="3"/>
  <c r="CX122" i="3"/>
  <c r="CY122" i="3"/>
  <c r="CZ122" i="3"/>
  <c r="DA122" i="3"/>
  <c r="DB122" i="3"/>
  <c r="DC122" i="3"/>
  <c r="DH122" i="3"/>
  <c r="A123" i="3"/>
  <c r="Y123" i="3"/>
  <c r="CX123" i="3" s="1"/>
  <c r="DF123" i="3" s="1"/>
  <c r="CY123" i="3"/>
  <c r="CZ123" i="3"/>
  <c r="DB123" i="3" s="1"/>
  <c r="DA123" i="3"/>
  <c r="DC123" i="3"/>
  <c r="DH123" i="3"/>
  <c r="A124" i="3"/>
  <c r="Y124" i="3"/>
  <c r="CW124" i="3" s="1"/>
  <c r="CX124" i="3"/>
  <c r="CY124" i="3"/>
  <c r="CZ124" i="3"/>
  <c r="DB124" i="3" s="1"/>
  <c r="DA124" i="3"/>
  <c r="DC124" i="3"/>
  <c r="DF124" i="3"/>
  <c r="DG124" i="3"/>
  <c r="DJ124" i="3" s="1"/>
  <c r="DH124" i="3"/>
  <c r="DI124" i="3"/>
  <c r="A125" i="3"/>
  <c r="Y125" i="3"/>
  <c r="CW125" i="3" s="1"/>
  <c r="CY125" i="3"/>
  <c r="CZ125" i="3"/>
  <c r="DB125" i="3" s="1"/>
  <c r="DA125" i="3"/>
  <c r="DC125" i="3"/>
  <c r="A126" i="3"/>
  <c r="Y126" i="3"/>
  <c r="CV126" i="3" s="1"/>
  <c r="CU126" i="3"/>
  <c r="CX126" i="3"/>
  <c r="CY126" i="3"/>
  <c r="CZ126" i="3"/>
  <c r="DA126" i="3"/>
  <c r="DB126" i="3"/>
  <c r="DC126" i="3"/>
  <c r="A127" i="3"/>
  <c r="Y127" i="3"/>
  <c r="CX127" i="3" s="1"/>
  <c r="CY127" i="3"/>
  <c r="CZ127" i="3"/>
  <c r="DB127" i="3" s="1"/>
  <c r="DA127" i="3"/>
  <c r="DC127" i="3"/>
  <c r="A128" i="3"/>
  <c r="Y128" i="3"/>
  <c r="CX128" i="3" s="1"/>
  <c r="CW128" i="3"/>
  <c r="CY128" i="3"/>
  <c r="CZ128" i="3"/>
  <c r="DA128" i="3"/>
  <c r="DB128" i="3"/>
  <c r="DC128" i="3"/>
  <c r="DI128" i="3"/>
  <c r="A129" i="3"/>
  <c r="Y129" i="3"/>
  <c r="CW129" i="3" s="1"/>
  <c r="CY129" i="3"/>
  <c r="CZ129" i="3"/>
  <c r="DB129" i="3" s="1"/>
  <c r="DA129" i="3"/>
  <c r="DC129" i="3"/>
  <c r="A130" i="3"/>
  <c r="Y130" i="3"/>
  <c r="CU130" i="3"/>
  <c r="CV130" i="3"/>
  <c r="CX130" i="3"/>
  <c r="DI130" i="3" s="1"/>
  <c r="CY130" i="3"/>
  <c r="CZ130" i="3"/>
  <c r="DA130" i="3"/>
  <c r="DB130" i="3"/>
  <c r="DC130" i="3"/>
  <c r="DF130" i="3"/>
  <c r="DG130" i="3"/>
  <c r="DH130" i="3"/>
  <c r="DJ130" i="3"/>
  <c r="A131" i="3"/>
  <c r="Y131" i="3"/>
  <c r="CX131" i="3"/>
  <c r="CY131" i="3"/>
  <c r="CZ131" i="3"/>
  <c r="DA131" i="3"/>
  <c r="DB131" i="3"/>
  <c r="DC131" i="3"/>
  <c r="DF131" i="3"/>
  <c r="DG131" i="3"/>
  <c r="DH131" i="3"/>
  <c r="DI131" i="3"/>
  <c r="DJ131" i="3"/>
  <c r="A132" i="3"/>
  <c r="Y132" i="3"/>
  <c r="CX132" i="3" s="1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X134" i="3" s="1"/>
  <c r="CU134" i="3"/>
  <c r="CV134" i="3"/>
  <c r="CY134" i="3"/>
  <c r="CZ134" i="3"/>
  <c r="DB134" i="3" s="1"/>
  <c r="DA134" i="3"/>
  <c r="DC134" i="3"/>
  <c r="A135" i="3"/>
  <c r="Y135" i="3"/>
  <c r="CX135" i="3" s="1"/>
  <c r="CY135" i="3"/>
  <c r="CZ135" i="3"/>
  <c r="DA135" i="3"/>
  <c r="DB135" i="3"/>
  <c r="DC135" i="3"/>
  <c r="DI135" i="3"/>
  <c r="DJ135" i="3" s="1"/>
  <c r="A136" i="3"/>
  <c r="Y136" i="3"/>
  <c r="CW136" i="3"/>
  <c r="CX136" i="3"/>
  <c r="CY136" i="3"/>
  <c r="CZ136" i="3"/>
  <c r="DB136" i="3" s="1"/>
  <c r="DA136" i="3"/>
  <c r="DC136" i="3"/>
  <c r="A137" i="3"/>
  <c r="Y137" i="3"/>
  <c r="CW137" i="3" s="1"/>
  <c r="CX137" i="3"/>
  <c r="DH137" i="3" s="1"/>
  <c r="CY137" i="3"/>
  <c r="CZ137" i="3"/>
  <c r="DA137" i="3"/>
  <c r="DB137" i="3"/>
  <c r="DC137" i="3"/>
  <c r="DF137" i="3"/>
  <c r="DG137" i="3"/>
  <c r="DI137" i="3"/>
  <c r="DJ137" i="3"/>
  <c r="A138" i="3"/>
  <c r="Y138" i="3"/>
  <c r="CW138" i="3" s="1"/>
  <c r="CX138" i="3"/>
  <c r="DF138" i="3" s="1"/>
  <c r="CY138" i="3"/>
  <c r="CZ138" i="3"/>
  <c r="DB138" i="3" s="1"/>
  <c r="DA138" i="3"/>
  <c r="DC138" i="3"/>
  <c r="DG138" i="3"/>
  <c r="DH138" i="3"/>
  <c r="DI138" i="3"/>
  <c r="A139" i="3"/>
  <c r="Y139" i="3"/>
  <c r="CU139" i="3"/>
  <c r="CV139" i="3"/>
  <c r="CX139" i="3"/>
  <c r="CY139" i="3"/>
  <c r="CZ139" i="3"/>
  <c r="DA139" i="3"/>
  <c r="DB139" i="3"/>
  <c r="DC139" i="3"/>
  <c r="A140" i="3"/>
  <c r="Y140" i="3"/>
  <c r="CX140" i="3"/>
  <c r="CY140" i="3"/>
  <c r="CZ140" i="3"/>
  <c r="DA140" i="3"/>
  <c r="DB140" i="3"/>
  <c r="DC140" i="3"/>
  <c r="DF140" i="3"/>
  <c r="DG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W142" i="3"/>
  <c r="CY142" i="3"/>
  <c r="CZ142" i="3"/>
  <c r="DB142" i="3" s="1"/>
  <c r="DA142" i="3"/>
  <c r="DC142" i="3"/>
  <c r="DH142" i="3"/>
  <c r="DI142" i="3"/>
  <c r="A143" i="3"/>
  <c r="Y143" i="3"/>
  <c r="CW143" i="3" s="1"/>
  <c r="CX143" i="3"/>
  <c r="CY143" i="3"/>
  <c r="CZ143" i="3"/>
  <c r="DB143" i="3" s="1"/>
  <c r="DA143" i="3"/>
  <c r="DC143" i="3"/>
  <c r="A144" i="3"/>
  <c r="Y144" i="3"/>
  <c r="CV144" i="3" s="1"/>
  <c r="CU144" i="3"/>
  <c r="CX144" i="3"/>
  <c r="DF144" i="3" s="1"/>
  <c r="CY144" i="3"/>
  <c r="CZ144" i="3"/>
  <c r="DB144" i="3" s="1"/>
  <c r="DA144" i="3"/>
  <c r="DC144" i="3"/>
  <c r="DI144" i="3"/>
  <c r="DJ144" i="3" s="1"/>
  <c r="A145" i="3"/>
  <c r="Y145" i="3"/>
  <c r="CX145" i="3"/>
  <c r="CY145" i="3"/>
  <c r="CZ145" i="3"/>
  <c r="DB145" i="3" s="1"/>
  <c r="DA145" i="3"/>
  <c r="DC145" i="3"/>
  <c r="DF145" i="3"/>
  <c r="DG145" i="3"/>
  <c r="DH145" i="3"/>
  <c r="DI145" i="3"/>
  <c r="DJ145" i="3" s="1"/>
  <c r="A146" i="3"/>
  <c r="Y146" i="3"/>
  <c r="CY146" i="3"/>
  <c r="CZ146" i="3"/>
  <c r="DA146" i="3"/>
  <c r="DB146" i="3"/>
  <c r="DC146" i="3"/>
  <c r="A147" i="3"/>
  <c r="Y147" i="3"/>
  <c r="CW147" i="3" s="1"/>
  <c r="CY147" i="3"/>
  <c r="CZ147" i="3"/>
  <c r="DA147" i="3"/>
  <c r="DB147" i="3"/>
  <c r="DC147" i="3"/>
  <c r="A148" i="3"/>
  <c r="Y148" i="3"/>
  <c r="CW148" i="3"/>
  <c r="CX148" i="3"/>
  <c r="CY148" i="3"/>
  <c r="CZ148" i="3"/>
  <c r="DB148" i="3" s="1"/>
  <c r="DA148" i="3"/>
  <c r="DC148" i="3"/>
  <c r="DF148" i="3"/>
  <c r="DG148" i="3"/>
  <c r="DH148" i="3"/>
  <c r="DI148" i="3"/>
  <c r="A149" i="3"/>
  <c r="Y149" i="3"/>
  <c r="CU149" i="3"/>
  <c r="CY149" i="3"/>
  <c r="CZ149" i="3"/>
  <c r="DB149" i="3" s="1"/>
  <c r="DA149" i="3"/>
  <c r="DC149" i="3"/>
  <c r="A150" i="3"/>
  <c r="Y150" i="3"/>
  <c r="CX150" i="3" s="1"/>
  <c r="CY150" i="3"/>
  <c r="CZ150" i="3"/>
  <c r="DA150" i="3"/>
  <c r="DB150" i="3"/>
  <c r="DC150" i="3"/>
  <c r="DI150" i="3"/>
  <c r="DJ150" i="3"/>
  <c r="A151" i="3"/>
  <c r="Y151" i="3"/>
  <c r="CW151" i="3"/>
  <c r="CX151" i="3"/>
  <c r="CY151" i="3"/>
  <c r="CZ151" i="3"/>
  <c r="DB151" i="3" s="1"/>
  <c r="DA151" i="3"/>
  <c r="DC151" i="3"/>
  <c r="A152" i="3"/>
  <c r="Y152" i="3"/>
  <c r="CW152" i="3" s="1"/>
  <c r="CX152" i="3"/>
  <c r="DH152" i="3" s="1"/>
  <c r="CY152" i="3"/>
  <c r="CZ152" i="3"/>
  <c r="DB152" i="3" s="1"/>
  <c r="DA152" i="3"/>
  <c r="DC152" i="3"/>
  <c r="DF152" i="3"/>
  <c r="DG152" i="3"/>
  <c r="DJ152" i="3" s="1"/>
  <c r="DI152" i="3"/>
  <c r="A153" i="3"/>
  <c r="Y153" i="3"/>
  <c r="CY153" i="3"/>
  <c r="CZ153" i="3"/>
  <c r="DB153" i="3" s="1"/>
  <c r="DA153" i="3"/>
  <c r="DC153" i="3"/>
  <c r="A154" i="3"/>
  <c r="Y154" i="3"/>
  <c r="CU154" i="3"/>
  <c r="CV154" i="3"/>
  <c r="CX154" i="3"/>
  <c r="DG154" i="3" s="1"/>
  <c r="CY154" i="3"/>
  <c r="CZ154" i="3"/>
  <c r="DA154" i="3"/>
  <c r="DB154" i="3"/>
  <c r="DC154" i="3"/>
  <c r="DF154" i="3"/>
  <c r="DI154" i="3"/>
  <c r="DJ154" i="3"/>
  <c r="A155" i="3"/>
  <c r="Y155" i="3"/>
  <c r="CX155" i="3" s="1"/>
  <c r="DH155" i="3" s="1"/>
  <c r="CY155" i="3"/>
  <c r="CZ155" i="3"/>
  <c r="DA155" i="3"/>
  <c r="DB155" i="3"/>
  <c r="DC155" i="3"/>
  <c r="DF155" i="3"/>
  <c r="DG155" i="3"/>
  <c r="DI155" i="3"/>
  <c r="DJ155" i="3"/>
  <c r="A156" i="3"/>
  <c r="Y156" i="3"/>
  <c r="CY156" i="3"/>
  <c r="CZ156" i="3"/>
  <c r="DB156" i="3" s="1"/>
  <c r="DA156" i="3"/>
  <c r="DC156" i="3"/>
  <c r="A157" i="3"/>
  <c r="Y157" i="3"/>
  <c r="CW157" i="3"/>
  <c r="CX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U159" i="3"/>
  <c r="CY159" i="3"/>
  <c r="CZ159" i="3"/>
  <c r="DA159" i="3"/>
  <c r="DB159" i="3"/>
  <c r="DC159" i="3"/>
  <c r="A160" i="3"/>
  <c r="Y160" i="3"/>
  <c r="CX160" i="3" s="1"/>
  <c r="CY160" i="3"/>
  <c r="CZ160" i="3"/>
  <c r="DB160" i="3" s="1"/>
  <c r="DA160" i="3"/>
  <c r="DC160" i="3"/>
  <c r="DH160" i="3"/>
  <c r="DI160" i="3"/>
  <c r="DJ160" i="3" s="1"/>
  <c r="A161" i="3"/>
  <c r="Y161" i="3"/>
  <c r="CY161" i="3"/>
  <c r="CZ161" i="3"/>
  <c r="DB161" i="3" s="1"/>
  <c r="DA161" i="3"/>
  <c r="DC161" i="3"/>
  <c r="A162" i="3"/>
  <c r="Y162" i="3"/>
  <c r="CX162" i="3" s="1"/>
  <c r="CY162" i="3"/>
  <c r="CZ162" i="3"/>
  <c r="DB162" i="3" s="1"/>
  <c r="DA162" i="3"/>
  <c r="DC162" i="3"/>
  <c r="DF162" i="3"/>
  <c r="DG162" i="3"/>
  <c r="DH162" i="3"/>
  <c r="DI162" i="3"/>
  <c r="A163" i="3"/>
  <c r="Y163" i="3"/>
  <c r="CW163" i="3"/>
  <c r="CX163" i="3"/>
  <c r="CY163" i="3"/>
  <c r="CZ163" i="3"/>
  <c r="DB163" i="3" s="1"/>
  <c r="DA163" i="3"/>
  <c r="DC163" i="3"/>
  <c r="DF163" i="3"/>
  <c r="DG163" i="3"/>
  <c r="DJ163" i="3" s="1"/>
  <c r="DH163" i="3"/>
  <c r="DI163" i="3"/>
  <c r="A164" i="3"/>
  <c r="Y164" i="3"/>
  <c r="CU164" i="3"/>
  <c r="CV164" i="3"/>
  <c r="CX164" i="3"/>
  <c r="CY164" i="3"/>
  <c r="CZ164" i="3"/>
  <c r="DA164" i="3"/>
  <c r="DB164" i="3"/>
  <c r="DC164" i="3"/>
  <c r="DF164" i="3"/>
  <c r="A165" i="3"/>
  <c r="Y165" i="3"/>
  <c r="CX165" i="3"/>
  <c r="CY165" i="3"/>
  <c r="CZ165" i="3"/>
  <c r="DA165" i="3"/>
  <c r="DB165" i="3"/>
  <c r="DC165" i="3"/>
  <c r="DG165" i="3"/>
  <c r="DH165" i="3"/>
  <c r="A166" i="3"/>
  <c r="Y166" i="3"/>
  <c r="CW166" i="3"/>
  <c r="CX166" i="3"/>
  <c r="DF166" i="3" s="1"/>
  <c r="CY166" i="3"/>
  <c r="CZ166" i="3"/>
  <c r="DB166" i="3" s="1"/>
  <c r="DA166" i="3"/>
  <c r="DC166" i="3"/>
  <c r="DG166" i="3"/>
  <c r="DH166" i="3"/>
  <c r="DI166" i="3"/>
  <c r="A167" i="3"/>
  <c r="Y167" i="3"/>
  <c r="CX167" i="3" s="1"/>
  <c r="DF167" i="3" s="1"/>
  <c r="CW167" i="3"/>
  <c r="CY167" i="3"/>
  <c r="CZ167" i="3"/>
  <c r="DA167" i="3"/>
  <c r="DB167" i="3"/>
  <c r="DC167" i="3"/>
  <c r="DG167" i="3"/>
  <c r="DJ167" i="3" s="1"/>
  <c r="DH167" i="3"/>
  <c r="DI167" i="3"/>
  <c r="A168" i="3"/>
  <c r="Y168" i="3"/>
  <c r="CY168" i="3"/>
  <c r="CZ168" i="3"/>
  <c r="DB168" i="3" s="1"/>
  <c r="DA168" i="3"/>
  <c r="DC168" i="3"/>
  <c r="A169" i="3"/>
  <c r="Y169" i="3"/>
  <c r="CU169" i="3"/>
  <c r="CV169" i="3"/>
  <c r="CX169" i="3"/>
  <c r="CY169" i="3"/>
  <c r="CZ169" i="3"/>
  <c r="DA169" i="3"/>
  <c r="DB169" i="3"/>
  <c r="DC169" i="3"/>
  <c r="A170" i="3"/>
  <c r="Y170" i="3"/>
  <c r="CX170" i="3"/>
  <c r="CY170" i="3"/>
  <c r="CZ170" i="3"/>
  <c r="DA170" i="3"/>
  <c r="DB170" i="3"/>
  <c r="DC170" i="3"/>
  <c r="DF170" i="3"/>
  <c r="DG170" i="3"/>
  <c r="A171" i="3"/>
  <c r="Y171" i="3"/>
  <c r="CX171" i="3" s="1"/>
  <c r="CW171" i="3"/>
  <c r="CY171" i="3"/>
  <c r="CZ171" i="3"/>
  <c r="DB171" i="3" s="1"/>
  <c r="DA171" i="3"/>
  <c r="DC171" i="3"/>
  <c r="A172" i="3"/>
  <c r="Y172" i="3"/>
  <c r="CW172" i="3"/>
  <c r="CX172" i="3"/>
  <c r="DH172" i="3" s="1"/>
  <c r="CY172" i="3"/>
  <c r="CZ172" i="3"/>
  <c r="DB172" i="3" s="1"/>
  <c r="DA172" i="3"/>
  <c r="DC172" i="3"/>
  <c r="DF172" i="3"/>
  <c r="DG172" i="3"/>
  <c r="DJ172" i="3" s="1"/>
  <c r="A173" i="3"/>
  <c r="Y173" i="3"/>
  <c r="CY173" i="3"/>
  <c r="CZ173" i="3"/>
  <c r="DA173" i="3"/>
  <c r="DB173" i="3"/>
  <c r="DC173" i="3"/>
  <c r="A174" i="3"/>
  <c r="Y174" i="3"/>
  <c r="CU174" i="3"/>
  <c r="CY174" i="3"/>
  <c r="CZ174" i="3"/>
  <c r="DB174" i="3" s="1"/>
  <c r="DA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U178" i="3"/>
  <c r="CY178" i="3"/>
  <c r="CZ178" i="3"/>
  <c r="DB178" i="3" s="1"/>
  <c r="DA178" i="3"/>
  <c r="DC178" i="3"/>
  <c r="A179" i="3"/>
  <c r="Y179" i="3"/>
  <c r="CX179" i="3"/>
  <c r="CY179" i="3"/>
  <c r="CZ179" i="3"/>
  <c r="DA179" i="3"/>
  <c r="DB179" i="3"/>
  <c r="DC179" i="3"/>
  <c r="A180" i="3"/>
  <c r="Y180" i="3"/>
  <c r="CW180" i="3" s="1"/>
  <c r="CY180" i="3"/>
  <c r="CZ180" i="3"/>
  <c r="DA180" i="3"/>
  <c r="DB180" i="3"/>
  <c r="DC180" i="3"/>
  <c r="A181" i="3"/>
  <c r="Y181" i="3"/>
  <c r="CX181" i="3" s="1"/>
  <c r="CW181" i="3"/>
  <c r="V106" i="1" s="1"/>
  <c r="CY181" i="3"/>
  <c r="CZ181" i="3"/>
  <c r="DB181" i="3" s="1"/>
  <c r="DA181" i="3"/>
  <c r="DC181" i="3"/>
  <c r="A182" i="3"/>
  <c r="Y182" i="3"/>
  <c r="CU182" i="3"/>
  <c r="CY182" i="3"/>
  <c r="CZ182" i="3"/>
  <c r="DB182" i="3" s="1"/>
  <c r="DA182" i="3"/>
  <c r="DC182" i="3"/>
  <c r="A183" i="3"/>
  <c r="Y183" i="3"/>
  <c r="CX183" i="3" s="1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W185" i="3" s="1"/>
  <c r="CX185" i="3"/>
  <c r="CY185" i="3"/>
  <c r="CZ185" i="3"/>
  <c r="DB185" i="3" s="1"/>
  <c r="DA185" i="3"/>
  <c r="DC185" i="3"/>
  <c r="DF185" i="3"/>
  <c r="DG185" i="3"/>
  <c r="DH185" i="3"/>
  <c r="DI185" i="3"/>
  <c r="A186" i="3"/>
  <c r="Y186" i="3"/>
  <c r="CU186" i="3"/>
  <c r="CV186" i="3"/>
  <c r="CX186" i="3"/>
  <c r="CY186" i="3"/>
  <c r="CZ186" i="3"/>
  <c r="DA186" i="3"/>
  <c r="DB186" i="3"/>
  <c r="DC186" i="3"/>
  <c r="DI186" i="3"/>
  <c r="DJ186" i="3" s="1"/>
  <c r="A187" i="3"/>
  <c r="Y187" i="3"/>
  <c r="CX187" i="3" s="1"/>
  <c r="CY187" i="3"/>
  <c r="CZ187" i="3"/>
  <c r="DA187" i="3"/>
  <c r="DB187" i="3"/>
  <c r="DC187" i="3"/>
  <c r="A188" i="3"/>
  <c r="Y188" i="3"/>
  <c r="CW188" i="3"/>
  <c r="CX188" i="3"/>
  <c r="CY188" i="3"/>
  <c r="CZ188" i="3"/>
  <c r="DB188" i="3" s="1"/>
  <c r="DA188" i="3"/>
  <c r="DC188" i="3"/>
  <c r="DH188" i="3"/>
  <c r="DI188" i="3"/>
  <c r="A189" i="3"/>
  <c r="Y189" i="3"/>
  <c r="CW189" i="3"/>
  <c r="CX189" i="3"/>
  <c r="CY189" i="3"/>
  <c r="CZ189" i="3"/>
  <c r="DA189" i="3"/>
  <c r="DB189" i="3"/>
  <c r="DC189" i="3"/>
  <c r="A190" i="3"/>
  <c r="Y190" i="3"/>
  <c r="CU190" i="3"/>
  <c r="CY190" i="3"/>
  <c r="CZ190" i="3"/>
  <c r="DB190" i="3" s="1"/>
  <c r="DA190" i="3"/>
  <c r="DC190" i="3"/>
  <c r="A191" i="3"/>
  <c r="Y191" i="3"/>
  <c r="CX191" i="3" s="1"/>
  <c r="CY191" i="3"/>
  <c r="CZ191" i="3"/>
  <c r="DB191" i="3" s="1"/>
  <c r="DA191" i="3"/>
  <c r="DC191" i="3"/>
  <c r="DF191" i="3"/>
  <c r="DG191" i="3"/>
  <c r="DH191" i="3"/>
  <c r="DI191" i="3"/>
  <c r="DJ191" i="3" s="1"/>
  <c r="A192" i="3"/>
  <c r="Y192" i="3"/>
  <c r="CW192" i="3" s="1"/>
  <c r="CX192" i="3"/>
  <c r="CY192" i="3"/>
  <c r="CZ192" i="3"/>
  <c r="DB192" i="3" s="1"/>
  <c r="DA192" i="3"/>
  <c r="DC192" i="3"/>
  <c r="A193" i="3"/>
  <c r="Y193" i="3"/>
  <c r="CX193" i="3" s="1"/>
  <c r="CW193" i="3"/>
  <c r="CY193" i="3"/>
  <c r="CZ193" i="3"/>
  <c r="DB193" i="3" s="1"/>
  <c r="DA193" i="3"/>
  <c r="DC193" i="3"/>
  <c r="DF193" i="3"/>
  <c r="A194" i="3"/>
  <c r="Y194" i="3"/>
  <c r="CX194" i="3" s="1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DF195" i="3"/>
  <c r="DJ195" i="3" s="1"/>
  <c r="DG195" i="3"/>
  <c r="DH195" i="3"/>
  <c r="DI195" i="3"/>
  <c r="A196" i="3"/>
  <c r="Y196" i="3"/>
  <c r="CX196" i="3"/>
  <c r="CY196" i="3"/>
  <c r="CZ196" i="3"/>
  <c r="DB196" i="3" s="1"/>
  <c r="DA196" i="3"/>
  <c r="DC196" i="3"/>
  <c r="DG196" i="3"/>
  <c r="DH196" i="3"/>
  <c r="A197" i="3"/>
  <c r="Y197" i="3"/>
  <c r="CX197" i="3" s="1"/>
  <c r="CY197" i="3"/>
  <c r="CZ197" i="3"/>
  <c r="DA197" i="3"/>
  <c r="DB197" i="3"/>
  <c r="DC197" i="3"/>
  <c r="DF197" i="3"/>
  <c r="DJ197" i="3" s="1"/>
  <c r="A198" i="3"/>
  <c r="Y198" i="3"/>
  <c r="CX198" i="3" s="1"/>
  <c r="CY198" i="3"/>
  <c r="CZ198" i="3"/>
  <c r="DA198" i="3"/>
  <c r="DB198" i="3"/>
  <c r="DC198" i="3"/>
  <c r="A199" i="3"/>
  <c r="Y199" i="3"/>
  <c r="CX199" i="3"/>
  <c r="CY199" i="3"/>
  <c r="CZ199" i="3"/>
  <c r="DA199" i="3"/>
  <c r="DB199" i="3"/>
  <c r="DC199" i="3"/>
  <c r="A200" i="3"/>
  <c r="Y200" i="3"/>
  <c r="CU200" i="3"/>
  <c r="CV200" i="3"/>
  <c r="CX200" i="3"/>
  <c r="CY200" i="3"/>
  <c r="CZ200" i="3"/>
  <c r="DB200" i="3" s="1"/>
  <c r="DA200" i="3"/>
  <c r="DC200" i="3"/>
  <c r="DG200" i="3"/>
  <c r="DH200" i="3"/>
  <c r="A201" i="3"/>
  <c r="Y201" i="3"/>
  <c r="CX201" i="3"/>
  <c r="DI201" i="3" s="1"/>
  <c r="DJ201" i="3" s="1"/>
  <c r="CY201" i="3"/>
  <c r="CZ201" i="3"/>
  <c r="DA201" i="3"/>
  <c r="DB201" i="3"/>
  <c r="DC201" i="3"/>
  <c r="DF201" i="3"/>
  <c r="DG201" i="3"/>
  <c r="DH201" i="3"/>
  <c r="A202" i="3"/>
  <c r="Y202" i="3"/>
  <c r="CX202" i="3" s="1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X204" i="3" s="1"/>
  <c r="CY204" i="3"/>
  <c r="CZ204" i="3"/>
  <c r="DB204" i="3" s="1"/>
  <c r="DA204" i="3"/>
  <c r="DC204" i="3"/>
  <c r="A205" i="3"/>
  <c r="Y205" i="3"/>
  <c r="CX205" i="3"/>
  <c r="DI205" i="3" s="1"/>
  <c r="CY205" i="3"/>
  <c r="CZ205" i="3"/>
  <c r="DA205" i="3"/>
  <c r="DB205" i="3"/>
  <c r="DC205" i="3"/>
  <c r="DF205" i="3"/>
  <c r="DJ205" i="3" s="1"/>
  <c r="DG205" i="3"/>
  <c r="DH205" i="3"/>
  <c r="A206" i="3"/>
  <c r="Y206" i="3"/>
  <c r="CX206" i="3" s="1"/>
  <c r="CY206" i="3"/>
  <c r="CZ206" i="3"/>
  <c r="DA206" i="3"/>
  <c r="DB206" i="3"/>
  <c r="DC206" i="3"/>
  <c r="A207" i="3"/>
  <c r="Y207" i="3"/>
  <c r="CX207" i="3"/>
  <c r="CY207" i="3"/>
  <c r="CZ207" i="3"/>
  <c r="DA207" i="3"/>
  <c r="DB207" i="3"/>
  <c r="DC207" i="3"/>
  <c r="A208" i="3"/>
  <c r="Y208" i="3"/>
  <c r="CX208" i="3"/>
  <c r="CY208" i="3"/>
  <c r="CZ208" i="3"/>
  <c r="DA208" i="3"/>
  <c r="DB208" i="3"/>
  <c r="DC208" i="3"/>
  <c r="A209" i="3"/>
  <c r="Y209" i="3"/>
  <c r="CX209" i="3"/>
  <c r="CY209" i="3"/>
  <c r="CZ209" i="3"/>
  <c r="DB209" i="3" s="1"/>
  <c r="DA209" i="3"/>
  <c r="DC209" i="3"/>
  <c r="DI209" i="3"/>
  <c r="A210" i="3"/>
  <c r="Y210" i="3"/>
  <c r="CU210" i="3"/>
  <c r="CV210" i="3"/>
  <c r="CX210" i="3"/>
  <c r="CY210" i="3"/>
  <c r="CZ210" i="3"/>
  <c r="DA210" i="3"/>
  <c r="DB210" i="3"/>
  <c r="DC210" i="3"/>
  <c r="A211" i="3"/>
  <c r="Y211" i="3"/>
  <c r="CX211" i="3"/>
  <c r="CY211" i="3"/>
  <c r="CZ211" i="3"/>
  <c r="DA211" i="3"/>
  <c r="DB211" i="3"/>
  <c r="DC211" i="3"/>
  <c r="DH211" i="3"/>
  <c r="DI211" i="3"/>
  <c r="DJ211" i="3" s="1"/>
  <c r="A212" i="3"/>
  <c r="Y212" i="3"/>
  <c r="CW212" i="3"/>
  <c r="CX212" i="3"/>
  <c r="CY212" i="3"/>
  <c r="CZ212" i="3"/>
  <c r="DB212" i="3" s="1"/>
  <c r="DA212" i="3"/>
  <c r="DC212" i="3"/>
  <c r="DH212" i="3"/>
  <c r="A213" i="3"/>
  <c r="Y213" i="3"/>
  <c r="CX213" i="3" s="1"/>
  <c r="DF213" i="3" s="1"/>
  <c r="CW213" i="3"/>
  <c r="CY213" i="3"/>
  <c r="CZ213" i="3"/>
  <c r="DA213" i="3"/>
  <c r="DB213" i="3"/>
  <c r="DC213" i="3"/>
  <c r="A214" i="3"/>
  <c r="Y214" i="3"/>
  <c r="CX214" i="3" s="1"/>
  <c r="CY214" i="3"/>
  <c r="CZ214" i="3"/>
  <c r="DA214" i="3"/>
  <c r="DB214" i="3"/>
  <c r="DC214" i="3"/>
  <c r="DF214" i="3"/>
  <c r="DI214" i="3"/>
  <c r="DJ214" i="3"/>
  <c r="A215" i="3"/>
  <c r="Y215" i="3"/>
  <c r="CX215" i="3" s="1"/>
  <c r="CY215" i="3"/>
  <c r="CZ215" i="3"/>
  <c r="DA215" i="3"/>
  <c r="DB215" i="3"/>
  <c r="DC215" i="3"/>
  <c r="A216" i="3"/>
  <c r="Y216" i="3"/>
  <c r="CX216" i="3"/>
  <c r="CY216" i="3"/>
  <c r="CZ216" i="3"/>
  <c r="DA216" i="3"/>
  <c r="DB216" i="3"/>
  <c r="DC216" i="3"/>
  <c r="DI216" i="3"/>
  <c r="A217" i="3"/>
  <c r="Y217" i="3"/>
  <c r="CX217" i="3"/>
  <c r="CY217" i="3"/>
  <c r="CZ217" i="3"/>
  <c r="DB217" i="3" s="1"/>
  <c r="DA217" i="3"/>
  <c r="DC217" i="3"/>
  <c r="DF217" i="3"/>
  <c r="DG217" i="3"/>
  <c r="DH217" i="3"/>
  <c r="DI217" i="3"/>
  <c r="DJ217" i="3"/>
  <c r="A218" i="3"/>
  <c r="Y218" i="3"/>
  <c r="CX218" i="3"/>
  <c r="DI218" i="3" s="1"/>
  <c r="CY218" i="3"/>
  <c r="CZ218" i="3"/>
  <c r="DB218" i="3" s="1"/>
  <c r="DA218" i="3"/>
  <c r="DC218" i="3"/>
  <c r="DF218" i="3"/>
  <c r="DJ218" i="3" s="1"/>
  <c r="DG218" i="3"/>
  <c r="DH218" i="3"/>
  <c r="A219" i="3"/>
  <c r="Y219" i="3"/>
  <c r="CX219" i="3"/>
  <c r="CY219" i="3"/>
  <c r="CZ219" i="3"/>
  <c r="DB219" i="3" s="1"/>
  <c r="DA219" i="3"/>
  <c r="DC219" i="3"/>
  <c r="A220" i="3"/>
  <c r="Y220" i="3"/>
  <c r="CU220" i="3"/>
  <c r="CY220" i="3"/>
  <c r="CZ220" i="3"/>
  <c r="DA220" i="3"/>
  <c r="DB220" i="3"/>
  <c r="DC220" i="3"/>
  <c r="A221" i="3"/>
  <c r="Y221" i="3"/>
  <c r="CX221" i="3"/>
  <c r="CY221" i="3"/>
  <c r="CZ221" i="3"/>
  <c r="DB221" i="3" s="1"/>
  <c r="DA221" i="3"/>
  <c r="DC221" i="3"/>
  <c r="DF221" i="3"/>
  <c r="DG221" i="3"/>
  <c r="DH221" i="3"/>
  <c r="DI221" i="3"/>
  <c r="DJ221" i="3" s="1"/>
  <c r="A222" i="3"/>
  <c r="Y222" i="3"/>
  <c r="CW222" i="3" s="1"/>
  <c r="CX222" i="3"/>
  <c r="DH222" i="3" s="1"/>
  <c r="CY222" i="3"/>
  <c r="CZ222" i="3"/>
  <c r="DA222" i="3"/>
  <c r="DB222" i="3"/>
  <c r="DC222" i="3"/>
  <c r="DF222" i="3"/>
  <c r="DG222" i="3"/>
  <c r="DI222" i="3"/>
  <c r="DJ222" i="3"/>
  <c r="A223" i="3"/>
  <c r="Y223" i="3"/>
  <c r="CW223" i="3"/>
  <c r="CX223" i="3"/>
  <c r="CY223" i="3"/>
  <c r="CZ223" i="3"/>
  <c r="DA223" i="3"/>
  <c r="DB223" i="3"/>
  <c r="DC223" i="3"/>
  <c r="A224" i="3"/>
  <c r="Y224" i="3"/>
  <c r="CX224" i="3"/>
  <c r="CY224" i="3"/>
  <c r="CZ224" i="3"/>
  <c r="DA224" i="3"/>
  <c r="DB224" i="3"/>
  <c r="DC224" i="3"/>
  <c r="A225" i="3"/>
  <c r="Y225" i="3"/>
  <c r="CX225" i="3"/>
  <c r="CY225" i="3"/>
  <c r="CZ225" i="3"/>
  <c r="DB225" i="3" s="1"/>
  <c r="DA225" i="3"/>
  <c r="DC225" i="3"/>
  <c r="DF225" i="3"/>
  <c r="DJ225" i="3" s="1"/>
  <c r="DG225" i="3"/>
  <c r="DH225" i="3"/>
  <c r="DI225" i="3"/>
  <c r="A226" i="3"/>
  <c r="Y226" i="3"/>
  <c r="CX226" i="3"/>
  <c r="DI226" i="3" s="1"/>
  <c r="CY226" i="3"/>
  <c r="CZ226" i="3"/>
  <c r="DB226" i="3" s="1"/>
  <c r="DA226" i="3"/>
  <c r="DC226" i="3"/>
  <c r="DF226" i="3"/>
  <c r="DJ226" i="3" s="1"/>
  <c r="DG226" i="3"/>
  <c r="DH226" i="3"/>
  <c r="A227" i="3"/>
  <c r="Y227" i="3"/>
  <c r="CX227" i="3"/>
  <c r="CY227" i="3"/>
  <c r="CZ227" i="3"/>
  <c r="DB227" i="3" s="1"/>
  <c r="DA227" i="3"/>
  <c r="DC227" i="3"/>
  <c r="A228" i="3"/>
  <c r="Y228" i="3"/>
  <c r="CX228" i="3"/>
  <c r="CY228" i="3"/>
  <c r="CZ228" i="3"/>
  <c r="DB228" i="3" s="1"/>
  <c r="DA228" i="3"/>
  <c r="DC228" i="3"/>
  <c r="A229" i="3"/>
  <c r="Y229" i="3"/>
  <c r="CX229" i="3" s="1"/>
  <c r="DF229" i="3" s="1"/>
  <c r="CY229" i="3"/>
  <c r="CZ229" i="3"/>
  <c r="DB229" i="3" s="1"/>
  <c r="DA229" i="3"/>
  <c r="DC229" i="3"/>
  <c r="DG229" i="3"/>
  <c r="DH229" i="3"/>
  <c r="DI229" i="3"/>
  <c r="DJ229" i="3"/>
  <c r="A230" i="3"/>
  <c r="Y230" i="3"/>
  <c r="CU230" i="3"/>
  <c r="CY230" i="3"/>
  <c r="CZ230" i="3"/>
  <c r="DB230" i="3" s="1"/>
  <c r="DA230" i="3"/>
  <c r="DC230" i="3"/>
  <c r="A231" i="3"/>
  <c r="Y231" i="3"/>
  <c r="CX231" i="3"/>
  <c r="CY231" i="3"/>
  <c r="CZ231" i="3"/>
  <c r="DB231" i="3" s="1"/>
  <c r="DA231" i="3"/>
  <c r="DC231" i="3"/>
  <c r="A232" i="3"/>
  <c r="Y232" i="3"/>
  <c r="CX232" i="3" s="1"/>
  <c r="CY232" i="3"/>
  <c r="CZ232" i="3"/>
  <c r="DA232" i="3"/>
  <c r="DB232" i="3"/>
  <c r="DC232" i="3"/>
  <c r="DF232" i="3"/>
  <c r="A233" i="3"/>
  <c r="Y233" i="3"/>
  <c r="CW233" i="3" s="1"/>
  <c r="CX233" i="3"/>
  <c r="CY233" i="3"/>
  <c r="CZ233" i="3"/>
  <c r="DB233" i="3" s="1"/>
  <c r="DA233" i="3"/>
  <c r="DC233" i="3"/>
  <c r="A234" i="3"/>
  <c r="Y234" i="3"/>
  <c r="CX234" i="3"/>
  <c r="DI234" i="3" s="1"/>
  <c r="CY234" i="3"/>
  <c r="CZ234" i="3"/>
  <c r="DB234" i="3" s="1"/>
  <c r="DA234" i="3"/>
  <c r="DC234" i="3"/>
  <c r="DF234" i="3"/>
  <c r="DG234" i="3"/>
  <c r="DH234" i="3"/>
  <c r="DJ234" i="3"/>
  <c r="A235" i="3"/>
  <c r="Y235" i="3"/>
  <c r="CX235" i="3" s="1"/>
  <c r="CY235" i="3"/>
  <c r="CZ235" i="3"/>
  <c r="DB235" i="3" s="1"/>
  <c r="DA235" i="3"/>
  <c r="DC235" i="3"/>
  <c r="A236" i="3"/>
  <c r="Y236" i="3"/>
  <c r="CX236" i="3" s="1"/>
  <c r="CY236" i="3"/>
  <c r="CZ236" i="3"/>
  <c r="DA236" i="3"/>
  <c r="DB236" i="3"/>
  <c r="DC236" i="3"/>
  <c r="DG236" i="3"/>
  <c r="A237" i="3"/>
  <c r="Y237" i="3"/>
  <c r="CX237" i="3" s="1"/>
  <c r="DF237" i="3" s="1"/>
  <c r="CY237" i="3"/>
  <c r="CZ237" i="3"/>
  <c r="DA237" i="3"/>
  <c r="DB237" i="3"/>
  <c r="DC237" i="3"/>
  <c r="DG237" i="3"/>
  <c r="DH237" i="3"/>
  <c r="DI237" i="3"/>
  <c r="DJ237" i="3"/>
  <c r="A238" i="3"/>
  <c r="Y238" i="3"/>
  <c r="CX238" i="3" s="1"/>
  <c r="CY238" i="3"/>
  <c r="CZ238" i="3"/>
  <c r="DA238" i="3"/>
  <c r="DB238" i="3"/>
  <c r="DC238" i="3"/>
  <c r="A239" i="3"/>
  <c r="Y239" i="3"/>
  <c r="CX239" i="3"/>
  <c r="DG239" i="3" s="1"/>
  <c r="CY239" i="3"/>
  <c r="CZ239" i="3"/>
  <c r="DB239" i="3" s="1"/>
  <c r="DA239" i="3"/>
  <c r="DC239" i="3"/>
  <c r="A240" i="3"/>
  <c r="Y240" i="3"/>
  <c r="CV240" i="3" s="1"/>
  <c r="CU240" i="3"/>
  <c r="CY240" i="3"/>
  <c r="CZ240" i="3"/>
  <c r="DA240" i="3"/>
  <c r="DB240" i="3"/>
  <c r="DC240" i="3"/>
  <c r="A241" i="3"/>
  <c r="Y241" i="3"/>
  <c r="CX241" i="3" s="1"/>
  <c r="CY241" i="3"/>
  <c r="CZ241" i="3"/>
  <c r="DB241" i="3" s="1"/>
  <c r="DA241" i="3"/>
  <c r="DC241" i="3"/>
  <c r="A242" i="3"/>
  <c r="Y242" i="3"/>
  <c r="CW242" i="3"/>
  <c r="CX242" i="3"/>
  <c r="CY242" i="3"/>
  <c r="CZ242" i="3"/>
  <c r="DB242" i="3" s="1"/>
  <c r="DA242" i="3"/>
  <c r="DC242" i="3"/>
  <c r="A243" i="3"/>
  <c r="Y243" i="3"/>
  <c r="CW243" i="3"/>
  <c r="CX243" i="3"/>
  <c r="CY243" i="3"/>
  <c r="CZ243" i="3"/>
  <c r="DA243" i="3"/>
  <c r="DB243" i="3"/>
  <c r="DC243" i="3"/>
  <c r="A244" i="3"/>
  <c r="Y244" i="3"/>
  <c r="CX244" i="3"/>
  <c r="CY244" i="3"/>
  <c r="CZ244" i="3"/>
  <c r="DA244" i="3"/>
  <c r="DB244" i="3"/>
  <c r="DC244" i="3"/>
  <c r="DF244" i="3"/>
  <c r="DG244" i="3"/>
  <c r="DH244" i="3"/>
  <c r="DI244" i="3"/>
  <c r="DJ244" i="3"/>
  <c r="A245" i="3"/>
  <c r="Y245" i="3"/>
  <c r="CX245" i="3" s="1"/>
  <c r="CY245" i="3"/>
  <c r="CZ245" i="3"/>
  <c r="DB245" i="3" s="1"/>
  <c r="DA245" i="3"/>
  <c r="DC245" i="3"/>
  <c r="A246" i="3"/>
  <c r="Y246" i="3"/>
  <c r="CX246" i="3"/>
  <c r="CY246" i="3"/>
  <c r="CZ246" i="3"/>
  <c r="DA246" i="3"/>
  <c r="DB246" i="3"/>
  <c r="DC246" i="3"/>
  <c r="A247" i="3"/>
  <c r="Y247" i="3"/>
  <c r="CX247" i="3"/>
  <c r="CY247" i="3"/>
  <c r="CZ247" i="3"/>
  <c r="DB247" i="3" s="1"/>
  <c r="DA247" i="3"/>
  <c r="DC247" i="3"/>
  <c r="DF247" i="3"/>
  <c r="DJ247" i="3" s="1"/>
  <c r="DG247" i="3"/>
  <c r="A248" i="3"/>
  <c r="Y248" i="3"/>
  <c r="CX248" i="3"/>
  <c r="CY248" i="3"/>
  <c r="CZ248" i="3"/>
  <c r="DA248" i="3"/>
  <c r="DB248" i="3"/>
  <c r="DC248" i="3"/>
  <c r="DF248" i="3"/>
  <c r="DG248" i="3"/>
  <c r="DH248" i="3"/>
  <c r="DI248" i="3"/>
  <c r="DJ248" i="3"/>
  <c r="A249" i="3"/>
  <c r="Y249" i="3"/>
  <c r="CX249" i="3" s="1"/>
  <c r="CY249" i="3"/>
  <c r="CZ249" i="3"/>
  <c r="DB249" i="3" s="1"/>
  <c r="DA249" i="3"/>
  <c r="DC249" i="3"/>
  <c r="A250" i="3"/>
  <c r="Y250" i="3"/>
  <c r="CU250" i="3"/>
  <c r="CY250" i="3"/>
  <c r="CZ250" i="3"/>
  <c r="DB250" i="3" s="1"/>
  <c r="DA250" i="3"/>
  <c r="DC250" i="3"/>
  <c r="A251" i="3"/>
  <c r="Y251" i="3"/>
  <c r="CX251" i="3"/>
  <c r="CY251" i="3"/>
  <c r="CZ251" i="3"/>
  <c r="DB251" i="3" s="1"/>
  <c r="DA251" i="3"/>
  <c r="DC251" i="3"/>
  <c r="DF251" i="3"/>
  <c r="DG251" i="3"/>
  <c r="DH251" i="3"/>
  <c r="DI251" i="3"/>
  <c r="DJ251" i="3" s="1"/>
  <c r="A252" i="3"/>
  <c r="Y252" i="3"/>
  <c r="CX252" i="3" s="1"/>
  <c r="CW252" i="3"/>
  <c r="CY252" i="3"/>
  <c r="CZ252" i="3"/>
  <c r="DB252" i="3" s="1"/>
  <c r="DA252" i="3"/>
  <c r="DC252" i="3"/>
  <c r="A253" i="3"/>
  <c r="Y253" i="3"/>
  <c r="CW253" i="3" s="1"/>
  <c r="CY253" i="3"/>
  <c r="CZ253" i="3"/>
  <c r="DB253" i="3" s="1"/>
  <c r="DA253" i="3"/>
  <c r="DC253" i="3"/>
  <c r="A254" i="3"/>
  <c r="Y254" i="3"/>
  <c r="CX254" i="3"/>
  <c r="CY254" i="3"/>
  <c r="CZ254" i="3"/>
  <c r="DA254" i="3"/>
  <c r="DB254" i="3"/>
  <c r="DC254" i="3"/>
  <c r="A255" i="3"/>
  <c r="Y255" i="3"/>
  <c r="CX255" i="3"/>
  <c r="DH255" i="3" s="1"/>
  <c r="CY255" i="3"/>
  <c r="CZ255" i="3"/>
  <c r="DA255" i="3"/>
  <c r="DB255" i="3"/>
  <c r="DC255" i="3"/>
  <c r="DF255" i="3"/>
  <c r="DJ255" i="3"/>
  <c r="A256" i="3"/>
  <c r="Y256" i="3"/>
  <c r="CX256" i="3"/>
  <c r="CY256" i="3"/>
  <c r="CZ256" i="3"/>
  <c r="DA256" i="3"/>
  <c r="DB256" i="3"/>
  <c r="DC256" i="3"/>
  <c r="DF256" i="3"/>
  <c r="DJ256" i="3" s="1"/>
  <c r="DG256" i="3"/>
  <c r="DH256" i="3"/>
  <c r="DI256" i="3"/>
  <c r="A257" i="3"/>
  <c r="Y257" i="3"/>
  <c r="CX257" i="3" s="1"/>
  <c r="CY257" i="3"/>
  <c r="CZ257" i="3"/>
  <c r="DB257" i="3" s="1"/>
  <c r="DA257" i="3"/>
  <c r="DC257" i="3"/>
  <c r="A258" i="3"/>
  <c r="Y258" i="3"/>
  <c r="CX258" i="3"/>
  <c r="CY258" i="3"/>
  <c r="CZ258" i="3"/>
  <c r="DB258" i="3" s="1"/>
  <c r="DA258" i="3"/>
  <c r="DC258" i="3"/>
  <c r="A259" i="3"/>
  <c r="Y259" i="3"/>
  <c r="CX259" i="3"/>
  <c r="CY259" i="3"/>
  <c r="CZ259" i="3"/>
  <c r="DA259" i="3"/>
  <c r="DB259" i="3"/>
  <c r="DC259" i="3"/>
  <c r="DF259" i="3"/>
  <c r="DG259" i="3"/>
  <c r="DH259" i="3"/>
  <c r="DI259" i="3"/>
  <c r="DJ259" i="3"/>
  <c r="A260" i="3"/>
  <c r="Y260" i="3"/>
  <c r="CU260" i="3"/>
  <c r="CY260" i="3"/>
  <c r="CZ260" i="3"/>
  <c r="DA260" i="3"/>
  <c r="DB260" i="3"/>
  <c r="DC260" i="3"/>
  <c r="A261" i="3"/>
  <c r="Y261" i="3"/>
  <c r="CX261" i="3"/>
  <c r="DH261" i="3" s="1"/>
  <c r="CY261" i="3"/>
  <c r="CZ261" i="3"/>
  <c r="DB261" i="3" s="1"/>
  <c r="DA261" i="3"/>
  <c r="DC261" i="3"/>
  <c r="A262" i="3"/>
  <c r="Y262" i="3"/>
  <c r="CW262" i="3" s="1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X264" i="3"/>
  <c r="CY264" i="3"/>
  <c r="CZ264" i="3"/>
  <c r="DA264" i="3"/>
  <c r="DB264" i="3"/>
  <c r="DC264" i="3"/>
  <c r="DF264" i="3"/>
  <c r="DG264" i="3"/>
  <c r="DH264" i="3"/>
  <c r="DI264" i="3"/>
  <c r="DJ264" i="3"/>
  <c r="A265" i="3"/>
  <c r="Y265" i="3"/>
  <c r="CX265" i="3" s="1"/>
  <c r="CY265" i="3"/>
  <c r="CZ265" i="3"/>
  <c r="DB265" i="3" s="1"/>
  <c r="DA265" i="3"/>
  <c r="DC265" i="3"/>
  <c r="A266" i="3"/>
  <c r="Y266" i="3"/>
  <c r="CX266" i="3"/>
  <c r="CY266" i="3"/>
  <c r="CZ266" i="3"/>
  <c r="DB266" i="3" s="1"/>
  <c r="DA266" i="3"/>
  <c r="DC266" i="3"/>
  <c r="DF266" i="3"/>
  <c r="DJ266" i="3" s="1"/>
  <c r="DG266" i="3"/>
  <c r="A267" i="3"/>
  <c r="Y267" i="3"/>
  <c r="CX267" i="3"/>
  <c r="CY267" i="3"/>
  <c r="CZ267" i="3"/>
  <c r="DA267" i="3"/>
  <c r="DB267" i="3"/>
  <c r="DC267" i="3"/>
  <c r="DF267" i="3"/>
  <c r="DG267" i="3"/>
  <c r="DH267" i="3"/>
  <c r="DI267" i="3"/>
  <c r="DJ267" i="3"/>
  <c r="A268" i="3"/>
  <c r="Y268" i="3"/>
  <c r="CX268" i="3" s="1"/>
  <c r="DI268" i="3" s="1"/>
  <c r="CY268" i="3"/>
  <c r="CZ268" i="3"/>
  <c r="DB268" i="3" s="1"/>
  <c r="DA268" i="3"/>
  <c r="DC268" i="3"/>
  <c r="A269" i="3"/>
  <c r="Y269" i="3"/>
  <c r="CX269" i="3"/>
  <c r="CY269" i="3"/>
  <c r="CZ269" i="3"/>
  <c r="DA269" i="3"/>
  <c r="DB269" i="3"/>
  <c r="DC269" i="3"/>
  <c r="A270" i="3"/>
  <c r="Y270" i="3"/>
  <c r="CX270" i="3" s="1"/>
  <c r="DG270" i="3" s="1"/>
  <c r="CU270" i="3"/>
  <c r="CY270" i="3"/>
  <c r="CZ270" i="3"/>
  <c r="DB270" i="3" s="1"/>
  <c r="DA270" i="3"/>
  <c r="DC270" i="3"/>
  <c r="A271" i="3"/>
  <c r="Y271" i="3"/>
  <c r="CX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U273" i="3"/>
  <c r="CY273" i="3"/>
  <c r="CZ273" i="3"/>
  <c r="DA273" i="3"/>
  <c r="DB273" i="3"/>
  <c r="DC273" i="3"/>
  <c r="A274" i="3"/>
  <c r="Y274" i="3"/>
  <c r="CX274" i="3"/>
  <c r="CY274" i="3"/>
  <c r="CZ274" i="3"/>
  <c r="DA274" i="3"/>
  <c r="DB274" i="3"/>
  <c r="DC274" i="3"/>
  <c r="A275" i="3"/>
  <c r="Y275" i="3"/>
  <c r="CW275" i="3" s="1"/>
  <c r="CX275" i="3"/>
  <c r="CY275" i="3"/>
  <c r="CZ275" i="3"/>
  <c r="DA275" i="3"/>
  <c r="DB275" i="3"/>
  <c r="DC275" i="3"/>
  <c r="DG275" i="3"/>
  <c r="DI275" i="3"/>
  <c r="A276" i="3"/>
  <c r="Y276" i="3"/>
  <c r="CX276" i="3" s="1"/>
  <c r="CW276" i="3"/>
  <c r="CY276" i="3"/>
  <c r="CZ276" i="3"/>
  <c r="DB276" i="3" s="1"/>
  <c r="DA276" i="3"/>
  <c r="DC276" i="3"/>
  <c r="A277" i="3"/>
  <c r="Y277" i="3"/>
  <c r="CX277" i="3" s="1"/>
  <c r="CY277" i="3"/>
  <c r="CZ277" i="3"/>
  <c r="DA277" i="3"/>
  <c r="DB277" i="3"/>
  <c r="DC277" i="3"/>
  <c r="DG277" i="3"/>
  <c r="A278" i="3"/>
  <c r="Y278" i="3"/>
  <c r="CU278" i="3"/>
  <c r="CY278" i="3"/>
  <c r="CZ278" i="3"/>
  <c r="DA278" i="3"/>
  <c r="DB278" i="3"/>
  <c r="DC278" i="3"/>
  <c r="A279" i="3"/>
  <c r="Y279" i="3"/>
  <c r="CV279" i="3" s="1"/>
  <c r="CU279" i="3"/>
  <c r="CX279" i="3"/>
  <c r="CY279" i="3"/>
  <c r="CZ279" i="3"/>
  <c r="DA279" i="3"/>
  <c r="DB279" i="3"/>
  <c r="DC279" i="3"/>
  <c r="A280" i="3"/>
  <c r="Y280" i="3"/>
  <c r="CU280" i="3"/>
  <c r="CV280" i="3"/>
  <c r="CX280" i="3"/>
  <c r="DH280" i="3" s="1"/>
  <c r="CY280" i="3"/>
  <c r="CZ280" i="3"/>
  <c r="DB280" i="3" s="1"/>
  <c r="DA280" i="3"/>
  <c r="DC280" i="3"/>
  <c r="DF280" i="3"/>
  <c r="A281" i="3"/>
  <c r="Y281" i="3"/>
  <c r="CV281" i="3" s="1"/>
  <c r="CU281" i="3"/>
  <c r="CY281" i="3"/>
  <c r="CZ281" i="3"/>
  <c r="DA281" i="3"/>
  <c r="DB281" i="3"/>
  <c r="DC281" i="3"/>
  <c r="A282" i="3"/>
  <c r="Y282" i="3"/>
  <c r="CX282" i="3" s="1"/>
  <c r="DH282" i="3" s="1"/>
  <c r="CY282" i="3"/>
  <c r="CZ282" i="3"/>
  <c r="DB282" i="3" s="1"/>
  <c r="DA282" i="3"/>
  <c r="DC282" i="3"/>
  <c r="DI282" i="3"/>
  <c r="DJ282" i="3" s="1"/>
  <c r="A283" i="3"/>
  <c r="Y283" i="3"/>
  <c r="CW283" i="3"/>
  <c r="CX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W285" i="3" s="1"/>
  <c r="CX285" i="3"/>
  <c r="DI285" i="3" s="1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W287" i="3" s="1"/>
  <c r="CX287" i="3"/>
  <c r="CY287" i="3"/>
  <c r="CZ287" i="3"/>
  <c r="DB287" i="3" s="1"/>
  <c r="DA287" i="3"/>
  <c r="DC287" i="3"/>
  <c r="DH287" i="3"/>
  <c r="A288" i="3"/>
  <c r="Y288" i="3"/>
  <c r="CX288" i="3"/>
  <c r="CY288" i="3"/>
  <c r="CZ288" i="3"/>
  <c r="DB288" i="3" s="1"/>
  <c r="DA288" i="3"/>
  <c r="DC288" i="3"/>
  <c r="A289" i="3"/>
  <c r="Y289" i="3"/>
  <c r="CX289" i="3"/>
  <c r="CY289" i="3"/>
  <c r="CZ289" i="3"/>
  <c r="DA289" i="3"/>
  <c r="DB289" i="3"/>
  <c r="DC289" i="3"/>
  <c r="A290" i="3"/>
  <c r="Y290" i="3"/>
  <c r="CX290" i="3" s="1"/>
  <c r="DF290" i="3" s="1"/>
  <c r="CY290" i="3"/>
  <c r="CZ290" i="3"/>
  <c r="DB290" i="3" s="1"/>
  <c r="DA290" i="3"/>
  <c r="DC290" i="3"/>
  <c r="DG290" i="3"/>
  <c r="DH290" i="3"/>
  <c r="DI290" i="3"/>
  <c r="DJ290" i="3"/>
  <c r="A291" i="3"/>
  <c r="Y291" i="3"/>
  <c r="CU291" i="3"/>
  <c r="CY291" i="3"/>
  <c r="CZ291" i="3"/>
  <c r="DB291" i="3" s="1"/>
  <c r="DA291" i="3"/>
  <c r="DC291" i="3"/>
  <c r="A292" i="3"/>
  <c r="Y292" i="3"/>
  <c r="CX292" i="3"/>
  <c r="CY292" i="3"/>
  <c r="CZ292" i="3"/>
  <c r="DA292" i="3"/>
  <c r="DB292" i="3"/>
  <c r="DC292" i="3"/>
  <c r="DF292" i="3"/>
  <c r="DG292" i="3"/>
  <c r="A293" i="3"/>
  <c r="Y293" i="3"/>
  <c r="CW293" i="3"/>
  <c r="CX293" i="3"/>
  <c r="CY293" i="3"/>
  <c r="CZ293" i="3"/>
  <c r="DB293" i="3" s="1"/>
  <c r="DA293" i="3"/>
  <c r="DC293" i="3"/>
  <c r="DF293" i="3"/>
  <c r="DG293" i="3"/>
  <c r="DH293" i="3"/>
  <c r="DI293" i="3"/>
  <c r="DJ293" i="3"/>
  <c r="A294" i="3"/>
  <c r="Y294" i="3"/>
  <c r="CU294" i="3"/>
  <c r="CV294" i="3"/>
  <c r="CX294" i="3"/>
  <c r="CY294" i="3"/>
  <c r="CZ294" i="3"/>
  <c r="DB294" i="3" s="1"/>
  <c r="DA294" i="3"/>
  <c r="DC294" i="3"/>
  <c r="DF294" i="3"/>
  <c r="DG294" i="3"/>
  <c r="DH294" i="3"/>
  <c r="DI294" i="3"/>
  <c r="DJ294" i="3"/>
  <c r="A295" i="3"/>
  <c r="Y295" i="3"/>
  <c r="CX295" i="3"/>
  <c r="CY295" i="3"/>
  <c r="CZ295" i="3"/>
  <c r="DA295" i="3"/>
  <c r="DB295" i="3"/>
  <c r="DC295" i="3"/>
  <c r="DG295" i="3"/>
  <c r="DI295" i="3"/>
  <c r="A296" i="3"/>
  <c r="Y296" i="3"/>
  <c r="CX296" i="3" s="1"/>
  <c r="CW296" i="3"/>
  <c r="CY296" i="3"/>
  <c r="CZ296" i="3"/>
  <c r="DA296" i="3"/>
  <c r="DB296" i="3"/>
  <c r="DC296" i="3"/>
  <c r="A297" i="3"/>
  <c r="Y297" i="3"/>
  <c r="CW297" i="3"/>
  <c r="CX297" i="3"/>
  <c r="CY297" i="3"/>
  <c r="CZ297" i="3"/>
  <c r="DB297" i="3" s="1"/>
  <c r="DA297" i="3"/>
  <c r="DC297" i="3"/>
  <c r="DG297" i="3"/>
  <c r="A298" i="3"/>
  <c r="Y298" i="3"/>
  <c r="CY298" i="3"/>
  <c r="CZ298" i="3"/>
  <c r="DA298" i="3"/>
  <c r="DB298" i="3"/>
  <c r="DC298" i="3"/>
  <c r="A299" i="3"/>
  <c r="Y299" i="3"/>
  <c r="CX299" i="3"/>
  <c r="DG299" i="3" s="1"/>
  <c r="CY299" i="3"/>
  <c r="CZ299" i="3"/>
  <c r="DB299" i="3" s="1"/>
  <c r="DA299" i="3"/>
  <c r="DC299" i="3"/>
  <c r="DF299" i="3"/>
  <c r="DH299" i="3"/>
  <c r="DI299" i="3"/>
  <c r="DJ299" i="3"/>
  <c r="A300" i="3"/>
  <c r="Y300" i="3"/>
  <c r="CX300" i="3"/>
  <c r="CY300" i="3"/>
  <c r="CZ300" i="3"/>
  <c r="DA300" i="3"/>
  <c r="DB300" i="3"/>
  <c r="DC300" i="3"/>
  <c r="A301" i="3"/>
  <c r="Y301" i="3"/>
  <c r="CX301" i="3"/>
  <c r="CY301" i="3"/>
  <c r="CZ301" i="3"/>
  <c r="DA301" i="3"/>
  <c r="DB301" i="3"/>
  <c r="DC301" i="3"/>
  <c r="DF301" i="3"/>
  <c r="DJ301" i="3" s="1"/>
  <c r="DG301" i="3"/>
  <c r="DH301" i="3"/>
  <c r="DI301" i="3"/>
  <c r="A302" i="3"/>
  <c r="Y302" i="3"/>
  <c r="CX302" i="3"/>
  <c r="CY302" i="3"/>
  <c r="CZ302" i="3"/>
  <c r="DA302" i="3"/>
  <c r="DB302" i="3"/>
  <c r="DC302" i="3"/>
  <c r="DH302" i="3"/>
  <c r="DI302" i="3"/>
  <c r="A303" i="3"/>
  <c r="Y303" i="3"/>
  <c r="CX303" i="3"/>
  <c r="CY303" i="3"/>
  <c r="CZ303" i="3"/>
  <c r="DB303" i="3" s="1"/>
  <c r="DA303" i="3"/>
  <c r="DC303" i="3"/>
  <c r="A304" i="3"/>
  <c r="Y304" i="3"/>
  <c r="CX304" i="3" s="1"/>
  <c r="CY304" i="3"/>
  <c r="CZ304" i="3"/>
  <c r="DA304" i="3"/>
  <c r="DB304" i="3"/>
  <c r="DC304" i="3"/>
  <c r="DF304" i="3"/>
  <c r="DJ304" i="3"/>
  <c r="A305" i="3"/>
  <c r="Y305" i="3"/>
  <c r="CU305" i="3"/>
  <c r="CV305" i="3"/>
  <c r="CX305" i="3"/>
  <c r="CY305" i="3"/>
  <c r="CZ305" i="3"/>
  <c r="DA305" i="3"/>
  <c r="DB305" i="3"/>
  <c r="DC305" i="3"/>
  <c r="A306" i="3"/>
  <c r="Y306" i="3"/>
  <c r="CX306" i="3"/>
  <c r="CY306" i="3"/>
  <c r="CZ306" i="3"/>
  <c r="DA306" i="3"/>
  <c r="DB306" i="3"/>
  <c r="DC306" i="3"/>
  <c r="DI306" i="3"/>
  <c r="DJ306" i="3" s="1"/>
  <c r="A307" i="3"/>
  <c r="Y307" i="3"/>
  <c r="CW307" i="3"/>
  <c r="CX307" i="3"/>
  <c r="DF307" i="3" s="1"/>
  <c r="CY307" i="3"/>
  <c r="CZ307" i="3"/>
  <c r="DA307" i="3"/>
  <c r="DB307" i="3"/>
  <c r="DC307" i="3"/>
  <c r="DG307" i="3"/>
  <c r="DJ307" i="3" s="1"/>
  <c r="DH307" i="3"/>
  <c r="DI307" i="3"/>
  <c r="A308" i="3"/>
  <c r="Y308" i="3"/>
  <c r="CW308" i="3"/>
  <c r="CX308" i="3"/>
  <c r="CY308" i="3"/>
  <c r="CZ308" i="3"/>
  <c r="DA308" i="3"/>
  <c r="DB308" i="3"/>
  <c r="DC308" i="3"/>
  <c r="A309" i="3"/>
  <c r="Y309" i="3"/>
  <c r="CX309" i="3"/>
  <c r="CY309" i="3"/>
  <c r="CZ309" i="3"/>
  <c r="DA309" i="3"/>
  <c r="DB309" i="3"/>
  <c r="DC309" i="3"/>
  <c r="DI309" i="3"/>
  <c r="A310" i="3"/>
  <c r="Y310" i="3"/>
  <c r="CX310" i="3"/>
  <c r="CY310" i="3"/>
  <c r="CZ310" i="3"/>
  <c r="DA310" i="3"/>
  <c r="DB310" i="3"/>
  <c r="DC310" i="3"/>
  <c r="A311" i="3"/>
  <c r="Y311" i="3"/>
  <c r="CX311" i="3"/>
  <c r="CY311" i="3"/>
  <c r="CZ311" i="3"/>
  <c r="DB311" i="3" s="1"/>
  <c r="DA311" i="3"/>
  <c r="DC311" i="3"/>
  <c r="DH311" i="3"/>
  <c r="DI311" i="3"/>
  <c r="A312" i="3"/>
  <c r="Y312" i="3"/>
  <c r="CX312" i="3"/>
  <c r="CY312" i="3"/>
  <c r="CZ312" i="3"/>
  <c r="DA312" i="3"/>
  <c r="DB312" i="3"/>
  <c r="DC312" i="3"/>
  <c r="A313" i="3"/>
  <c r="Y313" i="3"/>
  <c r="CX313" i="3"/>
  <c r="CY313" i="3"/>
  <c r="CZ313" i="3"/>
  <c r="DB313" i="3" s="1"/>
  <c r="DA313" i="3"/>
  <c r="DC313" i="3"/>
  <c r="DF313" i="3"/>
  <c r="DG313" i="3"/>
  <c r="DH313" i="3"/>
  <c r="DI313" i="3"/>
  <c r="DJ313" i="3"/>
  <c r="A314" i="3"/>
  <c r="Y314" i="3"/>
  <c r="CX314" i="3" s="1"/>
  <c r="CY314" i="3"/>
  <c r="CZ314" i="3"/>
  <c r="DB314" i="3" s="1"/>
  <c r="DA314" i="3"/>
  <c r="DC314" i="3"/>
  <c r="A315" i="3"/>
  <c r="Y315" i="3"/>
  <c r="CU315" i="3"/>
  <c r="CY315" i="3"/>
  <c r="CZ315" i="3"/>
  <c r="DB315" i="3" s="1"/>
  <c r="DA315" i="3"/>
  <c r="DC315" i="3"/>
  <c r="A316" i="3"/>
  <c r="Y316" i="3"/>
  <c r="CX316" i="3" s="1"/>
  <c r="CY316" i="3"/>
  <c r="CZ316" i="3"/>
  <c r="DB316" i="3" s="1"/>
  <c r="DA316" i="3"/>
  <c r="DC316" i="3"/>
  <c r="A317" i="3"/>
  <c r="Y317" i="3"/>
  <c r="CW317" i="3"/>
  <c r="CX317" i="3"/>
  <c r="CY317" i="3"/>
  <c r="CZ317" i="3"/>
  <c r="DA317" i="3"/>
  <c r="DB317" i="3"/>
  <c r="DC317" i="3"/>
  <c r="DH317" i="3"/>
  <c r="DI317" i="3"/>
  <c r="A318" i="3"/>
  <c r="Y318" i="3"/>
  <c r="CU318" i="3"/>
  <c r="CV318" i="3"/>
  <c r="CX318" i="3"/>
  <c r="CY318" i="3"/>
  <c r="CZ318" i="3"/>
  <c r="DB318" i="3" s="1"/>
  <c r="DA318" i="3"/>
  <c r="DC318" i="3"/>
  <c r="DF318" i="3"/>
  <c r="DG318" i="3"/>
  <c r="DH318" i="3"/>
  <c r="DI318" i="3"/>
  <c r="DJ318" i="3"/>
  <c r="A319" i="3"/>
  <c r="Y319" i="3"/>
  <c r="CX319" i="3" s="1"/>
  <c r="DI319" i="3" s="1"/>
  <c r="DJ319" i="3" s="1"/>
  <c r="CU319" i="3"/>
  <c r="CV319" i="3"/>
  <c r="CY319" i="3"/>
  <c r="CZ319" i="3"/>
  <c r="DB319" i="3" s="1"/>
  <c r="DA319" i="3"/>
  <c r="DC319" i="3"/>
  <c r="A320" i="3"/>
  <c r="Y320" i="3"/>
  <c r="CU320" i="3"/>
  <c r="CY320" i="3"/>
  <c r="CZ320" i="3"/>
  <c r="DB320" i="3" s="1"/>
  <c r="DA320" i="3"/>
  <c r="DC320" i="3"/>
  <c r="A321" i="3"/>
  <c r="Y321" i="3"/>
  <c r="CX321" i="3" s="1"/>
  <c r="CU321" i="3"/>
  <c r="CV321" i="3"/>
  <c r="CY321" i="3"/>
  <c r="CZ321" i="3"/>
  <c r="DB321" i="3" s="1"/>
  <c r="DA321" i="3"/>
  <c r="DC321" i="3"/>
  <c r="A322" i="3"/>
  <c r="Y322" i="3"/>
  <c r="CX322" i="3" s="1"/>
  <c r="DI322" i="3" s="1"/>
  <c r="DJ322" i="3" s="1"/>
  <c r="CY322" i="3"/>
  <c r="CZ322" i="3"/>
  <c r="DA322" i="3"/>
  <c r="DB322" i="3"/>
  <c r="DC322" i="3"/>
  <c r="DF322" i="3"/>
  <c r="DG322" i="3"/>
  <c r="DH322" i="3"/>
  <c r="A323" i="3"/>
  <c r="Y323" i="3"/>
  <c r="CX323" i="3" s="1"/>
  <c r="CW323" i="3"/>
  <c r="CY323" i="3"/>
  <c r="CZ323" i="3"/>
  <c r="DA323" i="3"/>
  <c r="DB323" i="3"/>
  <c r="DC323" i="3"/>
  <c r="A324" i="3"/>
  <c r="Y324" i="3"/>
  <c r="CX324" i="3" s="1"/>
  <c r="CW324" i="3"/>
  <c r="CY324" i="3"/>
  <c r="CZ324" i="3"/>
  <c r="DB324" i="3" s="1"/>
  <c r="DA324" i="3"/>
  <c r="DC324" i="3"/>
  <c r="DH324" i="3"/>
  <c r="DI324" i="3"/>
  <c r="A325" i="3"/>
  <c r="Y325" i="3"/>
  <c r="CW325" i="3"/>
  <c r="CX325" i="3"/>
  <c r="CY325" i="3"/>
  <c r="CZ325" i="3"/>
  <c r="DA325" i="3"/>
  <c r="DB325" i="3"/>
  <c r="DC325" i="3"/>
  <c r="A326" i="3"/>
  <c r="Y326" i="3"/>
  <c r="CW326" i="3"/>
  <c r="CX326" i="3"/>
  <c r="CY326" i="3"/>
  <c r="CZ326" i="3"/>
  <c r="DA326" i="3"/>
  <c r="DB326" i="3"/>
  <c r="DC326" i="3"/>
  <c r="A327" i="3"/>
  <c r="Y327" i="3"/>
  <c r="CW327" i="3" s="1"/>
  <c r="CX327" i="3"/>
  <c r="CY327" i="3"/>
  <c r="CZ327" i="3"/>
  <c r="DB327" i="3" s="1"/>
  <c r="DA327" i="3"/>
  <c r="DC327" i="3"/>
  <c r="DF327" i="3"/>
  <c r="DG327" i="3"/>
  <c r="DJ327" i="3" s="1"/>
  <c r="DH327" i="3"/>
  <c r="DI327" i="3"/>
  <c r="A328" i="3"/>
  <c r="Y328" i="3"/>
  <c r="CX328" i="3" s="1"/>
  <c r="CY328" i="3"/>
  <c r="CZ328" i="3"/>
  <c r="DB328" i="3" s="1"/>
  <c r="DA328" i="3"/>
  <c r="DC328" i="3"/>
  <c r="A329" i="3"/>
  <c r="Y329" i="3"/>
  <c r="CX329" i="3"/>
  <c r="DG329" i="3" s="1"/>
  <c r="CY329" i="3"/>
  <c r="CZ329" i="3"/>
  <c r="DA329" i="3"/>
  <c r="DB329" i="3"/>
  <c r="DC329" i="3"/>
  <c r="DF329" i="3"/>
  <c r="DJ329" i="3" s="1"/>
  <c r="A330" i="3"/>
  <c r="Y330" i="3"/>
  <c r="CX330" i="3" s="1"/>
  <c r="CY330" i="3"/>
  <c r="CZ330" i="3"/>
  <c r="DA330" i="3"/>
  <c r="DB330" i="3"/>
  <c r="DC330" i="3"/>
  <c r="A331" i="3"/>
  <c r="Y331" i="3"/>
  <c r="CV331" i="3" s="1"/>
  <c r="CU331" i="3"/>
  <c r="CX331" i="3"/>
  <c r="CY331" i="3"/>
  <c r="CZ331" i="3"/>
  <c r="DB331" i="3" s="1"/>
  <c r="DA331" i="3"/>
  <c r="DC331" i="3"/>
  <c r="DH331" i="3"/>
  <c r="A332" i="3"/>
  <c r="Y332" i="3"/>
  <c r="CX332" i="3" s="1"/>
  <c r="CY332" i="3"/>
  <c r="CZ332" i="3"/>
  <c r="DB332" i="3" s="1"/>
  <c r="DA332" i="3"/>
  <c r="DC332" i="3"/>
  <c r="A333" i="3"/>
  <c r="Y333" i="3"/>
  <c r="CW333" i="3" s="1"/>
  <c r="CY333" i="3"/>
  <c r="CZ333" i="3"/>
  <c r="DB333" i="3" s="1"/>
  <c r="DA333" i="3"/>
  <c r="DC333" i="3"/>
  <c r="A334" i="3"/>
  <c r="Y334" i="3"/>
  <c r="CW334" i="3"/>
  <c r="CX334" i="3"/>
  <c r="CY334" i="3"/>
  <c r="CZ334" i="3"/>
  <c r="DA334" i="3"/>
  <c r="DB334" i="3"/>
  <c r="DC334" i="3"/>
  <c r="DI334" i="3"/>
  <c r="A335" i="3"/>
  <c r="Y335" i="3"/>
  <c r="CW335" i="3"/>
  <c r="CX335" i="3"/>
  <c r="CY335" i="3"/>
  <c r="CZ335" i="3"/>
  <c r="DB335" i="3" s="1"/>
  <c r="DA335" i="3"/>
  <c r="DC335" i="3"/>
  <c r="A336" i="3"/>
  <c r="Y336" i="3"/>
  <c r="CX336" i="3"/>
  <c r="DI336" i="3" s="1"/>
  <c r="CY336" i="3"/>
  <c r="CZ336" i="3"/>
  <c r="DA336" i="3"/>
  <c r="DB336" i="3"/>
  <c r="DC336" i="3"/>
  <c r="DG336" i="3"/>
  <c r="A337" i="3"/>
  <c r="Y337" i="3"/>
  <c r="CX337" i="3"/>
  <c r="CY337" i="3"/>
  <c r="CZ337" i="3"/>
  <c r="DB337" i="3" s="1"/>
  <c r="DA337" i="3"/>
  <c r="DC337" i="3"/>
  <c r="A338" i="3"/>
  <c r="Y338" i="3"/>
  <c r="CX338" i="3" s="1"/>
  <c r="DI338" i="3" s="1"/>
  <c r="CY338" i="3"/>
  <c r="CZ338" i="3"/>
  <c r="DA338" i="3"/>
  <c r="DB338" i="3"/>
  <c r="DC338" i="3"/>
  <c r="DF338" i="3"/>
  <c r="DJ338" i="3" s="1"/>
  <c r="DH338" i="3"/>
  <c r="A339" i="3"/>
  <c r="Y339" i="3"/>
  <c r="CX339" i="3" s="1"/>
  <c r="CY339" i="3"/>
  <c r="CZ339" i="3"/>
  <c r="DB339" i="3" s="1"/>
  <c r="DA339" i="3"/>
  <c r="DC339" i="3"/>
  <c r="DF339" i="3"/>
  <c r="DG339" i="3"/>
  <c r="DH339" i="3"/>
  <c r="DI339" i="3"/>
  <c r="DJ339" i="3"/>
  <c r="A340" i="3"/>
  <c r="Y340" i="3"/>
  <c r="CX340" i="3"/>
  <c r="CY340" i="3"/>
  <c r="CZ340" i="3"/>
  <c r="DB340" i="3" s="1"/>
  <c r="DA340" i="3"/>
  <c r="DC340" i="3"/>
  <c r="A341" i="3"/>
  <c r="Y341" i="3"/>
  <c r="CX341" i="3"/>
  <c r="CY341" i="3"/>
  <c r="CZ341" i="3"/>
  <c r="DB341" i="3" s="1"/>
  <c r="DA341" i="3"/>
  <c r="DC341" i="3"/>
  <c r="DG341" i="3"/>
  <c r="DH341" i="3"/>
  <c r="A342" i="3"/>
  <c r="Y342" i="3"/>
  <c r="CV342" i="3" s="1"/>
  <c r="CU342" i="3"/>
  <c r="CY342" i="3"/>
  <c r="CZ342" i="3"/>
  <c r="DB342" i="3" s="1"/>
  <c r="DA342" i="3"/>
  <c r="DC342" i="3"/>
  <c r="A343" i="3"/>
  <c r="Y343" i="3"/>
  <c r="CX343" i="3" s="1"/>
  <c r="CY343" i="3"/>
  <c r="CZ343" i="3"/>
  <c r="DB343" i="3" s="1"/>
  <c r="DA343" i="3"/>
  <c r="DC343" i="3"/>
  <c r="DI343" i="3"/>
  <c r="DJ343" i="3" s="1"/>
  <c r="A344" i="3"/>
  <c r="Y344" i="3"/>
  <c r="CY344" i="3"/>
  <c r="CZ344" i="3"/>
  <c r="DB344" i="3" s="1"/>
  <c r="DA344" i="3"/>
  <c r="DC344" i="3"/>
  <c r="A345" i="3"/>
  <c r="Y345" i="3"/>
  <c r="CW345" i="3" s="1"/>
  <c r="CY345" i="3"/>
  <c r="CZ345" i="3"/>
  <c r="DB345" i="3" s="1"/>
  <c r="DA345" i="3"/>
  <c r="DC345" i="3"/>
  <c r="A346" i="3"/>
  <c r="Y346" i="3"/>
  <c r="CX346" i="3"/>
  <c r="CY346" i="3"/>
  <c r="CZ346" i="3"/>
  <c r="DA346" i="3"/>
  <c r="DB346" i="3"/>
  <c r="DC346" i="3"/>
  <c r="DI346" i="3"/>
  <c r="A347" i="3"/>
  <c r="Y347" i="3"/>
  <c r="CX347" i="3"/>
  <c r="CY347" i="3"/>
  <c r="CZ347" i="3"/>
  <c r="DA347" i="3"/>
  <c r="DB347" i="3"/>
  <c r="DC347" i="3"/>
  <c r="DI347" i="3"/>
  <c r="A348" i="3"/>
  <c r="Y348" i="3"/>
  <c r="CX348" i="3"/>
  <c r="CY348" i="3"/>
  <c r="CZ348" i="3"/>
  <c r="DA348" i="3"/>
  <c r="DB348" i="3"/>
  <c r="DC348" i="3"/>
  <c r="DF348" i="3"/>
  <c r="DJ348" i="3" s="1"/>
  <c r="A349" i="3"/>
  <c r="Y349" i="3"/>
  <c r="CX349" i="3"/>
  <c r="CY349" i="3"/>
  <c r="CZ349" i="3"/>
  <c r="DB349" i="3" s="1"/>
  <c r="DA349" i="3"/>
  <c r="DC349" i="3"/>
  <c r="DF349" i="3"/>
  <c r="DG349" i="3"/>
  <c r="DH349" i="3"/>
  <c r="DI349" i="3"/>
  <c r="DJ349" i="3"/>
  <c r="A350" i="3"/>
  <c r="Y350" i="3"/>
  <c r="CX350" i="3" s="1"/>
  <c r="CY350" i="3"/>
  <c r="CZ350" i="3"/>
  <c r="DB350" i="3" s="1"/>
  <c r="DA350" i="3"/>
  <c r="DC350" i="3"/>
  <c r="A351" i="3"/>
  <c r="Y351" i="3"/>
  <c r="CX351" i="3"/>
  <c r="CY351" i="3"/>
  <c r="CZ351" i="3"/>
  <c r="DB351" i="3" s="1"/>
  <c r="DA351" i="3"/>
  <c r="DC351" i="3"/>
  <c r="DF351" i="3"/>
  <c r="DJ351" i="3" s="1"/>
  <c r="DG351" i="3"/>
  <c r="A352" i="3"/>
  <c r="Y352" i="3"/>
  <c r="CV352" i="3" s="1"/>
  <c r="CU352" i="3"/>
  <c r="CX352" i="3"/>
  <c r="CY352" i="3"/>
  <c r="CZ352" i="3"/>
  <c r="DA352" i="3"/>
  <c r="DB352" i="3"/>
  <c r="DC352" i="3"/>
  <c r="DF352" i="3"/>
  <c r="DG352" i="3"/>
  <c r="DH352" i="3"/>
  <c r="DI352" i="3"/>
  <c r="DJ352" i="3" s="1"/>
  <c r="A353" i="3"/>
  <c r="Y353" i="3"/>
  <c r="CX353" i="3"/>
  <c r="CY353" i="3"/>
  <c r="CZ353" i="3"/>
  <c r="DB353" i="3" s="1"/>
  <c r="DA353" i="3"/>
  <c r="DC353" i="3"/>
  <c r="DF353" i="3"/>
  <c r="DG353" i="3"/>
  <c r="DH353" i="3"/>
  <c r="DI353" i="3"/>
  <c r="DJ353" i="3"/>
  <c r="A354" i="3"/>
  <c r="Y354" i="3"/>
  <c r="CW354" i="3" s="1"/>
  <c r="CX354" i="3"/>
  <c r="CY354" i="3"/>
  <c r="CZ354" i="3"/>
  <c r="DB354" i="3" s="1"/>
  <c r="DA354" i="3"/>
  <c r="DC354" i="3"/>
  <c r="A355" i="3"/>
  <c r="Y355" i="3"/>
  <c r="CX355" i="3" s="1"/>
  <c r="CU355" i="3"/>
  <c r="CV355" i="3"/>
  <c r="CY355" i="3"/>
  <c r="CZ355" i="3"/>
  <c r="DA355" i="3"/>
  <c r="DB355" i="3"/>
  <c r="DC355" i="3"/>
  <c r="A356" i="3"/>
  <c r="Y356" i="3"/>
  <c r="CX356" i="3" s="1"/>
  <c r="CY356" i="3"/>
  <c r="CZ356" i="3"/>
  <c r="DB356" i="3" s="1"/>
  <c r="DA356" i="3"/>
  <c r="DC356" i="3"/>
  <c r="A357" i="3"/>
  <c r="Y357" i="3"/>
  <c r="CX357" i="3" s="1"/>
  <c r="CW357" i="3"/>
  <c r="CY357" i="3"/>
  <c r="CZ357" i="3"/>
  <c r="DA357" i="3"/>
  <c r="DB357" i="3"/>
  <c r="DC357" i="3"/>
  <c r="DF357" i="3"/>
  <c r="DG357" i="3"/>
  <c r="DJ357" i="3" s="1"/>
  <c r="DH357" i="3"/>
  <c r="DI357" i="3"/>
  <c r="A358" i="3"/>
  <c r="Y358" i="3"/>
  <c r="CX358" i="3" s="1"/>
  <c r="CW358" i="3"/>
  <c r="CY358" i="3"/>
  <c r="CZ358" i="3"/>
  <c r="DB358" i="3" s="1"/>
  <c r="DA358" i="3"/>
  <c r="DC358" i="3"/>
  <c r="DG358" i="3"/>
  <c r="DH358" i="3"/>
  <c r="A359" i="3"/>
  <c r="Y359" i="3"/>
  <c r="CW359" i="3" s="1"/>
  <c r="CX359" i="3"/>
  <c r="CY359" i="3"/>
  <c r="CZ359" i="3"/>
  <c r="DB359" i="3" s="1"/>
  <c r="DA359" i="3"/>
  <c r="DC359" i="3"/>
  <c r="A360" i="3"/>
  <c r="Y360" i="3"/>
  <c r="CX360" i="3" s="1"/>
  <c r="DI360" i="3" s="1"/>
  <c r="CY360" i="3"/>
  <c r="CZ360" i="3"/>
  <c r="DB360" i="3" s="1"/>
  <c r="DA360" i="3"/>
  <c r="DC360" i="3"/>
  <c r="DF360" i="3"/>
  <c r="DJ360" i="3" s="1"/>
  <c r="DG360" i="3"/>
  <c r="DH360" i="3"/>
  <c r="A361" i="3"/>
  <c r="Y361" i="3"/>
  <c r="CX361" i="3" s="1"/>
  <c r="CY361" i="3"/>
  <c r="CZ361" i="3"/>
  <c r="DA361" i="3"/>
  <c r="DB361" i="3"/>
  <c r="DC361" i="3"/>
  <c r="A362" i="3"/>
  <c r="Y362" i="3"/>
  <c r="CX362" i="3"/>
  <c r="DI362" i="3" s="1"/>
  <c r="CY362" i="3"/>
  <c r="CZ362" i="3"/>
  <c r="DA362" i="3"/>
  <c r="DB362" i="3"/>
  <c r="DC362" i="3"/>
  <c r="DH362" i="3"/>
  <c r="A363" i="3"/>
  <c r="Y363" i="3"/>
  <c r="CX363" i="3" s="1"/>
  <c r="CY363" i="3"/>
  <c r="CZ363" i="3"/>
  <c r="DA363" i="3"/>
  <c r="DB363" i="3"/>
  <c r="DC363" i="3"/>
  <c r="A364" i="3"/>
  <c r="Y364" i="3"/>
  <c r="CX364" i="3"/>
  <c r="CY364" i="3"/>
  <c r="CZ364" i="3"/>
  <c r="DA364" i="3"/>
  <c r="DB364" i="3"/>
  <c r="DC364" i="3"/>
  <c r="DH364" i="3"/>
  <c r="A365" i="3"/>
  <c r="Y365" i="3"/>
  <c r="CX365" i="3"/>
  <c r="CY365" i="3"/>
  <c r="CZ365" i="3"/>
  <c r="DB365" i="3" s="1"/>
  <c r="DA365" i="3"/>
  <c r="DC365" i="3"/>
  <c r="DF365" i="3"/>
  <c r="DG365" i="3"/>
  <c r="DH365" i="3"/>
  <c r="DI365" i="3"/>
  <c r="DJ365" i="3"/>
  <c r="A366" i="3"/>
  <c r="Y366" i="3"/>
  <c r="CX366" i="3" s="1"/>
  <c r="CU366" i="3"/>
  <c r="CV366" i="3"/>
  <c r="CY366" i="3"/>
  <c r="CZ366" i="3"/>
  <c r="DA366" i="3"/>
  <c r="DB366" i="3"/>
  <c r="DC366" i="3"/>
  <c r="A367" i="3"/>
  <c r="Y367" i="3"/>
  <c r="CX367" i="3" s="1"/>
  <c r="CY367" i="3"/>
  <c r="CZ367" i="3"/>
  <c r="DB367" i="3" s="1"/>
  <c r="DA367" i="3"/>
  <c r="DC367" i="3"/>
  <c r="DI367" i="3"/>
  <c r="DJ367" i="3" s="1"/>
  <c r="A368" i="3"/>
  <c r="Y368" i="3"/>
  <c r="CW368" i="3"/>
  <c r="CX368" i="3"/>
  <c r="CY368" i="3"/>
  <c r="CZ368" i="3"/>
  <c r="DA368" i="3"/>
  <c r="DB368" i="3"/>
  <c r="DC368" i="3"/>
  <c r="DF368" i="3"/>
  <c r="DG368" i="3"/>
  <c r="DJ368" i="3" s="1"/>
  <c r="DH368" i="3"/>
  <c r="DI368" i="3"/>
  <c r="A369" i="3"/>
  <c r="Y369" i="3"/>
  <c r="CX369" i="3" s="1"/>
  <c r="CW369" i="3"/>
  <c r="CY369" i="3"/>
  <c r="CZ369" i="3"/>
  <c r="DA369" i="3"/>
  <c r="DB369" i="3"/>
  <c r="DC369" i="3"/>
  <c r="A370" i="3"/>
  <c r="Y370" i="3"/>
  <c r="CX370" i="3" s="1"/>
  <c r="CY370" i="3"/>
  <c r="CZ370" i="3"/>
  <c r="DA370" i="3"/>
  <c r="DB370" i="3"/>
  <c r="DC370" i="3"/>
  <c r="A371" i="3"/>
  <c r="Y371" i="3"/>
  <c r="CX371" i="3"/>
  <c r="CY371" i="3"/>
  <c r="CZ371" i="3"/>
  <c r="DA371" i="3"/>
  <c r="DB371" i="3"/>
  <c r="DC371" i="3"/>
  <c r="DI371" i="3"/>
  <c r="A372" i="3"/>
  <c r="Y372" i="3"/>
  <c r="CX372" i="3"/>
  <c r="CY372" i="3"/>
  <c r="CZ372" i="3"/>
  <c r="DA372" i="3"/>
  <c r="DB372" i="3"/>
  <c r="DC372" i="3"/>
  <c r="A373" i="3"/>
  <c r="Y373" i="3"/>
  <c r="CX373" i="3"/>
  <c r="CY373" i="3"/>
  <c r="CZ373" i="3"/>
  <c r="DB373" i="3" s="1"/>
  <c r="DA373" i="3"/>
  <c r="DC373" i="3"/>
  <c r="DF373" i="3"/>
  <c r="DJ373" i="3" s="1"/>
  <c r="DG373" i="3"/>
  <c r="DH373" i="3"/>
  <c r="DI373" i="3"/>
  <c r="A374" i="3"/>
  <c r="Y374" i="3"/>
  <c r="CX374" i="3"/>
  <c r="CY374" i="3"/>
  <c r="CZ374" i="3"/>
  <c r="DB374" i="3" s="1"/>
  <c r="DA374" i="3"/>
  <c r="DC374" i="3"/>
  <c r="A375" i="3"/>
  <c r="Y375" i="3"/>
  <c r="CX375" i="3" s="1"/>
  <c r="CY375" i="3"/>
  <c r="CZ375" i="3"/>
  <c r="DA375" i="3"/>
  <c r="DB375" i="3"/>
  <c r="DC375" i="3"/>
  <c r="DG375" i="3"/>
  <c r="A376" i="3"/>
  <c r="Y376" i="3"/>
  <c r="CV376" i="3" s="1"/>
  <c r="CU376" i="3"/>
  <c r="CX376" i="3"/>
  <c r="CY376" i="3"/>
  <c r="CZ376" i="3"/>
  <c r="DA376" i="3"/>
  <c r="DB376" i="3"/>
  <c r="DC376" i="3"/>
  <c r="DF376" i="3"/>
  <c r="DG376" i="3"/>
  <c r="DH376" i="3"/>
  <c r="DI376" i="3"/>
  <c r="DJ376" i="3"/>
  <c r="A377" i="3"/>
  <c r="Y377" i="3"/>
  <c r="CX377" i="3"/>
  <c r="CY377" i="3"/>
  <c r="CZ377" i="3"/>
  <c r="DB377" i="3" s="1"/>
  <c r="DA377" i="3"/>
  <c r="DC377" i="3"/>
  <c r="DF377" i="3"/>
  <c r="DG377" i="3"/>
  <c r="DH377" i="3"/>
  <c r="DI377" i="3"/>
  <c r="DJ377" i="3" s="1"/>
  <c r="A378" i="3"/>
  <c r="Y378" i="3"/>
  <c r="CY378" i="3"/>
  <c r="CZ378" i="3"/>
  <c r="DB378" i="3" s="1"/>
  <c r="DA378" i="3"/>
  <c r="DC378" i="3"/>
  <c r="A379" i="3"/>
  <c r="Y379" i="3"/>
  <c r="CU379" i="3"/>
  <c r="CY379" i="3"/>
  <c r="CZ379" i="3"/>
  <c r="DA379" i="3"/>
  <c r="DB379" i="3"/>
  <c r="DC379" i="3"/>
  <c r="A380" i="3"/>
  <c r="Y380" i="3"/>
  <c r="CX380" i="3" s="1"/>
  <c r="CY380" i="3"/>
  <c r="CZ380" i="3"/>
  <c r="DA380" i="3"/>
  <c r="DB380" i="3"/>
  <c r="DC380" i="3"/>
  <c r="A381" i="3"/>
  <c r="Y381" i="3"/>
  <c r="CX381" i="3" s="1"/>
  <c r="CW381" i="3"/>
  <c r="CY381" i="3"/>
  <c r="CZ381" i="3"/>
  <c r="DA381" i="3"/>
  <c r="DB381" i="3"/>
  <c r="DC381" i="3"/>
  <c r="DF381" i="3"/>
  <c r="DG381" i="3"/>
  <c r="DH381" i="3"/>
  <c r="DI381" i="3"/>
  <c r="DJ381" i="3"/>
  <c r="A382" i="3"/>
  <c r="Y382" i="3"/>
  <c r="CU382" i="3"/>
  <c r="CY382" i="3"/>
  <c r="CZ382" i="3"/>
  <c r="DB382" i="3" s="1"/>
  <c r="DA382" i="3"/>
  <c r="DC382" i="3"/>
  <c r="A383" i="3"/>
  <c r="Y383" i="3"/>
  <c r="CX383" i="3" s="1"/>
  <c r="CY383" i="3"/>
  <c r="CZ383" i="3"/>
  <c r="DA383" i="3"/>
  <c r="DB383" i="3"/>
  <c r="DC383" i="3"/>
  <c r="A384" i="3"/>
  <c r="Y384" i="3"/>
  <c r="CW384" i="3"/>
  <c r="CX384" i="3"/>
  <c r="DI384" i="3" s="1"/>
  <c r="CY384" i="3"/>
  <c r="CZ384" i="3"/>
  <c r="DB384" i="3" s="1"/>
  <c r="DA384" i="3"/>
  <c r="DC384" i="3"/>
  <c r="DF384" i="3"/>
  <c r="DG384" i="3"/>
  <c r="DJ384" i="3" s="1"/>
  <c r="DH384" i="3"/>
  <c r="A385" i="3"/>
  <c r="Y385" i="3"/>
  <c r="CV385" i="3" s="1"/>
  <c r="CU385" i="3"/>
  <c r="CX385" i="3"/>
  <c r="CY385" i="3"/>
  <c r="CZ385" i="3"/>
  <c r="DB385" i="3" s="1"/>
  <c r="DA385" i="3"/>
  <c r="DC385" i="3"/>
  <c r="DH385" i="3"/>
  <c r="A386" i="3"/>
  <c r="Y386" i="3"/>
  <c r="CX386" i="3"/>
  <c r="CY386" i="3"/>
  <c r="CZ386" i="3"/>
  <c r="DB386" i="3" s="1"/>
  <c r="DA386" i="3"/>
  <c r="DC386" i="3"/>
  <c r="DF386" i="3"/>
  <c r="DG386" i="3"/>
  <c r="DH386" i="3"/>
  <c r="DI386" i="3"/>
  <c r="DJ386" i="3" s="1"/>
  <c r="A387" i="3"/>
  <c r="Y387" i="3"/>
  <c r="CW387" i="3"/>
  <c r="CX387" i="3"/>
  <c r="CY387" i="3"/>
  <c r="CZ387" i="3"/>
  <c r="DB387" i="3" s="1"/>
  <c r="DA387" i="3"/>
  <c r="DC387" i="3"/>
  <c r="DI387" i="3"/>
  <c r="A388" i="3"/>
  <c r="Y388" i="3"/>
  <c r="CX388" i="3" s="1"/>
  <c r="CU388" i="3"/>
  <c r="CV388" i="3"/>
  <c r="CY388" i="3"/>
  <c r="CZ388" i="3"/>
  <c r="DB388" i="3" s="1"/>
  <c r="DA388" i="3"/>
  <c r="DC388" i="3"/>
  <c r="A389" i="3"/>
  <c r="Y389" i="3"/>
  <c r="CX389" i="3" s="1"/>
  <c r="CY389" i="3"/>
  <c r="CZ389" i="3"/>
  <c r="DB389" i="3" s="1"/>
  <c r="DA389" i="3"/>
  <c r="DC389" i="3"/>
  <c r="A390" i="3"/>
  <c r="Y390" i="3"/>
  <c r="CX390" i="3" s="1"/>
  <c r="CW390" i="3"/>
  <c r="CY390" i="3"/>
  <c r="CZ390" i="3"/>
  <c r="DA390" i="3"/>
  <c r="DB390" i="3"/>
  <c r="DC390" i="3"/>
  <c r="DF390" i="3"/>
  <c r="DG390" i="3"/>
  <c r="DJ390" i="3" s="1"/>
  <c r="DH390" i="3"/>
  <c r="DI390" i="3"/>
  <c r="A391" i="3"/>
  <c r="Y391" i="3"/>
  <c r="CX391" i="3" s="1"/>
  <c r="CW391" i="3"/>
  <c r="CY391" i="3"/>
  <c r="CZ391" i="3"/>
  <c r="DB391" i="3" s="1"/>
  <c r="DA391" i="3"/>
  <c r="DC391" i="3"/>
  <c r="DI391" i="3"/>
  <c r="A392" i="3"/>
  <c r="Y392" i="3"/>
  <c r="CX392" i="3"/>
  <c r="CY392" i="3"/>
  <c r="CZ392" i="3"/>
  <c r="DA392" i="3"/>
  <c r="DB392" i="3"/>
  <c r="DC392" i="3"/>
  <c r="DH392" i="3"/>
  <c r="A393" i="3"/>
  <c r="Y393" i="3"/>
  <c r="CX393" i="3"/>
  <c r="DG393" i="3" s="1"/>
  <c r="CY393" i="3"/>
  <c r="CZ393" i="3"/>
  <c r="DA393" i="3"/>
  <c r="DB393" i="3"/>
  <c r="DC393" i="3"/>
  <c r="DF393" i="3"/>
  <c r="DH393" i="3"/>
  <c r="DI393" i="3"/>
  <c r="DJ393" i="3"/>
  <c r="A394" i="3"/>
  <c r="Y394" i="3"/>
  <c r="CX394" i="3"/>
  <c r="CY394" i="3"/>
  <c r="CZ394" i="3"/>
  <c r="DA394" i="3"/>
  <c r="DB394" i="3"/>
  <c r="DC394" i="3"/>
  <c r="A395" i="3"/>
  <c r="Y395" i="3"/>
  <c r="CX395" i="3"/>
  <c r="CY395" i="3"/>
  <c r="CZ395" i="3"/>
  <c r="DB395" i="3" s="1"/>
  <c r="DA395" i="3"/>
  <c r="DC395" i="3"/>
  <c r="A396" i="3"/>
  <c r="Y396" i="3"/>
  <c r="CX396" i="3"/>
  <c r="CY396" i="3"/>
  <c r="CZ396" i="3"/>
  <c r="DA396" i="3"/>
  <c r="DB396" i="3"/>
  <c r="DC396" i="3"/>
  <c r="DF396" i="3"/>
  <c r="DJ396" i="3" s="1"/>
  <c r="DG396" i="3"/>
  <c r="A397" i="3"/>
  <c r="Y397" i="3"/>
  <c r="CU397" i="3"/>
  <c r="CV397" i="3"/>
  <c r="CX397" i="3"/>
  <c r="CY397" i="3"/>
  <c r="CZ397" i="3"/>
  <c r="DB397" i="3" s="1"/>
  <c r="DA397" i="3"/>
  <c r="DC397" i="3"/>
  <c r="A398" i="3"/>
  <c r="Y398" i="3"/>
  <c r="CX398" i="3"/>
  <c r="DI398" i="3" s="1"/>
  <c r="DJ398" i="3" s="1"/>
  <c r="CY398" i="3"/>
  <c r="CZ398" i="3"/>
  <c r="DA398" i="3"/>
  <c r="DB398" i="3"/>
  <c r="DC398" i="3"/>
  <c r="DF398" i="3"/>
  <c r="DG398" i="3"/>
  <c r="DH398" i="3"/>
  <c r="A399" i="3"/>
  <c r="Y399" i="3"/>
  <c r="CX399" i="3" s="1"/>
  <c r="CW399" i="3"/>
  <c r="CY399" i="3"/>
  <c r="CZ399" i="3"/>
  <c r="DA399" i="3"/>
  <c r="DB399" i="3"/>
  <c r="DC399" i="3"/>
  <c r="A400" i="3"/>
  <c r="Y400" i="3"/>
  <c r="CW400" i="3" s="1"/>
  <c r="CX400" i="3"/>
  <c r="CY400" i="3"/>
  <c r="CZ400" i="3"/>
  <c r="DB400" i="3" s="1"/>
  <c r="DA400" i="3"/>
  <c r="DC400" i="3"/>
  <c r="A401" i="3"/>
  <c r="Y401" i="3"/>
  <c r="CX401" i="3" s="1"/>
  <c r="CY401" i="3"/>
  <c r="CZ401" i="3"/>
  <c r="DB401" i="3" s="1"/>
  <c r="DA401" i="3"/>
  <c r="DC401" i="3"/>
  <c r="DF401" i="3"/>
  <c r="DJ401" i="3" s="1"/>
  <c r="A402" i="3"/>
  <c r="Y402" i="3"/>
  <c r="CX402" i="3"/>
  <c r="CY402" i="3"/>
  <c r="CZ402" i="3"/>
  <c r="DA402" i="3"/>
  <c r="DB402" i="3"/>
  <c r="DC402" i="3"/>
  <c r="DF402" i="3"/>
  <c r="DG402" i="3"/>
  <c r="DH402" i="3"/>
  <c r="DI402" i="3"/>
  <c r="DJ402" i="3"/>
  <c r="A403" i="3"/>
  <c r="Y403" i="3"/>
  <c r="CX403" i="3" s="1"/>
  <c r="CY403" i="3"/>
  <c r="CZ403" i="3"/>
  <c r="DB403" i="3" s="1"/>
  <c r="DA403" i="3"/>
  <c r="DC403" i="3"/>
  <c r="A404" i="3"/>
  <c r="Y404" i="3"/>
  <c r="CX404" i="3"/>
  <c r="CY404" i="3"/>
  <c r="CZ404" i="3"/>
  <c r="DA404" i="3"/>
  <c r="DB404" i="3"/>
  <c r="DC404" i="3"/>
  <c r="DG404" i="3"/>
  <c r="A405" i="3"/>
  <c r="Y405" i="3"/>
  <c r="CX405" i="3" s="1"/>
  <c r="DH405" i="3" s="1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V416" i="3" s="1"/>
  <c r="CU416" i="3"/>
  <c r="CY416" i="3"/>
  <c r="CZ416" i="3"/>
  <c r="DB416" i="3" s="1"/>
  <c r="DA416" i="3"/>
  <c r="DC416" i="3"/>
  <c r="A417" i="3"/>
  <c r="Y417" i="3"/>
  <c r="CX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X419" i="3" s="1"/>
  <c r="CW419" i="3"/>
  <c r="CY419" i="3"/>
  <c r="CZ419" i="3"/>
  <c r="DB419" i="3" s="1"/>
  <c r="DA419" i="3"/>
  <c r="DC419" i="3"/>
  <c r="DF419" i="3"/>
  <c r="DG419" i="3"/>
  <c r="DH419" i="3"/>
  <c r="DI419" i="3"/>
  <c r="DJ419" i="3"/>
  <c r="A420" i="3"/>
  <c r="Y420" i="3"/>
  <c r="CX420" i="3"/>
  <c r="CY420" i="3"/>
  <c r="CZ420" i="3"/>
  <c r="DB420" i="3" s="1"/>
  <c r="DA420" i="3"/>
  <c r="DC420" i="3"/>
  <c r="A421" i="3"/>
  <c r="Y421" i="3"/>
  <c r="CX421" i="3" s="1"/>
  <c r="CY421" i="3"/>
  <c r="CZ421" i="3"/>
  <c r="DB421" i="3" s="1"/>
  <c r="DA421" i="3"/>
  <c r="DC421" i="3"/>
  <c r="DG421" i="3"/>
  <c r="DI421" i="3"/>
  <c r="A422" i="3"/>
  <c r="Y422" i="3"/>
  <c r="CX422" i="3" s="1"/>
  <c r="DF422" i="3" s="1"/>
  <c r="DJ422" i="3" s="1"/>
  <c r="CY422" i="3"/>
  <c r="CZ422" i="3"/>
  <c r="DA422" i="3"/>
  <c r="DB422" i="3"/>
  <c r="DC422" i="3"/>
  <c r="DH422" i="3"/>
  <c r="DI422" i="3"/>
  <c r="A423" i="3"/>
  <c r="Y423" i="3"/>
  <c r="CY423" i="3"/>
  <c r="CZ423" i="3"/>
  <c r="DB423" i="3" s="1"/>
  <c r="DA423" i="3"/>
  <c r="DC423" i="3"/>
  <c r="A424" i="3"/>
  <c r="Y424" i="3"/>
  <c r="CY424" i="3"/>
  <c r="CZ424" i="3"/>
  <c r="DB424" i="3" s="1"/>
  <c r="DA424" i="3"/>
  <c r="DC424" i="3"/>
  <c r="A425" i="3"/>
  <c r="Y425" i="3"/>
  <c r="CV425" i="3" s="1"/>
  <c r="CU425" i="3"/>
  <c r="CY425" i="3"/>
  <c r="CZ425" i="3"/>
  <c r="DA425" i="3"/>
  <c r="DB425" i="3"/>
  <c r="DC425" i="3"/>
  <c r="A426" i="3"/>
  <c r="Y426" i="3"/>
  <c r="CW426" i="3"/>
  <c r="CX426" i="3"/>
  <c r="CY426" i="3"/>
  <c r="CZ426" i="3"/>
  <c r="DA426" i="3"/>
  <c r="DB426" i="3"/>
  <c r="DC426" i="3"/>
  <c r="DF426" i="3"/>
  <c r="A427" i="3"/>
  <c r="Y427" i="3"/>
  <c r="CX427" i="3" s="1"/>
  <c r="CY427" i="3"/>
  <c r="CZ427" i="3"/>
  <c r="DA427" i="3"/>
  <c r="DB427" i="3"/>
  <c r="DC427" i="3"/>
  <c r="DF427" i="3"/>
  <c r="DJ427" i="3" s="1"/>
  <c r="DG427" i="3"/>
  <c r="DH427" i="3"/>
  <c r="DI427" i="3"/>
  <c r="A428" i="3"/>
  <c r="Y428" i="3"/>
  <c r="CX428" i="3"/>
  <c r="CY428" i="3"/>
  <c r="CZ428" i="3"/>
  <c r="DA428" i="3"/>
  <c r="DB428" i="3"/>
  <c r="DC428" i="3"/>
  <c r="A429" i="3"/>
  <c r="Y429" i="3"/>
  <c r="CU429" i="3"/>
  <c r="CV429" i="3"/>
  <c r="CX429" i="3"/>
  <c r="CY429" i="3"/>
  <c r="CZ429" i="3"/>
  <c r="DB429" i="3" s="1"/>
  <c r="DA429" i="3"/>
  <c r="DC429" i="3"/>
  <c r="A430" i="3"/>
  <c r="Y430" i="3"/>
  <c r="CW430" i="3"/>
  <c r="CX430" i="3"/>
  <c r="CY430" i="3"/>
  <c r="CZ430" i="3"/>
  <c r="DA430" i="3"/>
  <c r="DB430" i="3"/>
  <c r="DC430" i="3"/>
  <c r="A431" i="3"/>
  <c r="Y431" i="3"/>
  <c r="CX431" i="3"/>
  <c r="CY431" i="3"/>
  <c r="CZ431" i="3"/>
  <c r="DA431" i="3"/>
  <c r="DB431" i="3"/>
  <c r="DC431" i="3"/>
  <c r="DF431" i="3"/>
  <c r="DJ431" i="3" s="1"/>
  <c r="DG431" i="3"/>
  <c r="DH431" i="3"/>
  <c r="DI431" i="3"/>
  <c r="A432" i="3"/>
  <c r="Y432" i="3"/>
  <c r="CX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X463" i="3" s="1"/>
  <c r="CU463" i="3"/>
  <c r="CV463" i="3"/>
  <c r="CY463" i="3"/>
  <c r="CZ463" i="3"/>
  <c r="DB463" i="3" s="1"/>
  <c r="DA463" i="3"/>
  <c r="DC463" i="3"/>
  <c r="A464" i="3"/>
  <c r="Y464" i="3"/>
  <c r="CW464" i="3"/>
  <c r="CX464" i="3"/>
  <c r="CY464" i="3"/>
  <c r="CZ464" i="3"/>
  <c r="DA464" i="3"/>
  <c r="DB464" i="3"/>
  <c r="DC464" i="3"/>
  <c r="DF464" i="3"/>
  <c r="A465" i="3"/>
  <c r="Y465" i="3"/>
  <c r="CX465" i="3"/>
  <c r="DG465" i="3" s="1"/>
  <c r="CY465" i="3"/>
  <c r="CZ465" i="3"/>
  <c r="DA465" i="3"/>
  <c r="DB465" i="3"/>
  <c r="DC465" i="3"/>
  <c r="DF465" i="3"/>
  <c r="DJ465" i="3" s="1"/>
  <c r="DH465" i="3"/>
  <c r="DI465" i="3"/>
  <c r="A466" i="3"/>
  <c r="Y466" i="3"/>
  <c r="CX466" i="3"/>
  <c r="CY466" i="3"/>
  <c r="CZ466" i="3"/>
  <c r="DB466" i="3" s="1"/>
  <c r="DA466" i="3"/>
  <c r="DC466" i="3"/>
  <c r="DF466" i="3"/>
  <c r="DJ466" i="3" s="1"/>
  <c r="DG466" i="3"/>
  <c r="DH466" i="3"/>
  <c r="DI466" i="3"/>
  <c r="A467" i="3"/>
  <c r="Y467" i="3"/>
  <c r="CX467" i="3"/>
  <c r="CY467" i="3"/>
  <c r="CZ467" i="3"/>
  <c r="DB467" i="3" s="1"/>
  <c r="DA467" i="3"/>
  <c r="DC467" i="3"/>
  <c r="A468" i="3"/>
  <c r="Y468" i="3"/>
  <c r="CU468" i="3"/>
  <c r="CV468" i="3"/>
  <c r="CX468" i="3"/>
  <c r="CY468" i="3"/>
  <c r="CZ468" i="3"/>
  <c r="DA468" i="3"/>
  <c r="DB468" i="3"/>
  <c r="DC468" i="3"/>
  <c r="A469" i="3"/>
  <c r="Y469" i="3"/>
  <c r="CW469" i="3"/>
  <c r="CX469" i="3"/>
  <c r="CY469" i="3"/>
  <c r="CZ469" i="3"/>
  <c r="DA469" i="3"/>
  <c r="DB469" i="3"/>
  <c r="DC469" i="3"/>
  <c r="A470" i="3"/>
  <c r="Y470" i="3"/>
  <c r="CX470" i="3"/>
  <c r="DG470" i="3" s="1"/>
  <c r="CY470" i="3"/>
  <c r="CZ470" i="3"/>
  <c r="DA470" i="3"/>
  <c r="DB470" i="3"/>
  <c r="DC470" i="3"/>
  <c r="DF470" i="3"/>
  <c r="DH470" i="3"/>
  <c r="DI470" i="3"/>
  <c r="DJ470" i="3"/>
  <c r="A471" i="3"/>
  <c r="Y471" i="3"/>
  <c r="CX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X484" i="3" s="1"/>
  <c r="CY484" i="3"/>
  <c r="CZ484" i="3"/>
  <c r="DA484" i="3"/>
  <c r="DB484" i="3"/>
  <c r="DC484" i="3"/>
  <c r="DI484" i="3"/>
  <c r="DJ484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FR28" i="1"/>
  <c r="GL28" i="1"/>
  <c r="GO28" i="1"/>
  <c r="GP28" i="1"/>
  <c r="GV28" i="1"/>
  <c r="GX28" i="1"/>
  <c r="HC28" i="1"/>
  <c r="C29" i="1"/>
  <c r="D29" i="1"/>
  <c r="T29" i="1"/>
  <c r="V29" i="1"/>
  <c r="AC29" i="1"/>
  <c r="AE29" i="1"/>
  <c r="AD29" i="1" s="1"/>
  <c r="AF29" i="1"/>
  <c r="AG29" i="1"/>
  <c r="CU29" i="1" s="1"/>
  <c r="AH29" i="1"/>
  <c r="AI29" i="1"/>
  <c r="AJ29" i="1"/>
  <c r="CQ29" i="1"/>
  <c r="CR29" i="1"/>
  <c r="CS29" i="1"/>
  <c r="CT29" i="1"/>
  <c r="CV29" i="1"/>
  <c r="CW29" i="1"/>
  <c r="CX29" i="1"/>
  <c r="W29" i="1" s="1"/>
  <c r="FR29" i="1"/>
  <c r="GL29" i="1"/>
  <c r="GO29" i="1"/>
  <c r="GP29" i="1"/>
  <c r="GV29" i="1"/>
  <c r="HC29" i="1"/>
  <c r="GX29" i="1" s="1"/>
  <c r="C30" i="1"/>
  <c r="D30" i="1"/>
  <c r="U30" i="1"/>
  <c r="V30" i="1"/>
  <c r="W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FR30" i="1"/>
  <c r="GL30" i="1"/>
  <c r="GO30" i="1"/>
  <c r="GP30" i="1"/>
  <c r="GV30" i="1"/>
  <c r="GX30" i="1"/>
  <c r="HC30" i="1"/>
  <c r="C31" i="1"/>
  <c r="D31" i="1"/>
  <c r="U31" i="1"/>
  <c r="W31" i="1"/>
  <c r="AC31" i="1"/>
  <c r="AE31" i="1"/>
  <c r="AD31" i="1" s="1"/>
  <c r="AF31" i="1"/>
  <c r="AB31" i="1" s="1"/>
  <c r="AG31" i="1"/>
  <c r="CU31" i="1" s="1"/>
  <c r="T31" i="1" s="1"/>
  <c r="AH31" i="1"/>
  <c r="AI31" i="1"/>
  <c r="AJ31" i="1"/>
  <c r="CX31" i="1" s="1"/>
  <c r="CQ31" i="1"/>
  <c r="CR31" i="1"/>
  <c r="CS31" i="1"/>
  <c r="CT31" i="1"/>
  <c r="CV31" i="1"/>
  <c r="CW31" i="1"/>
  <c r="FR31" i="1"/>
  <c r="GL31" i="1"/>
  <c r="GO31" i="1"/>
  <c r="GP31" i="1"/>
  <c r="GV31" i="1"/>
  <c r="HC31" i="1"/>
  <c r="GX31" i="1" s="1"/>
  <c r="C32" i="1"/>
  <c r="D32" i="1"/>
  <c r="V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FR32" i="1"/>
  <c r="GL32" i="1"/>
  <c r="GO32" i="1"/>
  <c r="GP32" i="1"/>
  <c r="GV32" i="1"/>
  <c r="GX32" i="1"/>
  <c r="HC32" i="1"/>
  <c r="C33" i="1"/>
  <c r="D33" i="1"/>
  <c r="U33" i="1"/>
  <c r="V33" i="1"/>
  <c r="W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FR33" i="1"/>
  <c r="GL33" i="1"/>
  <c r="GO33" i="1"/>
  <c r="GP33" i="1"/>
  <c r="GV33" i="1"/>
  <c r="GX33" i="1"/>
  <c r="HC33" i="1"/>
  <c r="C34" i="1"/>
  <c r="D34" i="1"/>
  <c r="U34" i="1"/>
  <c r="V34" i="1"/>
  <c r="AC34" i="1"/>
  <c r="AE34" i="1"/>
  <c r="AD34" i="1" s="1"/>
  <c r="AB34" i="1" s="1"/>
  <c r="AF34" i="1"/>
  <c r="AG34" i="1"/>
  <c r="CU34" i="1" s="1"/>
  <c r="T34" i="1" s="1"/>
  <c r="AH34" i="1"/>
  <c r="AI34" i="1"/>
  <c r="AJ34" i="1"/>
  <c r="CX34" i="1" s="1"/>
  <c r="W34" i="1" s="1"/>
  <c r="CQ34" i="1"/>
  <c r="CR34" i="1"/>
  <c r="CS34" i="1"/>
  <c r="CT34" i="1"/>
  <c r="CV34" i="1"/>
  <c r="CW34" i="1"/>
  <c r="FR34" i="1"/>
  <c r="GL34" i="1"/>
  <c r="GO34" i="1"/>
  <c r="GP34" i="1"/>
  <c r="GV34" i="1"/>
  <c r="HC34" i="1"/>
  <c r="GX34" i="1" s="1"/>
  <c r="C35" i="1"/>
  <c r="D35" i="1"/>
  <c r="I35" i="1"/>
  <c r="K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FR35" i="1"/>
  <c r="GL35" i="1"/>
  <c r="GN35" i="1"/>
  <c r="GP35" i="1"/>
  <c r="GV35" i="1"/>
  <c r="GX35" i="1"/>
  <c r="HC35" i="1"/>
  <c r="C36" i="1"/>
  <c r="D36" i="1"/>
  <c r="T36" i="1"/>
  <c r="V36" i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CV36" i="1"/>
  <c r="CW36" i="1"/>
  <c r="FR36" i="1"/>
  <c r="GL36" i="1"/>
  <c r="GO36" i="1"/>
  <c r="GP36" i="1"/>
  <c r="GV36" i="1"/>
  <c r="HC36" i="1" s="1"/>
  <c r="GX36" i="1" s="1"/>
  <c r="C37" i="1"/>
  <c r="D37" i="1"/>
  <c r="U37" i="1"/>
  <c r="AC37" i="1"/>
  <c r="AD37" i="1"/>
  <c r="AE37" i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N37" i="1"/>
  <c r="GP37" i="1"/>
  <c r="GV37" i="1"/>
  <c r="HC37" i="1" s="1"/>
  <c r="GX37" i="1"/>
  <c r="C38" i="1"/>
  <c r="D38" i="1"/>
  <c r="V38" i="1"/>
  <c r="AC38" i="1"/>
  <c r="AE38" i="1"/>
  <c r="AD38" i="1" s="1"/>
  <c r="AB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FR38" i="1"/>
  <c r="GL38" i="1"/>
  <c r="GN38" i="1"/>
  <c r="GP38" i="1"/>
  <c r="GV38" i="1"/>
  <c r="GX38" i="1"/>
  <c r="HC38" i="1"/>
  <c r="C39" i="1"/>
  <c r="D39" i="1"/>
  <c r="V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FR39" i="1"/>
  <c r="GL39" i="1"/>
  <c r="GO39" i="1"/>
  <c r="GP39" i="1"/>
  <c r="GV39" i="1"/>
  <c r="HC39" i="1" s="1"/>
  <c r="GX39" i="1" s="1"/>
  <c r="C40" i="1"/>
  <c r="D40" i="1"/>
  <c r="AC40" i="1"/>
  <c r="AD40" i="1"/>
  <c r="AE40" i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FR40" i="1"/>
  <c r="GL40" i="1"/>
  <c r="GO40" i="1"/>
  <c r="GP40" i="1"/>
  <c r="GV40" i="1"/>
  <c r="HC40" i="1" s="1"/>
  <c r="GX40" i="1" s="1"/>
  <c r="C41" i="1"/>
  <c r="D41" i="1"/>
  <c r="T41" i="1"/>
  <c r="U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CV41" i="1"/>
  <c r="CW41" i="1"/>
  <c r="FR41" i="1"/>
  <c r="GL41" i="1"/>
  <c r="GO41" i="1"/>
  <c r="GP41" i="1"/>
  <c r="GV41" i="1"/>
  <c r="GX41" i="1"/>
  <c r="HC41" i="1"/>
  <c r="C42" i="1"/>
  <c r="D42" i="1"/>
  <c r="U42" i="1"/>
  <c r="AC42" i="1"/>
  <c r="AD42" i="1"/>
  <c r="AE42" i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FR42" i="1"/>
  <c r="GL42" i="1"/>
  <c r="GO42" i="1"/>
  <c r="GP42" i="1"/>
  <c r="GV42" i="1"/>
  <c r="HC42" i="1" s="1"/>
  <c r="GX42" i="1" s="1"/>
  <c r="C43" i="1"/>
  <c r="D43" i="1"/>
  <c r="U43" i="1"/>
  <c r="V43" i="1"/>
  <c r="AC43" i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FR43" i="1"/>
  <c r="GL43" i="1"/>
  <c r="GO43" i="1"/>
  <c r="GP43" i="1"/>
  <c r="GV43" i="1"/>
  <c r="HC43" i="1" s="1"/>
  <c r="GX43" i="1"/>
  <c r="C44" i="1"/>
  <c r="D44" i="1"/>
  <c r="T44" i="1"/>
  <c r="U44" i="1"/>
  <c r="V44" i="1"/>
  <c r="W44" i="1"/>
  <c r="AC44" i="1"/>
  <c r="AE44" i="1"/>
  <c r="AD44" i="1" s="1"/>
  <c r="AB44" i="1" s="1"/>
  <c r="AF44" i="1"/>
  <c r="AG44" i="1"/>
  <c r="AH44" i="1"/>
  <c r="AI44" i="1"/>
  <c r="AJ44" i="1"/>
  <c r="CQ44" i="1"/>
  <c r="CR44" i="1"/>
  <c r="CS44" i="1"/>
  <c r="CT44" i="1"/>
  <c r="CU44" i="1"/>
  <c r="CV44" i="1"/>
  <c r="CW44" i="1"/>
  <c r="CX44" i="1"/>
  <c r="FR44" i="1"/>
  <c r="GL44" i="1"/>
  <c r="GO44" i="1"/>
  <c r="GP44" i="1"/>
  <c r="GV44" i="1"/>
  <c r="HC44" i="1" s="1"/>
  <c r="GX44" i="1" s="1"/>
  <c r="C45" i="1"/>
  <c r="D45" i="1"/>
  <c r="T45" i="1"/>
  <c r="U45" i="1"/>
  <c r="W45" i="1"/>
  <c r="AC45" i="1"/>
  <c r="AE45" i="1"/>
  <c r="AD45" i="1" s="1"/>
  <c r="AF45" i="1"/>
  <c r="AG45" i="1"/>
  <c r="AH45" i="1"/>
  <c r="AI45" i="1"/>
  <c r="AJ45" i="1"/>
  <c r="CX45" i="1" s="1"/>
  <c r="CQ45" i="1"/>
  <c r="CR45" i="1"/>
  <c r="CS45" i="1"/>
  <c r="CT45" i="1"/>
  <c r="CU45" i="1"/>
  <c r="CV45" i="1"/>
  <c r="CW45" i="1"/>
  <c r="FR45" i="1"/>
  <c r="GL45" i="1"/>
  <c r="GO45" i="1"/>
  <c r="GP45" i="1"/>
  <c r="GV45" i="1"/>
  <c r="HC45" i="1" s="1"/>
  <c r="GX45" i="1"/>
  <c r="C46" i="1"/>
  <c r="D46" i="1"/>
  <c r="T46" i="1"/>
  <c r="U46" i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CV46" i="1"/>
  <c r="CW46" i="1"/>
  <c r="CX46" i="1"/>
  <c r="W46" i="1" s="1"/>
  <c r="FR46" i="1"/>
  <c r="GL46" i="1"/>
  <c r="GO46" i="1"/>
  <c r="GP46" i="1"/>
  <c r="GV46" i="1"/>
  <c r="HC46" i="1" s="1"/>
  <c r="GX46" i="1" s="1"/>
  <c r="C47" i="1"/>
  <c r="D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FR47" i="1"/>
  <c r="GL47" i="1"/>
  <c r="GO47" i="1"/>
  <c r="GP47" i="1"/>
  <c r="GV47" i="1"/>
  <c r="GX47" i="1"/>
  <c r="HC47" i="1"/>
  <c r="C48" i="1"/>
  <c r="D48" i="1"/>
  <c r="U48" i="1"/>
  <c r="V48" i="1"/>
  <c r="AC48" i="1"/>
  <c r="AE48" i="1"/>
  <c r="AD48" i="1" s="1"/>
  <c r="AF48" i="1"/>
  <c r="AB48" i="1" s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W48" i="1" s="1"/>
  <c r="FR48" i="1"/>
  <c r="GL48" i="1"/>
  <c r="GO48" i="1"/>
  <c r="GP48" i="1"/>
  <c r="GV48" i="1"/>
  <c r="HC48" i="1"/>
  <c r="GX48" i="1" s="1"/>
  <c r="C49" i="1"/>
  <c r="D49" i="1"/>
  <c r="T49" i="1"/>
  <c r="U49" i="1"/>
  <c r="W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CV49" i="1"/>
  <c r="CW49" i="1"/>
  <c r="CX49" i="1"/>
  <c r="FR49" i="1"/>
  <c r="GL49" i="1"/>
  <c r="GO49" i="1"/>
  <c r="GP49" i="1"/>
  <c r="GV49" i="1"/>
  <c r="HC49" i="1" s="1"/>
  <c r="GX49" i="1" s="1"/>
  <c r="C50" i="1"/>
  <c r="D50" i="1"/>
  <c r="V50" i="1"/>
  <c r="AC50" i="1"/>
  <c r="AE50" i="1"/>
  <c r="AD50" i="1" s="1"/>
  <c r="AF50" i="1"/>
  <c r="AG50" i="1"/>
  <c r="CU50" i="1" s="1"/>
  <c r="T50" i="1" s="1"/>
  <c r="AH50" i="1"/>
  <c r="AI50" i="1"/>
  <c r="AJ50" i="1"/>
  <c r="CX50" i="1" s="1"/>
  <c r="W50" i="1" s="1"/>
  <c r="CQ50" i="1"/>
  <c r="CR50" i="1"/>
  <c r="CS50" i="1"/>
  <c r="CT50" i="1"/>
  <c r="CV50" i="1"/>
  <c r="CW50" i="1"/>
  <c r="FR50" i="1"/>
  <c r="GL50" i="1"/>
  <c r="GO50" i="1"/>
  <c r="GP50" i="1"/>
  <c r="GV50" i="1"/>
  <c r="GX50" i="1"/>
  <c r="HC50" i="1"/>
  <c r="C51" i="1"/>
  <c r="D51" i="1"/>
  <c r="U51" i="1"/>
  <c r="V51" i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FR51" i="1"/>
  <c r="GL51" i="1"/>
  <c r="GO51" i="1"/>
  <c r="GP51" i="1"/>
  <c r="GV51" i="1"/>
  <c r="HC51" i="1" s="1"/>
  <c r="GX51" i="1" s="1"/>
  <c r="C52" i="1"/>
  <c r="D52" i="1"/>
  <c r="T52" i="1"/>
  <c r="U52" i="1"/>
  <c r="V52" i="1"/>
  <c r="AC52" i="1"/>
  <c r="AE52" i="1"/>
  <c r="AD52" i="1" s="1"/>
  <c r="AF52" i="1"/>
  <c r="AG52" i="1"/>
  <c r="AH52" i="1"/>
  <c r="AI52" i="1"/>
  <c r="AJ52" i="1"/>
  <c r="CX52" i="1" s="1"/>
  <c r="W52" i="1" s="1"/>
  <c r="CQ52" i="1"/>
  <c r="CR52" i="1"/>
  <c r="CS52" i="1"/>
  <c r="CT52" i="1"/>
  <c r="CU52" i="1"/>
  <c r="CV52" i="1"/>
  <c r="CW52" i="1"/>
  <c r="FR52" i="1"/>
  <c r="GL52" i="1"/>
  <c r="GO52" i="1"/>
  <c r="GP52" i="1"/>
  <c r="GV52" i="1"/>
  <c r="HC52" i="1"/>
  <c r="GX52" i="1" s="1"/>
  <c r="C53" i="1"/>
  <c r="D53" i="1"/>
  <c r="U53" i="1"/>
  <c r="AC53" i="1"/>
  <c r="AE53" i="1"/>
  <c r="AD53" i="1" s="1"/>
  <c r="AF53" i="1"/>
  <c r="AG53" i="1"/>
  <c r="AH53" i="1"/>
  <c r="AI53" i="1"/>
  <c r="AJ53" i="1"/>
  <c r="CX53" i="1" s="1"/>
  <c r="W53" i="1" s="1"/>
  <c r="CQ53" i="1"/>
  <c r="CR53" i="1"/>
  <c r="CS53" i="1"/>
  <c r="CT53" i="1"/>
  <c r="CU53" i="1"/>
  <c r="T53" i="1" s="1"/>
  <c r="CV53" i="1"/>
  <c r="CW53" i="1"/>
  <c r="FR53" i="1"/>
  <c r="GL53" i="1"/>
  <c r="GO53" i="1"/>
  <c r="GP53" i="1"/>
  <c r="GV53" i="1"/>
  <c r="HC53" i="1"/>
  <c r="GX53" i="1" s="1"/>
  <c r="C54" i="1"/>
  <c r="D54" i="1"/>
  <c r="U54" i="1"/>
  <c r="V54" i="1"/>
  <c r="AC54" i="1"/>
  <c r="AE54" i="1"/>
  <c r="AD54" i="1" s="1"/>
  <c r="AF54" i="1"/>
  <c r="AG54" i="1"/>
  <c r="AH54" i="1"/>
  <c r="AI54" i="1"/>
  <c r="AJ54" i="1"/>
  <c r="CQ54" i="1"/>
  <c r="CR54" i="1"/>
  <c r="CS54" i="1"/>
  <c r="CT54" i="1"/>
  <c r="CU54" i="1"/>
  <c r="T54" i="1" s="1"/>
  <c r="CV54" i="1"/>
  <c r="CW54" i="1"/>
  <c r="CX54" i="1"/>
  <c r="W54" i="1" s="1"/>
  <c r="FR54" i="1"/>
  <c r="GL54" i="1"/>
  <c r="GO54" i="1"/>
  <c r="GP54" i="1"/>
  <c r="GV54" i="1"/>
  <c r="HC54" i="1"/>
  <c r="GX54" i="1" s="1"/>
  <c r="C55" i="1"/>
  <c r="D55" i="1"/>
  <c r="T55" i="1"/>
  <c r="U55" i="1"/>
  <c r="W55" i="1"/>
  <c r="AC55" i="1"/>
  <c r="AE55" i="1"/>
  <c r="AD55" i="1" s="1"/>
  <c r="AF55" i="1"/>
  <c r="AG55" i="1"/>
  <c r="AH55" i="1"/>
  <c r="AI55" i="1"/>
  <c r="AJ55" i="1"/>
  <c r="CQ55" i="1"/>
  <c r="CR55" i="1"/>
  <c r="CS55" i="1"/>
  <c r="CT55" i="1"/>
  <c r="CU55" i="1"/>
  <c r="CV55" i="1"/>
  <c r="CW55" i="1"/>
  <c r="CX55" i="1"/>
  <c r="FR55" i="1"/>
  <c r="GL55" i="1"/>
  <c r="GO55" i="1"/>
  <c r="GP55" i="1"/>
  <c r="GV55" i="1"/>
  <c r="HC55" i="1" s="1"/>
  <c r="GX55" i="1" s="1"/>
  <c r="C56" i="1"/>
  <c r="D56" i="1"/>
  <c r="U56" i="1"/>
  <c r="AC56" i="1"/>
  <c r="AD56" i="1"/>
  <c r="AE56" i="1"/>
  <c r="AF56" i="1"/>
  <c r="AG56" i="1"/>
  <c r="CU56" i="1" s="1"/>
  <c r="T56" i="1" s="1"/>
  <c r="AH56" i="1"/>
  <c r="AI56" i="1"/>
  <c r="AJ56" i="1"/>
  <c r="CX56" i="1" s="1"/>
  <c r="W56" i="1" s="1"/>
  <c r="CQ56" i="1"/>
  <c r="CR56" i="1"/>
  <c r="CS56" i="1"/>
  <c r="CT56" i="1"/>
  <c r="CV56" i="1"/>
  <c r="CW56" i="1"/>
  <c r="FR56" i="1"/>
  <c r="GL56" i="1"/>
  <c r="GO56" i="1"/>
  <c r="GP56" i="1"/>
  <c r="GV56" i="1"/>
  <c r="GX56" i="1"/>
  <c r="HC56" i="1"/>
  <c r="C57" i="1"/>
  <c r="D57" i="1"/>
  <c r="AC57" i="1"/>
  <c r="AE57" i="1"/>
  <c r="AD57" i="1" s="1"/>
  <c r="AF57" i="1"/>
  <c r="AG57" i="1"/>
  <c r="CU57" i="1" s="1"/>
  <c r="T57" i="1" s="1"/>
  <c r="AH57" i="1"/>
  <c r="AI57" i="1"/>
  <c r="AJ57" i="1"/>
  <c r="CX57" i="1" s="1"/>
  <c r="W57" i="1" s="1"/>
  <c r="CQ57" i="1"/>
  <c r="CR57" i="1"/>
  <c r="CS57" i="1"/>
  <c r="CT57" i="1"/>
  <c r="CV57" i="1"/>
  <c r="CW57" i="1"/>
  <c r="FR57" i="1"/>
  <c r="GL57" i="1"/>
  <c r="GO57" i="1"/>
  <c r="GP57" i="1"/>
  <c r="GV57" i="1"/>
  <c r="HC57" i="1"/>
  <c r="GX57" i="1" s="1"/>
  <c r="O58" i="1"/>
  <c r="P58" i="1"/>
  <c r="Q58" i="1"/>
  <c r="R58" i="1"/>
  <c r="S58" i="1"/>
  <c r="T58" i="1"/>
  <c r="U58" i="1"/>
  <c r="V58" i="1"/>
  <c r="W58" i="1"/>
  <c r="X58" i="1"/>
  <c r="Y58" i="1"/>
  <c r="AB58" i="1"/>
  <c r="CP58" i="1" s="1"/>
  <c r="GM58" i="1" s="1"/>
  <c r="GN58" i="1" s="1"/>
  <c r="AC58" i="1"/>
  <c r="AD58" i="1"/>
  <c r="AE58" i="1"/>
  <c r="AF58" i="1"/>
  <c r="AG58" i="1"/>
  <c r="AH58" i="1"/>
  <c r="AI58" i="1"/>
  <c r="AJ58" i="1"/>
  <c r="FR58" i="1"/>
  <c r="GL58" i="1"/>
  <c r="GO58" i="1"/>
  <c r="GP58" i="1"/>
  <c r="GV58" i="1"/>
  <c r="GX58" i="1"/>
  <c r="O59" i="1"/>
  <c r="P59" i="1"/>
  <c r="Q59" i="1"/>
  <c r="R59" i="1"/>
  <c r="S59" i="1"/>
  <c r="T59" i="1"/>
  <c r="U59" i="1"/>
  <c r="V59" i="1"/>
  <c r="W59" i="1"/>
  <c r="X59" i="1"/>
  <c r="Y59" i="1"/>
  <c r="AB59" i="1"/>
  <c r="AC59" i="1"/>
  <c r="AD59" i="1"/>
  <c r="AE59" i="1"/>
  <c r="AF59" i="1"/>
  <c r="AG59" i="1"/>
  <c r="AH59" i="1"/>
  <c r="AI59" i="1"/>
  <c r="AJ59" i="1"/>
  <c r="CP59" i="1"/>
  <c r="FR59" i="1"/>
  <c r="GL59" i="1"/>
  <c r="GM59" i="1"/>
  <c r="GN59" i="1" s="1"/>
  <c r="GO59" i="1"/>
  <c r="GP59" i="1"/>
  <c r="GV59" i="1"/>
  <c r="GX59" i="1"/>
  <c r="HD59" i="1"/>
  <c r="O60" i="1"/>
  <c r="P60" i="1"/>
  <c r="Q60" i="1"/>
  <c r="R60" i="1"/>
  <c r="S60" i="1"/>
  <c r="T60" i="1"/>
  <c r="U60" i="1"/>
  <c r="V60" i="1"/>
  <c r="W60" i="1"/>
  <c r="X60" i="1"/>
  <c r="Y60" i="1"/>
  <c r="AB60" i="1"/>
  <c r="CP60" i="1" s="1"/>
  <c r="GM60" i="1" s="1"/>
  <c r="AC60" i="1"/>
  <c r="AD60" i="1"/>
  <c r="AE60" i="1"/>
  <c r="AF60" i="1"/>
  <c r="AG60" i="1"/>
  <c r="AH60" i="1"/>
  <c r="AI60" i="1"/>
  <c r="AJ60" i="1"/>
  <c r="FR60" i="1"/>
  <c r="GL60" i="1"/>
  <c r="GN60" i="1"/>
  <c r="GO60" i="1"/>
  <c r="GP60" i="1"/>
  <c r="GV60" i="1"/>
  <c r="GX60" i="1"/>
  <c r="HD60" i="1"/>
  <c r="O61" i="1"/>
  <c r="P61" i="1"/>
  <c r="Q61" i="1"/>
  <c r="R61" i="1"/>
  <c r="S61" i="1"/>
  <c r="T61" i="1"/>
  <c r="U61" i="1"/>
  <c r="V61" i="1"/>
  <c r="W61" i="1"/>
  <c r="X61" i="1"/>
  <c r="Y61" i="1"/>
  <c r="AB61" i="1"/>
  <c r="CP61" i="1" s="1"/>
  <c r="AC61" i="1"/>
  <c r="AD61" i="1"/>
  <c r="AE61" i="1"/>
  <c r="AF61" i="1"/>
  <c r="AG61" i="1"/>
  <c r="AH61" i="1"/>
  <c r="AI61" i="1"/>
  <c r="AJ61" i="1"/>
  <c r="FR61" i="1"/>
  <c r="GL61" i="1"/>
  <c r="GM61" i="1"/>
  <c r="HD61" i="1" s="1"/>
  <c r="GN61" i="1"/>
  <c r="GO61" i="1"/>
  <c r="GP61" i="1"/>
  <c r="GV61" i="1"/>
  <c r="GX61" i="1"/>
  <c r="O62" i="1"/>
  <c r="P62" i="1"/>
  <c r="Q62" i="1"/>
  <c r="R62" i="1"/>
  <c r="S62" i="1"/>
  <c r="T62" i="1"/>
  <c r="U62" i="1"/>
  <c r="V62" i="1"/>
  <c r="W62" i="1"/>
  <c r="X62" i="1"/>
  <c r="Y62" i="1"/>
  <c r="AB62" i="1"/>
  <c r="AC62" i="1"/>
  <c r="AD62" i="1"/>
  <c r="AE62" i="1"/>
  <c r="AF62" i="1"/>
  <c r="AG62" i="1"/>
  <c r="AH62" i="1"/>
  <c r="AI62" i="1"/>
  <c r="AJ62" i="1"/>
  <c r="CP62" i="1"/>
  <c r="GM62" i="1" s="1"/>
  <c r="FR62" i="1"/>
  <c r="GL62" i="1"/>
  <c r="GO62" i="1"/>
  <c r="GP62" i="1"/>
  <c r="GV62" i="1"/>
  <c r="GX62" i="1"/>
  <c r="O63" i="1"/>
  <c r="P63" i="1"/>
  <c r="Q63" i="1"/>
  <c r="R63" i="1"/>
  <c r="S63" i="1"/>
  <c r="T63" i="1"/>
  <c r="U63" i="1"/>
  <c r="V63" i="1"/>
  <c r="W63" i="1"/>
  <c r="X63" i="1"/>
  <c r="Y63" i="1"/>
  <c r="AB63" i="1"/>
  <c r="CP63" i="1" s="1"/>
  <c r="GM63" i="1" s="1"/>
  <c r="GN63" i="1" s="1"/>
  <c r="AC63" i="1"/>
  <c r="AD63" i="1"/>
  <c r="AE63" i="1"/>
  <c r="AF63" i="1"/>
  <c r="AG63" i="1"/>
  <c r="AH63" i="1"/>
  <c r="AI63" i="1"/>
  <c r="AJ63" i="1"/>
  <c r="FR63" i="1"/>
  <c r="GL63" i="1"/>
  <c r="GO63" i="1"/>
  <c r="GP63" i="1"/>
  <c r="GV63" i="1"/>
  <c r="GX63" i="1"/>
  <c r="HD63" i="1"/>
  <c r="O64" i="1"/>
  <c r="P64" i="1"/>
  <c r="Q64" i="1"/>
  <c r="R64" i="1"/>
  <c r="S64" i="1"/>
  <c r="T64" i="1"/>
  <c r="U64" i="1"/>
  <c r="V64" i="1"/>
  <c r="W64" i="1"/>
  <c r="X64" i="1"/>
  <c r="Y64" i="1"/>
  <c r="AB64" i="1"/>
  <c r="CP64" i="1" s="1"/>
  <c r="AC64" i="1"/>
  <c r="AD64" i="1"/>
  <c r="AE64" i="1"/>
  <c r="AF64" i="1"/>
  <c r="AG64" i="1"/>
  <c r="AH64" i="1"/>
  <c r="AI64" i="1"/>
  <c r="AJ64" i="1"/>
  <c r="FR64" i="1"/>
  <c r="GL64" i="1"/>
  <c r="GM64" i="1"/>
  <c r="HD64" i="1" s="1"/>
  <c r="GN64" i="1"/>
  <c r="GO64" i="1"/>
  <c r="GP64" i="1"/>
  <c r="GV64" i="1"/>
  <c r="GX64" i="1"/>
  <c r="B66" i="1"/>
  <c r="B26" i="1" s="1"/>
  <c r="C66" i="1"/>
  <c r="C26" i="1" s="1"/>
  <c r="D66" i="1"/>
  <c r="D26" i="1" s="1"/>
  <c r="F66" i="1"/>
  <c r="F26" i="1" s="1"/>
  <c r="G66" i="1"/>
  <c r="AO66" i="1"/>
  <c r="BB66" i="1"/>
  <c r="BB26" i="1" s="1"/>
  <c r="BC66" i="1"/>
  <c r="BX66" i="1"/>
  <c r="BX26" i="1" s="1"/>
  <c r="CK66" i="1"/>
  <c r="CK26" i="1" s="1"/>
  <c r="CL66" i="1"/>
  <c r="CL26" i="1" s="1"/>
  <c r="F79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O100" i="1"/>
  <c r="P100" i="1"/>
  <c r="Q100" i="1"/>
  <c r="R100" i="1"/>
  <c r="S100" i="1"/>
  <c r="T100" i="1"/>
  <c r="U100" i="1"/>
  <c r="V100" i="1"/>
  <c r="W100" i="1"/>
  <c r="X100" i="1"/>
  <c r="Y100" i="1"/>
  <c r="AB100" i="1"/>
  <c r="AC100" i="1"/>
  <c r="AD100" i="1"/>
  <c r="AE100" i="1"/>
  <c r="AF100" i="1"/>
  <c r="AG100" i="1"/>
  <c r="AH100" i="1"/>
  <c r="AI100" i="1"/>
  <c r="AJ100" i="1"/>
  <c r="CP100" i="1"/>
  <c r="GM100" i="1" s="1"/>
  <c r="FR100" i="1"/>
  <c r="GL100" i="1"/>
  <c r="GO100" i="1"/>
  <c r="GP100" i="1"/>
  <c r="GV100" i="1"/>
  <c r="GX100" i="1"/>
  <c r="C101" i="1"/>
  <c r="D101" i="1"/>
  <c r="U101" i="1"/>
  <c r="AC101" i="1"/>
  <c r="AE101" i="1"/>
  <c r="AD101" i="1" s="1"/>
  <c r="AF101" i="1"/>
  <c r="AG101" i="1"/>
  <c r="CU101" i="1" s="1"/>
  <c r="T101" i="1" s="1"/>
  <c r="AH101" i="1"/>
  <c r="AI101" i="1"/>
  <c r="AJ101" i="1"/>
  <c r="CX101" i="1" s="1"/>
  <c r="W101" i="1" s="1"/>
  <c r="CQ101" i="1"/>
  <c r="CR101" i="1"/>
  <c r="CS101" i="1"/>
  <c r="CT101" i="1"/>
  <c r="CV101" i="1"/>
  <c r="CW101" i="1"/>
  <c r="FR101" i="1"/>
  <c r="GL101" i="1"/>
  <c r="GO101" i="1"/>
  <c r="GP101" i="1"/>
  <c r="GV101" i="1"/>
  <c r="HC101" i="1" s="1"/>
  <c r="GX101" i="1" s="1"/>
  <c r="C102" i="1"/>
  <c r="D102" i="1"/>
  <c r="T102" i="1"/>
  <c r="AC102" i="1"/>
  <c r="AE102" i="1"/>
  <c r="AD102" i="1" s="1"/>
  <c r="AF102" i="1"/>
  <c r="AG102" i="1"/>
  <c r="AH102" i="1"/>
  <c r="AI102" i="1"/>
  <c r="AJ102" i="1"/>
  <c r="CQ102" i="1"/>
  <c r="CR102" i="1"/>
  <c r="CS102" i="1"/>
  <c r="CT102" i="1"/>
  <c r="CU102" i="1"/>
  <c r="CV102" i="1"/>
  <c r="CW102" i="1"/>
  <c r="CX102" i="1"/>
  <c r="W102" i="1" s="1"/>
  <c r="FR102" i="1"/>
  <c r="GL102" i="1"/>
  <c r="GO102" i="1"/>
  <c r="GP102" i="1"/>
  <c r="GV102" i="1"/>
  <c r="HC102" i="1"/>
  <c r="GX102" i="1" s="1"/>
  <c r="C103" i="1"/>
  <c r="D103" i="1"/>
  <c r="U103" i="1"/>
  <c r="W103" i="1"/>
  <c r="AC103" i="1"/>
  <c r="AE103" i="1"/>
  <c r="AD103" i="1" s="1"/>
  <c r="AB103" i="1" s="1"/>
  <c r="AF103" i="1"/>
  <c r="AG103" i="1"/>
  <c r="AH103" i="1"/>
  <c r="AI103" i="1"/>
  <c r="AJ103" i="1"/>
  <c r="CX103" i="1" s="1"/>
  <c r="CQ103" i="1"/>
  <c r="CR103" i="1"/>
  <c r="CS103" i="1"/>
  <c r="CT103" i="1"/>
  <c r="CU103" i="1"/>
  <c r="T103" i="1" s="1"/>
  <c r="CV103" i="1"/>
  <c r="CW103" i="1"/>
  <c r="FR103" i="1"/>
  <c r="GL103" i="1"/>
  <c r="GO103" i="1"/>
  <c r="GP103" i="1"/>
  <c r="GV103" i="1"/>
  <c r="HC103" i="1"/>
  <c r="GX103" i="1" s="1"/>
  <c r="C104" i="1"/>
  <c r="D104" i="1"/>
  <c r="U104" i="1"/>
  <c r="AC104" i="1"/>
  <c r="AE104" i="1"/>
  <c r="AD104" i="1" s="1"/>
  <c r="AF104" i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W104" i="1" s="1"/>
  <c r="FR104" i="1"/>
  <c r="GL104" i="1"/>
  <c r="GO104" i="1"/>
  <c r="GP104" i="1"/>
  <c r="GV104" i="1"/>
  <c r="HC104" i="1"/>
  <c r="GX104" i="1" s="1"/>
  <c r="C105" i="1"/>
  <c r="D105" i="1"/>
  <c r="T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CV105" i="1"/>
  <c r="CW105" i="1"/>
  <c r="CX105" i="1"/>
  <c r="W105" i="1" s="1"/>
  <c r="FR105" i="1"/>
  <c r="GL105" i="1"/>
  <c r="GO105" i="1"/>
  <c r="GP105" i="1"/>
  <c r="GV105" i="1"/>
  <c r="GX105" i="1"/>
  <c r="HC105" i="1"/>
  <c r="C106" i="1"/>
  <c r="D106" i="1"/>
  <c r="W106" i="1"/>
  <c r="AC106" i="1"/>
  <c r="AE106" i="1"/>
  <c r="AD106" i="1" s="1"/>
  <c r="AF106" i="1"/>
  <c r="AG106" i="1"/>
  <c r="AH106" i="1"/>
  <c r="AI106" i="1"/>
  <c r="AJ106" i="1"/>
  <c r="CQ106" i="1"/>
  <c r="CR106" i="1"/>
  <c r="CS106" i="1"/>
  <c r="CT106" i="1"/>
  <c r="CU106" i="1"/>
  <c r="T106" i="1" s="1"/>
  <c r="CV106" i="1"/>
  <c r="CW106" i="1"/>
  <c r="CX106" i="1"/>
  <c r="FR106" i="1"/>
  <c r="GL106" i="1"/>
  <c r="GO106" i="1"/>
  <c r="GP106" i="1"/>
  <c r="GV106" i="1"/>
  <c r="GX106" i="1"/>
  <c r="HC106" i="1"/>
  <c r="C107" i="1"/>
  <c r="D107" i="1"/>
  <c r="T107" i="1"/>
  <c r="AC107" i="1"/>
  <c r="AE107" i="1"/>
  <c r="AD107" i="1" s="1"/>
  <c r="AB107" i="1" s="1"/>
  <c r="AF107" i="1"/>
  <c r="AG107" i="1"/>
  <c r="AH107" i="1"/>
  <c r="AI107" i="1"/>
  <c r="AJ107" i="1"/>
  <c r="CQ107" i="1"/>
  <c r="CR107" i="1"/>
  <c r="CS107" i="1"/>
  <c r="CT107" i="1"/>
  <c r="CU107" i="1"/>
  <c r="CV107" i="1"/>
  <c r="CW107" i="1"/>
  <c r="CX107" i="1"/>
  <c r="W107" i="1" s="1"/>
  <c r="FR107" i="1"/>
  <c r="GL107" i="1"/>
  <c r="GO107" i="1"/>
  <c r="GP107" i="1"/>
  <c r="GV107" i="1"/>
  <c r="HC107" i="1"/>
  <c r="GX107" i="1" s="1"/>
  <c r="C108" i="1"/>
  <c r="D108" i="1"/>
  <c r="T108" i="1"/>
  <c r="U108" i="1"/>
  <c r="V108" i="1"/>
  <c r="AC108" i="1"/>
  <c r="AE108" i="1"/>
  <c r="AD108" i="1" s="1"/>
  <c r="AF108" i="1"/>
  <c r="AG108" i="1"/>
  <c r="AH108" i="1"/>
  <c r="AI108" i="1"/>
  <c r="AJ108" i="1"/>
  <c r="CX108" i="1" s="1"/>
  <c r="W108" i="1" s="1"/>
  <c r="CQ108" i="1"/>
  <c r="CR108" i="1"/>
  <c r="CS108" i="1"/>
  <c r="CT108" i="1"/>
  <c r="CU108" i="1"/>
  <c r="CV108" i="1"/>
  <c r="CW108" i="1"/>
  <c r="FR108" i="1"/>
  <c r="GL108" i="1"/>
  <c r="GO108" i="1"/>
  <c r="GP108" i="1"/>
  <c r="GV108" i="1"/>
  <c r="GX108" i="1"/>
  <c r="HC108" i="1"/>
  <c r="C109" i="1"/>
  <c r="D109" i="1"/>
  <c r="V109" i="1"/>
  <c r="W109" i="1"/>
  <c r="AC109" i="1"/>
  <c r="AE109" i="1"/>
  <c r="AD109" i="1" s="1"/>
  <c r="AF109" i="1"/>
  <c r="AG109" i="1"/>
  <c r="AH109" i="1"/>
  <c r="AI109" i="1"/>
  <c r="AJ109" i="1"/>
  <c r="CX109" i="1" s="1"/>
  <c r="CQ109" i="1"/>
  <c r="CR109" i="1"/>
  <c r="CS109" i="1"/>
  <c r="CT109" i="1"/>
  <c r="CU109" i="1"/>
  <c r="T109" i="1" s="1"/>
  <c r="CV109" i="1"/>
  <c r="CW109" i="1"/>
  <c r="FR109" i="1"/>
  <c r="GL109" i="1"/>
  <c r="GO109" i="1"/>
  <c r="GP109" i="1"/>
  <c r="GV109" i="1"/>
  <c r="HC109" i="1"/>
  <c r="GX109" i="1" s="1"/>
  <c r="Q110" i="1"/>
  <c r="R110" i="1"/>
  <c r="S110" i="1"/>
  <c r="AC110" i="1"/>
  <c r="AD110" i="1"/>
  <c r="AB110" i="1" s="1"/>
  <c r="AE110" i="1"/>
  <c r="AF110" i="1"/>
  <c r="AG110" i="1"/>
  <c r="AH110" i="1"/>
  <c r="AI110" i="1"/>
  <c r="AJ110" i="1"/>
  <c r="CQ110" i="1"/>
  <c r="P110" i="1" s="1"/>
  <c r="CP110" i="1" s="1"/>
  <c r="O110" i="1" s="1"/>
  <c r="CR110" i="1"/>
  <c r="CS110" i="1"/>
  <c r="CT110" i="1"/>
  <c r="CU110" i="1"/>
  <c r="T110" i="1" s="1"/>
  <c r="CV110" i="1"/>
  <c r="U110" i="1" s="1"/>
  <c r="CW110" i="1"/>
  <c r="V110" i="1" s="1"/>
  <c r="CX110" i="1"/>
  <c r="W110" i="1" s="1"/>
  <c r="FR110" i="1"/>
  <c r="GL110" i="1"/>
  <c r="GO110" i="1"/>
  <c r="GP110" i="1"/>
  <c r="GV110" i="1"/>
  <c r="HC110" i="1"/>
  <c r="GX110" i="1" s="1"/>
  <c r="P111" i="1"/>
  <c r="CP111" i="1" s="1"/>
  <c r="O111" i="1" s="1"/>
  <c r="GM111" i="1" s="1"/>
  <c r="GN111" i="1" s="1"/>
  <c r="R111" i="1"/>
  <c r="T111" i="1"/>
  <c r="U111" i="1"/>
  <c r="W111" i="1"/>
  <c r="X111" i="1"/>
  <c r="Y111" i="1"/>
  <c r="AC111" i="1"/>
  <c r="AB111" i="1" s="1"/>
  <c r="AE111" i="1"/>
  <c r="AD111" i="1" s="1"/>
  <c r="AF111" i="1"/>
  <c r="AG111" i="1"/>
  <c r="AH111" i="1"/>
  <c r="AI111" i="1"/>
  <c r="AJ111" i="1"/>
  <c r="CQ111" i="1"/>
  <c r="CR111" i="1"/>
  <c r="Q111" i="1" s="1"/>
  <c r="CS111" i="1"/>
  <c r="CT111" i="1"/>
  <c r="S111" i="1" s="1"/>
  <c r="CU111" i="1"/>
  <c r="CV111" i="1"/>
  <c r="CW111" i="1"/>
  <c r="V111" i="1" s="1"/>
  <c r="CX111" i="1"/>
  <c r="CY111" i="1"/>
  <c r="CZ111" i="1"/>
  <c r="FR111" i="1"/>
  <c r="GL111" i="1"/>
  <c r="GO111" i="1"/>
  <c r="GP111" i="1"/>
  <c r="GV111" i="1"/>
  <c r="HC111" i="1" s="1"/>
  <c r="GX111" i="1" s="1"/>
  <c r="P112" i="1"/>
  <c r="Q112" i="1"/>
  <c r="S112" i="1"/>
  <c r="T112" i="1"/>
  <c r="U112" i="1"/>
  <c r="AC112" i="1"/>
  <c r="AD112" i="1"/>
  <c r="AE112" i="1"/>
  <c r="AF112" i="1"/>
  <c r="AG112" i="1"/>
  <c r="AH112" i="1"/>
  <c r="CV112" i="1" s="1"/>
  <c r="AI112" i="1"/>
  <c r="CW112" i="1" s="1"/>
  <c r="V112" i="1" s="1"/>
  <c r="AJ112" i="1"/>
  <c r="CQ112" i="1"/>
  <c r="CR112" i="1"/>
  <c r="CS112" i="1"/>
  <c r="R112" i="1" s="1"/>
  <c r="CT112" i="1"/>
  <c r="CU112" i="1"/>
  <c r="CX112" i="1"/>
  <c r="W112" i="1" s="1"/>
  <c r="FR112" i="1"/>
  <c r="GL112" i="1"/>
  <c r="GO112" i="1"/>
  <c r="GP112" i="1"/>
  <c r="GV112" i="1"/>
  <c r="HC112" i="1" s="1"/>
  <c r="GX112" i="1" s="1"/>
  <c r="P113" i="1"/>
  <c r="Q113" i="1"/>
  <c r="X113" i="1"/>
  <c r="Y113" i="1"/>
  <c r="AC113" i="1"/>
  <c r="AE113" i="1"/>
  <c r="AD113" i="1" s="1"/>
  <c r="AB113" i="1" s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CP113" i="1"/>
  <c r="O113" i="1" s="1"/>
  <c r="GM113" i="1" s="1"/>
  <c r="GN113" i="1" s="1"/>
  <c r="CQ113" i="1"/>
  <c r="CR113" i="1"/>
  <c r="CS113" i="1"/>
  <c r="R113" i="1" s="1"/>
  <c r="CT113" i="1"/>
  <c r="S113" i="1" s="1"/>
  <c r="CZ113" i="1" s="1"/>
  <c r="CY113" i="1"/>
  <c r="FR113" i="1"/>
  <c r="GL113" i="1"/>
  <c r="GO113" i="1"/>
  <c r="GP113" i="1"/>
  <c r="GV113" i="1"/>
  <c r="HC113" i="1" s="1"/>
  <c r="GX113" i="1"/>
  <c r="Q114" i="1"/>
  <c r="S114" i="1"/>
  <c r="U114" i="1"/>
  <c r="AC114" i="1"/>
  <c r="AB114" i="1" s="1"/>
  <c r="AE114" i="1"/>
  <c r="AD114" i="1" s="1"/>
  <c r="AF114" i="1"/>
  <c r="AG114" i="1"/>
  <c r="CU114" i="1" s="1"/>
  <c r="T114" i="1" s="1"/>
  <c r="AH114" i="1"/>
  <c r="AI114" i="1"/>
  <c r="AJ114" i="1"/>
  <c r="CQ114" i="1"/>
  <c r="P114" i="1" s="1"/>
  <c r="CP114" i="1" s="1"/>
  <c r="O114" i="1" s="1"/>
  <c r="CR114" i="1"/>
  <c r="CS114" i="1"/>
  <c r="R114" i="1" s="1"/>
  <c r="CT114" i="1"/>
  <c r="CV114" i="1"/>
  <c r="CW114" i="1"/>
  <c r="V114" i="1" s="1"/>
  <c r="CX114" i="1"/>
  <c r="W114" i="1" s="1"/>
  <c r="FR114" i="1"/>
  <c r="GL114" i="1"/>
  <c r="GO114" i="1"/>
  <c r="GP114" i="1"/>
  <c r="GV114" i="1"/>
  <c r="GX114" i="1"/>
  <c r="HC114" i="1"/>
  <c r="Q115" i="1"/>
  <c r="CP115" i="1" s="1"/>
  <c r="O115" i="1" s="1"/>
  <c r="AC115" i="1"/>
  <c r="AB115" i="1" s="1"/>
  <c r="AE115" i="1"/>
  <c r="AD115" i="1" s="1"/>
  <c r="AF115" i="1"/>
  <c r="AG115" i="1"/>
  <c r="CU115" i="1" s="1"/>
  <c r="T115" i="1" s="1"/>
  <c r="AH115" i="1"/>
  <c r="AI115" i="1"/>
  <c r="CW115" i="1" s="1"/>
  <c r="V115" i="1" s="1"/>
  <c r="AJ115" i="1"/>
  <c r="CX115" i="1" s="1"/>
  <c r="W115" i="1" s="1"/>
  <c r="CQ115" i="1"/>
  <c r="P115" i="1" s="1"/>
  <c r="CR115" i="1"/>
  <c r="CS115" i="1"/>
  <c r="R115" i="1" s="1"/>
  <c r="CZ115" i="1" s="1"/>
  <c r="Y115" i="1" s="1"/>
  <c r="CT115" i="1"/>
  <c r="S115" i="1" s="1"/>
  <c r="CV115" i="1"/>
  <c r="U115" i="1" s="1"/>
  <c r="FR115" i="1"/>
  <c r="GL115" i="1"/>
  <c r="GO115" i="1"/>
  <c r="GP115" i="1"/>
  <c r="GV115" i="1"/>
  <c r="GX115" i="1"/>
  <c r="HC115" i="1"/>
  <c r="V116" i="1"/>
  <c r="W116" i="1"/>
  <c r="AC116" i="1"/>
  <c r="AB116" i="1" s="1"/>
  <c r="AE116" i="1"/>
  <c r="AD116" i="1" s="1"/>
  <c r="AF116" i="1"/>
  <c r="AG116" i="1"/>
  <c r="CU116" i="1" s="1"/>
  <c r="T116" i="1" s="1"/>
  <c r="AH116" i="1"/>
  <c r="CV116" i="1" s="1"/>
  <c r="U116" i="1" s="1"/>
  <c r="AI116" i="1"/>
  <c r="AJ116" i="1"/>
  <c r="CX116" i="1" s="1"/>
  <c r="CQ116" i="1"/>
  <c r="P116" i="1" s="1"/>
  <c r="CR116" i="1"/>
  <c r="Q116" i="1" s="1"/>
  <c r="CS116" i="1"/>
  <c r="R116" i="1" s="1"/>
  <c r="CT116" i="1"/>
  <c r="S116" i="1" s="1"/>
  <c r="CW116" i="1"/>
  <c r="FR116" i="1"/>
  <c r="GL116" i="1"/>
  <c r="GO116" i="1"/>
  <c r="GP116" i="1"/>
  <c r="GV116" i="1"/>
  <c r="HC116" i="1" s="1"/>
  <c r="GX116" i="1"/>
  <c r="I117" i="1"/>
  <c r="K117" i="1"/>
  <c r="P117" i="1"/>
  <c r="Q117" i="1"/>
  <c r="Y117" i="1"/>
  <c r="AC117" i="1"/>
  <c r="AD117" i="1"/>
  <c r="AB117" i="1" s="1"/>
  <c r="AE117" i="1"/>
  <c r="AF117" i="1"/>
  <c r="AG117" i="1"/>
  <c r="CU117" i="1" s="1"/>
  <c r="AH117" i="1"/>
  <c r="CV117" i="1" s="1"/>
  <c r="U117" i="1" s="1"/>
  <c r="AI117" i="1"/>
  <c r="CW117" i="1" s="1"/>
  <c r="V117" i="1" s="1"/>
  <c r="AJ117" i="1"/>
  <c r="CX117" i="1" s="1"/>
  <c r="W117" i="1" s="1"/>
  <c r="CP117" i="1"/>
  <c r="O117" i="1" s="1"/>
  <c r="CQ117" i="1"/>
  <c r="CR117" i="1"/>
  <c r="CS117" i="1"/>
  <c r="R117" i="1" s="1"/>
  <c r="CT117" i="1"/>
  <c r="S117" i="1" s="1"/>
  <c r="CY117" i="1"/>
  <c r="X117" i="1" s="1"/>
  <c r="CZ117" i="1"/>
  <c r="FR117" i="1"/>
  <c r="GL117" i="1"/>
  <c r="GN117" i="1"/>
  <c r="GP117" i="1"/>
  <c r="GV117" i="1"/>
  <c r="HC117" i="1" s="1"/>
  <c r="GX117" i="1" s="1"/>
  <c r="Q118" i="1"/>
  <c r="CP118" i="1" s="1"/>
  <c r="O118" i="1" s="1"/>
  <c r="S118" i="1"/>
  <c r="U118" i="1"/>
  <c r="V118" i="1"/>
  <c r="AC118" i="1"/>
  <c r="AE118" i="1"/>
  <c r="AD118" i="1" s="1"/>
  <c r="AF118" i="1"/>
  <c r="AG118" i="1"/>
  <c r="AH118" i="1"/>
  <c r="AI118" i="1"/>
  <c r="AJ118" i="1"/>
  <c r="CQ118" i="1"/>
  <c r="P118" i="1" s="1"/>
  <c r="CR118" i="1"/>
  <c r="CS118" i="1"/>
  <c r="R118" i="1" s="1"/>
  <c r="CT118" i="1"/>
  <c r="CU118" i="1"/>
  <c r="T118" i="1" s="1"/>
  <c r="CV118" i="1"/>
  <c r="CW118" i="1"/>
  <c r="CX118" i="1"/>
  <c r="W118" i="1" s="1"/>
  <c r="FR118" i="1"/>
  <c r="GL118" i="1"/>
  <c r="GO118" i="1"/>
  <c r="GP118" i="1"/>
  <c r="GV118" i="1"/>
  <c r="GX118" i="1"/>
  <c r="HC118" i="1"/>
  <c r="P119" i="1"/>
  <c r="CP119" i="1" s="1"/>
  <c r="O119" i="1" s="1"/>
  <c r="GM119" i="1" s="1"/>
  <c r="GO119" i="1" s="1"/>
  <c r="Q119" i="1"/>
  <c r="R119" i="1"/>
  <c r="X119" i="1"/>
  <c r="AC119" i="1"/>
  <c r="AB119" i="1" s="1"/>
  <c r="AE119" i="1"/>
  <c r="AD119" i="1" s="1"/>
  <c r="AF119" i="1"/>
  <c r="AG119" i="1"/>
  <c r="CU119" i="1" s="1"/>
  <c r="T119" i="1" s="1"/>
  <c r="AH119" i="1"/>
  <c r="AI119" i="1"/>
  <c r="CW119" i="1" s="1"/>
  <c r="V119" i="1" s="1"/>
  <c r="AJ119" i="1"/>
  <c r="CX119" i="1" s="1"/>
  <c r="W119" i="1" s="1"/>
  <c r="CQ119" i="1"/>
  <c r="CR119" i="1"/>
  <c r="CS119" i="1"/>
  <c r="CT119" i="1"/>
  <c r="S119" i="1" s="1"/>
  <c r="CV119" i="1"/>
  <c r="U119" i="1" s="1"/>
  <c r="CY119" i="1"/>
  <c r="CZ119" i="1"/>
  <c r="Y119" i="1" s="1"/>
  <c r="FR119" i="1"/>
  <c r="GL119" i="1"/>
  <c r="GN119" i="1"/>
  <c r="GP119" i="1"/>
  <c r="GV119" i="1"/>
  <c r="HC119" i="1" s="1"/>
  <c r="GX119" i="1"/>
  <c r="C120" i="1"/>
  <c r="D120" i="1"/>
  <c r="T120" i="1"/>
  <c r="U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CV120" i="1"/>
  <c r="CW120" i="1"/>
  <c r="FR120" i="1"/>
  <c r="GL120" i="1"/>
  <c r="GO120" i="1"/>
  <c r="GP120" i="1"/>
  <c r="GV120" i="1"/>
  <c r="HC120" i="1" s="1"/>
  <c r="GX120" i="1" s="1"/>
  <c r="P121" i="1"/>
  <c r="Q121" i="1"/>
  <c r="U121" i="1"/>
  <c r="W121" i="1"/>
  <c r="AC121" i="1"/>
  <c r="AE121" i="1"/>
  <c r="AD121" i="1" s="1"/>
  <c r="AB121" i="1" s="1"/>
  <c r="AF121" i="1"/>
  <c r="AG121" i="1"/>
  <c r="CU121" i="1" s="1"/>
  <c r="T121" i="1" s="1"/>
  <c r="AH121" i="1"/>
  <c r="AI121" i="1"/>
  <c r="AJ121" i="1"/>
  <c r="CX121" i="1" s="1"/>
  <c r="CQ121" i="1"/>
  <c r="CR121" i="1"/>
  <c r="CS121" i="1"/>
  <c r="R121" i="1" s="1"/>
  <c r="CT121" i="1"/>
  <c r="S121" i="1" s="1"/>
  <c r="CV121" i="1"/>
  <c r="CW121" i="1"/>
  <c r="V121" i="1" s="1"/>
  <c r="FR121" i="1"/>
  <c r="GL121" i="1"/>
  <c r="GO121" i="1"/>
  <c r="GP121" i="1"/>
  <c r="GV121" i="1"/>
  <c r="HC121" i="1" s="1"/>
  <c r="GX121" i="1" s="1"/>
  <c r="Q122" i="1"/>
  <c r="CP122" i="1" s="1"/>
  <c r="O122" i="1" s="1"/>
  <c r="GM122" i="1" s="1"/>
  <c r="GN122" i="1" s="1"/>
  <c r="S122" i="1"/>
  <c r="U122" i="1"/>
  <c r="Y122" i="1"/>
  <c r="AC122" i="1"/>
  <c r="AE122" i="1"/>
  <c r="AD122" i="1" s="1"/>
  <c r="AB122" i="1" s="1"/>
  <c r="AF122" i="1"/>
  <c r="AG122" i="1"/>
  <c r="AH122" i="1"/>
  <c r="AI122" i="1"/>
  <c r="AJ122" i="1"/>
  <c r="CQ122" i="1"/>
  <c r="P122" i="1" s="1"/>
  <c r="CR122" i="1"/>
  <c r="CS122" i="1"/>
  <c r="R122" i="1" s="1"/>
  <c r="CT122" i="1"/>
  <c r="CU122" i="1"/>
  <c r="T122" i="1" s="1"/>
  <c r="CV122" i="1"/>
  <c r="CW122" i="1"/>
  <c r="V122" i="1" s="1"/>
  <c r="CX122" i="1"/>
  <c r="W122" i="1" s="1"/>
  <c r="CY122" i="1"/>
  <c r="X122" i="1" s="1"/>
  <c r="CZ122" i="1"/>
  <c r="FR122" i="1"/>
  <c r="GL122" i="1"/>
  <c r="GO122" i="1"/>
  <c r="GP122" i="1"/>
  <c r="GV122" i="1"/>
  <c r="HC122" i="1" s="1"/>
  <c r="GX122" i="1" s="1"/>
  <c r="P123" i="1"/>
  <c r="CP123" i="1" s="1"/>
  <c r="O123" i="1" s="1"/>
  <c r="Q123" i="1"/>
  <c r="V123" i="1"/>
  <c r="AC123" i="1"/>
  <c r="AB123" i="1" s="1"/>
  <c r="AE123" i="1"/>
  <c r="AD123" i="1" s="1"/>
  <c r="AF123" i="1"/>
  <c r="AG123" i="1"/>
  <c r="AH123" i="1"/>
  <c r="AI123" i="1"/>
  <c r="CW123" i="1" s="1"/>
  <c r="AJ123" i="1"/>
  <c r="CQ123" i="1"/>
  <c r="CR123" i="1"/>
  <c r="CS123" i="1"/>
  <c r="R123" i="1" s="1"/>
  <c r="CT123" i="1"/>
  <c r="S123" i="1" s="1"/>
  <c r="CU123" i="1"/>
  <c r="T123" i="1" s="1"/>
  <c r="CV123" i="1"/>
  <c r="U123" i="1" s="1"/>
  <c r="CX123" i="1"/>
  <c r="W123" i="1" s="1"/>
  <c r="FR123" i="1"/>
  <c r="GL123" i="1"/>
  <c r="GO123" i="1"/>
  <c r="GP123" i="1"/>
  <c r="GV123" i="1"/>
  <c r="HC123" i="1" s="1"/>
  <c r="GX123" i="1" s="1"/>
  <c r="P124" i="1"/>
  <c r="Q124" i="1"/>
  <c r="T124" i="1"/>
  <c r="U124" i="1"/>
  <c r="V124" i="1"/>
  <c r="W124" i="1"/>
  <c r="AC124" i="1"/>
  <c r="AB124" i="1" s="1"/>
  <c r="AE124" i="1"/>
  <c r="AD124" i="1" s="1"/>
  <c r="AF124" i="1"/>
  <c r="AG124" i="1"/>
  <c r="AH124" i="1"/>
  <c r="AI124" i="1"/>
  <c r="AJ124" i="1"/>
  <c r="CX124" i="1" s="1"/>
  <c r="CP124" i="1"/>
  <c r="O124" i="1" s="1"/>
  <c r="CQ124" i="1"/>
  <c r="CR124" i="1"/>
  <c r="CS124" i="1"/>
  <c r="R124" i="1" s="1"/>
  <c r="CT124" i="1"/>
  <c r="S124" i="1" s="1"/>
  <c r="CY124" i="1" s="1"/>
  <c r="X124" i="1" s="1"/>
  <c r="CU124" i="1"/>
  <c r="CV124" i="1"/>
  <c r="CW124" i="1"/>
  <c r="CZ124" i="1"/>
  <c r="Y124" i="1" s="1"/>
  <c r="FR124" i="1"/>
  <c r="GL124" i="1"/>
  <c r="GO124" i="1"/>
  <c r="GP124" i="1"/>
  <c r="GV124" i="1"/>
  <c r="HC124" i="1"/>
  <c r="GX124" i="1" s="1"/>
  <c r="O125" i="1"/>
  <c r="P125" i="1"/>
  <c r="CP125" i="1" s="1"/>
  <c r="R125" i="1"/>
  <c r="CZ125" i="1" s="1"/>
  <c r="Y125" i="1" s="1"/>
  <c r="S125" i="1"/>
  <c r="AC125" i="1"/>
  <c r="AB125" i="1" s="1"/>
  <c r="AD125" i="1"/>
  <c r="AE125" i="1"/>
  <c r="AF125" i="1"/>
  <c r="AG125" i="1"/>
  <c r="CU125" i="1" s="1"/>
  <c r="T125" i="1" s="1"/>
  <c r="AH125" i="1"/>
  <c r="AI125" i="1"/>
  <c r="CW125" i="1" s="1"/>
  <c r="V125" i="1" s="1"/>
  <c r="AJ125" i="1"/>
  <c r="CQ125" i="1"/>
  <c r="CR125" i="1"/>
  <c r="Q125" i="1" s="1"/>
  <c r="CS125" i="1"/>
  <c r="CT125" i="1"/>
  <c r="CV125" i="1"/>
  <c r="U125" i="1" s="1"/>
  <c r="CX125" i="1"/>
  <c r="W125" i="1" s="1"/>
  <c r="FR125" i="1"/>
  <c r="GL125" i="1"/>
  <c r="GO125" i="1"/>
  <c r="GP125" i="1"/>
  <c r="GV125" i="1"/>
  <c r="HC125" i="1"/>
  <c r="GX125" i="1" s="1"/>
  <c r="V126" i="1"/>
  <c r="W126" i="1"/>
  <c r="AC126" i="1"/>
  <c r="AD126" i="1"/>
  <c r="AB126" i="1" s="1"/>
  <c r="AE126" i="1"/>
  <c r="AF126" i="1"/>
  <c r="AG126" i="1"/>
  <c r="AH126" i="1"/>
  <c r="AI126" i="1"/>
  <c r="AJ126" i="1"/>
  <c r="CQ126" i="1"/>
  <c r="P126" i="1" s="1"/>
  <c r="CR126" i="1"/>
  <c r="Q126" i="1" s="1"/>
  <c r="CS126" i="1"/>
  <c r="R126" i="1" s="1"/>
  <c r="CT126" i="1"/>
  <c r="S126" i="1" s="1"/>
  <c r="CU126" i="1"/>
  <c r="T126" i="1" s="1"/>
  <c r="CV126" i="1"/>
  <c r="U126" i="1" s="1"/>
  <c r="CW126" i="1"/>
  <c r="CX126" i="1"/>
  <c r="CY126" i="1"/>
  <c r="X126" i="1" s="1"/>
  <c r="CZ126" i="1"/>
  <c r="Y126" i="1" s="1"/>
  <c r="FR126" i="1"/>
  <c r="GL126" i="1"/>
  <c r="GO126" i="1"/>
  <c r="GP126" i="1"/>
  <c r="GV126" i="1"/>
  <c r="HC126" i="1"/>
  <c r="GX126" i="1" s="1"/>
  <c r="S127" i="1"/>
  <c r="CZ127" i="1" s="1"/>
  <c r="T127" i="1"/>
  <c r="V127" i="1"/>
  <c r="W127" i="1"/>
  <c r="Y127" i="1"/>
  <c r="AC127" i="1"/>
  <c r="AE127" i="1"/>
  <c r="AD127" i="1" s="1"/>
  <c r="AB127" i="1" s="1"/>
  <c r="AF127" i="1"/>
  <c r="AG127" i="1"/>
  <c r="AH127" i="1"/>
  <c r="AI127" i="1"/>
  <c r="CW127" i="1" s="1"/>
  <c r="AJ127" i="1"/>
  <c r="CQ127" i="1"/>
  <c r="P127" i="1" s="1"/>
  <c r="CR127" i="1"/>
  <c r="Q127" i="1" s="1"/>
  <c r="CP127" i="1" s="1"/>
  <c r="O127" i="1" s="1"/>
  <c r="CS127" i="1"/>
  <c r="R127" i="1" s="1"/>
  <c r="CT127" i="1"/>
  <c r="CU127" i="1"/>
  <c r="CV127" i="1"/>
  <c r="U127" i="1" s="1"/>
  <c r="CX127" i="1"/>
  <c r="CY127" i="1"/>
  <c r="X127" i="1" s="1"/>
  <c r="FR127" i="1"/>
  <c r="GL127" i="1"/>
  <c r="GO127" i="1"/>
  <c r="GP127" i="1"/>
  <c r="GV127" i="1"/>
  <c r="GX127" i="1"/>
  <c r="HC127" i="1"/>
  <c r="P128" i="1"/>
  <c r="R128" i="1"/>
  <c r="S128" i="1"/>
  <c r="U128" i="1"/>
  <c r="AC128" i="1"/>
  <c r="AE128" i="1"/>
  <c r="AD128" i="1" s="1"/>
  <c r="AF128" i="1"/>
  <c r="AG128" i="1"/>
  <c r="CU128" i="1" s="1"/>
  <c r="T128" i="1" s="1"/>
  <c r="AH128" i="1"/>
  <c r="CV128" i="1" s="1"/>
  <c r="AI128" i="1"/>
  <c r="CW128" i="1" s="1"/>
  <c r="V128" i="1" s="1"/>
  <c r="AJ128" i="1"/>
  <c r="CQ128" i="1"/>
  <c r="CR128" i="1"/>
  <c r="Q128" i="1" s="1"/>
  <c r="CS128" i="1"/>
  <c r="CT128" i="1"/>
  <c r="CX128" i="1"/>
  <c r="W128" i="1" s="1"/>
  <c r="FR128" i="1"/>
  <c r="GL128" i="1"/>
  <c r="GO128" i="1"/>
  <c r="GP128" i="1"/>
  <c r="GV128" i="1"/>
  <c r="HC128" i="1" s="1"/>
  <c r="GX128" i="1" s="1"/>
  <c r="P129" i="1"/>
  <c r="T129" i="1"/>
  <c r="W129" i="1"/>
  <c r="AC129" i="1"/>
  <c r="AB129" i="1" s="1"/>
  <c r="AD129" i="1"/>
  <c r="AE129" i="1"/>
  <c r="AF129" i="1"/>
  <c r="AG129" i="1"/>
  <c r="AH129" i="1"/>
  <c r="AI129" i="1"/>
  <c r="CW129" i="1" s="1"/>
  <c r="V129" i="1" s="1"/>
  <c r="AJ129" i="1"/>
  <c r="CQ129" i="1"/>
  <c r="CR129" i="1"/>
  <c r="Q129" i="1" s="1"/>
  <c r="CP129" i="1" s="1"/>
  <c r="O129" i="1" s="1"/>
  <c r="CS129" i="1"/>
  <c r="R129" i="1" s="1"/>
  <c r="CT129" i="1"/>
  <c r="S129" i="1" s="1"/>
  <c r="CU129" i="1"/>
  <c r="CV129" i="1"/>
  <c r="U129" i="1" s="1"/>
  <c r="CX129" i="1"/>
  <c r="CZ129" i="1"/>
  <c r="Y129" i="1" s="1"/>
  <c r="FR129" i="1"/>
  <c r="GL129" i="1"/>
  <c r="GO129" i="1"/>
  <c r="GP129" i="1"/>
  <c r="GV129" i="1"/>
  <c r="HC129" i="1" s="1"/>
  <c r="GX129" i="1" s="1"/>
  <c r="P130" i="1"/>
  <c r="V130" i="1"/>
  <c r="W130" i="1"/>
  <c r="AB130" i="1"/>
  <c r="AC130" i="1"/>
  <c r="AE130" i="1"/>
  <c r="AD130" i="1" s="1"/>
  <c r="AF130" i="1"/>
  <c r="AG130" i="1"/>
  <c r="CU130" i="1" s="1"/>
  <c r="T130" i="1" s="1"/>
  <c r="AH130" i="1"/>
  <c r="CV130" i="1" s="1"/>
  <c r="U130" i="1" s="1"/>
  <c r="AI130" i="1"/>
  <c r="CW130" i="1" s="1"/>
  <c r="AJ130" i="1"/>
  <c r="CQ130" i="1"/>
  <c r="CR130" i="1"/>
  <c r="Q130" i="1" s="1"/>
  <c r="CP130" i="1" s="1"/>
  <c r="O130" i="1" s="1"/>
  <c r="GM130" i="1" s="1"/>
  <c r="GN130" i="1" s="1"/>
  <c r="CS130" i="1"/>
  <c r="R130" i="1" s="1"/>
  <c r="CT130" i="1"/>
  <c r="S130" i="1" s="1"/>
  <c r="CZ130" i="1" s="1"/>
  <c r="Y130" i="1" s="1"/>
  <c r="CX130" i="1"/>
  <c r="CY130" i="1"/>
  <c r="X130" i="1" s="1"/>
  <c r="FR130" i="1"/>
  <c r="GL130" i="1"/>
  <c r="GO130" i="1"/>
  <c r="GP130" i="1"/>
  <c r="GV130" i="1"/>
  <c r="HC130" i="1" s="1"/>
  <c r="GX130" i="1" s="1"/>
  <c r="I131" i="1"/>
  <c r="K131" i="1"/>
  <c r="P131" i="1"/>
  <c r="R131" i="1"/>
  <c r="S131" i="1"/>
  <c r="V131" i="1"/>
  <c r="Y131" i="1"/>
  <c r="AC131" i="1"/>
  <c r="AE131" i="1"/>
  <c r="AD131" i="1" s="1"/>
  <c r="AB131" i="1" s="1"/>
  <c r="AF131" i="1"/>
  <c r="AG131" i="1"/>
  <c r="AH131" i="1"/>
  <c r="AI131" i="1"/>
  <c r="AJ131" i="1"/>
  <c r="CP131" i="1"/>
  <c r="O131" i="1" s="1"/>
  <c r="CQ131" i="1"/>
  <c r="CR131" i="1"/>
  <c r="Q131" i="1" s="1"/>
  <c r="CS131" i="1"/>
  <c r="CT131" i="1"/>
  <c r="CU131" i="1"/>
  <c r="T131" i="1" s="1"/>
  <c r="CV131" i="1"/>
  <c r="U131" i="1" s="1"/>
  <c r="CW131" i="1"/>
  <c r="CX131" i="1"/>
  <c r="W131" i="1" s="1"/>
  <c r="CY131" i="1"/>
  <c r="X131" i="1" s="1"/>
  <c r="CZ131" i="1"/>
  <c r="FR131" i="1"/>
  <c r="GL131" i="1"/>
  <c r="GN131" i="1"/>
  <c r="GP131" i="1"/>
  <c r="GV131" i="1"/>
  <c r="HC131" i="1"/>
  <c r="GX131" i="1" s="1"/>
  <c r="R132" i="1"/>
  <c r="U132" i="1"/>
  <c r="AC132" i="1"/>
  <c r="AD132" i="1"/>
  <c r="AB132" i="1" s="1"/>
  <c r="AE132" i="1"/>
  <c r="AF132" i="1"/>
  <c r="AG132" i="1"/>
  <c r="CU132" i="1" s="1"/>
  <c r="T132" i="1" s="1"/>
  <c r="AH132" i="1"/>
  <c r="AI132" i="1"/>
  <c r="CW132" i="1" s="1"/>
  <c r="V132" i="1" s="1"/>
  <c r="AJ132" i="1"/>
  <c r="CX132" i="1" s="1"/>
  <c r="W132" i="1" s="1"/>
  <c r="CQ132" i="1"/>
  <c r="P132" i="1" s="1"/>
  <c r="CP132" i="1" s="1"/>
  <c r="O132" i="1" s="1"/>
  <c r="CR132" i="1"/>
  <c r="Q132" i="1" s="1"/>
  <c r="CS132" i="1"/>
  <c r="CT132" i="1"/>
  <c r="S132" i="1" s="1"/>
  <c r="CV132" i="1"/>
  <c r="FR132" i="1"/>
  <c r="GL132" i="1"/>
  <c r="GO132" i="1"/>
  <c r="GP132" i="1"/>
  <c r="GV132" i="1"/>
  <c r="HC132" i="1" s="1"/>
  <c r="GX132" i="1" s="1"/>
  <c r="Q133" i="1"/>
  <c r="R133" i="1"/>
  <c r="S133" i="1"/>
  <c r="T133" i="1"/>
  <c r="AC133" i="1"/>
  <c r="AD133" i="1"/>
  <c r="AB133" i="1" s="1"/>
  <c r="AE133" i="1"/>
  <c r="AF133" i="1"/>
  <c r="AG133" i="1"/>
  <c r="AH133" i="1"/>
  <c r="CV133" i="1" s="1"/>
  <c r="U133" i="1" s="1"/>
  <c r="AI133" i="1"/>
  <c r="CW133" i="1" s="1"/>
  <c r="V133" i="1" s="1"/>
  <c r="AJ133" i="1"/>
  <c r="CX133" i="1" s="1"/>
  <c r="W133" i="1" s="1"/>
  <c r="CQ133" i="1"/>
  <c r="P133" i="1" s="1"/>
  <c r="CR133" i="1"/>
  <c r="CS133" i="1"/>
  <c r="CT133" i="1"/>
  <c r="CU133" i="1"/>
  <c r="CY133" i="1"/>
  <c r="X133" i="1" s="1"/>
  <c r="CZ133" i="1"/>
  <c r="Y133" i="1" s="1"/>
  <c r="FR133" i="1"/>
  <c r="GL133" i="1"/>
  <c r="GN133" i="1"/>
  <c r="GP133" i="1"/>
  <c r="GV133" i="1"/>
  <c r="GX133" i="1"/>
  <c r="HC133" i="1"/>
  <c r="C134" i="1"/>
  <c r="D134" i="1"/>
  <c r="U134" i="1"/>
  <c r="V134" i="1"/>
  <c r="W134" i="1"/>
  <c r="AC134" i="1"/>
  <c r="AE134" i="1"/>
  <c r="AD134" i="1" s="1"/>
  <c r="AF134" i="1"/>
  <c r="AG134" i="1"/>
  <c r="CU134" i="1" s="1"/>
  <c r="T134" i="1" s="1"/>
  <c r="AH134" i="1"/>
  <c r="AI134" i="1"/>
  <c r="AJ134" i="1"/>
  <c r="CX134" i="1" s="1"/>
  <c r="CQ134" i="1"/>
  <c r="CR134" i="1"/>
  <c r="CS134" i="1"/>
  <c r="CT134" i="1"/>
  <c r="CV134" i="1"/>
  <c r="CW134" i="1"/>
  <c r="FR134" i="1"/>
  <c r="GL134" i="1"/>
  <c r="GO134" i="1"/>
  <c r="GP134" i="1"/>
  <c r="GV134" i="1"/>
  <c r="HC134" i="1"/>
  <c r="GX134" i="1" s="1"/>
  <c r="Q135" i="1"/>
  <c r="S135" i="1"/>
  <c r="CY135" i="1" s="1"/>
  <c r="X135" i="1" s="1"/>
  <c r="V135" i="1"/>
  <c r="W135" i="1"/>
  <c r="AC135" i="1"/>
  <c r="AE135" i="1"/>
  <c r="AD135" i="1" s="1"/>
  <c r="AB135" i="1" s="1"/>
  <c r="AF135" i="1"/>
  <c r="AG135" i="1"/>
  <c r="AH135" i="1"/>
  <c r="AI135" i="1"/>
  <c r="AJ135" i="1"/>
  <c r="CQ135" i="1"/>
  <c r="P135" i="1" s="1"/>
  <c r="CR135" i="1"/>
  <c r="CS135" i="1"/>
  <c r="R135" i="1" s="1"/>
  <c r="CZ135" i="1" s="1"/>
  <c r="Y135" i="1" s="1"/>
  <c r="CT135" i="1"/>
  <c r="CU135" i="1"/>
  <c r="T135" i="1" s="1"/>
  <c r="CV135" i="1"/>
  <c r="U135" i="1" s="1"/>
  <c r="CW135" i="1"/>
  <c r="CX135" i="1"/>
  <c r="FR135" i="1"/>
  <c r="GL135" i="1"/>
  <c r="GO135" i="1"/>
  <c r="GP135" i="1"/>
  <c r="GV135" i="1"/>
  <c r="GX135" i="1"/>
  <c r="HC135" i="1"/>
  <c r="P136" i="1"/>
  <c r="R136" i="1"/>
  <c r="S136" i="1"/>
  <c r="AC136" i="1"/>
  <c r="AD136" i="1"/>
  <c r="AB136" i="1" s="1"/>
  <c r="AE136" i="1"/>
  <c r="AF136" i="1"/>
  <c r="AG136" i="1"/>
  <c r="AH136" i="1"/>
  <c r="AI136" i="1"/>
  <c r="AJ136" i="1"/>
  <c r="CX136" i="1" s="1"/>
  <c r="W136" i="1" s="1"/>
  <c r="CQ136" i="1"/>
  <c r="CR136" i="1"/>
  <c r="Q136" i="1" s="1"/>
  <c r="CS136" i="1"/>
  <c r="CT136" i="1"/>
  <c r="CU136" i="1"/>
  <c r="T136" i="1" s="1"/>
  <c r="CV136" i="1"/>
  <c r="U136" i="1" s="1"/>
  <c r="CW136" i="1"/>
  <c r="V136" i="1" s="1"/>
  <c r="FR136" i="1"/>
  <c r="GL136" i="1"/>
  <c r="GO136" i="1"/>
  <c r="GP136" i="1"/>
  <c r="GV136" i="1"/>
  <c r="HC136" i="1"/>
  <c r="GX136" i="1" s="1"/>
  <c r="Q137" i="1"/>
  <c r="R137" i="1"/>
  <c r="T137" i="1"/>
  <c r="AC137" i="1"/>
  <c r="AE137" i="1"/>
  <c r="AD137" i="1" s="1"/>
  <c r="AF137" i="1"/>
  <c r="AG137" i="1"/>
  <c r="AH137" i="1"/>
  <c r="CV137" i="1" s="1"/>
  <c r="U137" i="1" s="1"/>
  <c r="AI137" i="1"/>
  <c r="CW137" i="1" s="1"/>
  <c r="V137" i="1" s="1"/>
  <c r="AJ137" i="1"/>
  <c r="CX137" i="1" s="1"/>
  <c r="W137" i="1" s="1"/>
  <c r="CQ137" i="1"/>
  <c r="P137" i="1" s="1"/>
  <c r="CR137" i="1"/>
  <c r="CS137" i="1"/>
  <c r="CT137" i="1"/>
  <c r="S137" i="1" s="1"/>
  <c r="CP137" i="1" s="1"/>
  <c r="O137" i="1" s="1"/>
  <c r="CU137" i="1"/>
  <c r="CY137" i="1"/>
  <c r="X137" i="1" s="1"/>
  <c r="CZ137" i="1"/>
  <c r="Y137" i="1" s="1"/>
  <c r="FR137" i="1"/>
  <c r="GL137" i="1"/>
  <c r="GO137" i="1"/>
  <c r="GP137" i="1"/>
  <c r="GV137" i="1"/>
  <c r="HC137" i="1"/>
  <c r="GX137" i="1" s="1"/>
  <c r="O138" i="1"/>
  <c r="P138" i="1"/>
  <c r="CP138" i="1" s="1"/>
  <c r="Q138" i="1"/>
  <c r="Y138" i="1"/>
  <c r="AC138" i="1"/>
  <c r="AE138" i="1"/>
  <c r="AD138" i="1" s="1"/>
  <c r="AB138" i="1" s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Q138" i="1"/>
  <c r="CR138" i="1"/>
  <c r="CS138" i="1"/>
  <c r="R138" i="1" s="1"/>
  <c r="CT138" i="1"/>
  <c r="S138" i="1" s="1"/>
  <c r="CX138" i="1"/>
  <c r="W138" i="1" s="1"/>
  <c r="CY138" i="1"/>
  <c r="X138" i="1" s="1"/>
  <c r="CZ138" i="1"/>
  <c r="FR138" i="1"/>
  <c r="GL138" i="1"/>
  <c r="GO138" i="1"/>
  <c r="GP138" i="1"/>
  <c r="GV138" i="1"/>
  <c r="HC138" i="1" s="1"/>
  <c r="GX138" i="1" s="1"/>
  <c r="S139" i="1"/>
  <c r="CY139" i="1" s="1"/>
  <c r="X139" i="1" s="1"/>
  <c r="V139" i="1"/>
  <c r="AC139" i="1"/>
  <c r="AD139" i="1"/>
  <c r="AE139" i="1"/>
  <c r="AF139" i="1"/>
  <c r="AG139" i="1"/>
  <c r="AH139" i="1"/>
  <c r="CV139" i="1" s="1"/>
  <c r="U139" i="1" s="1"/>
  <c r="AI139" i="1"/>
  <c r="AJ139" i="1"/>
  <c r="CQ139" i="1"/>
  <c r="P139" i="1" s="1"/>
  <c r="CR139" i="1"/>
  <c r="Q139" i="1" s="1"/>
  <c r="CS139" i="1"/>
  <c r="R139" i="1" s="1"/>
  <c r="CT139" i="1"/>
  <c r="CU139" i="1"/>
  <c r="T139" i="1" s="1"/>
  <c r="CW139" i="1"/>
  <c r="CX139" i="1"/>
  <c r="W139" i="1" s="1"/>
  <c r="FR139" i="1"/>
  <c r="GL139" i="1"/>
  <c r="GO139" i="1"/>
  <c r="GP139" i="1"/>
  <c r="GV139" i="1"/>
  <c r="HC139" i="1"/>
  <c r="GX139" i="1" s="1"/>
  <c r="P140" i="1"/>
  <c r="Q140" i="1"/>
  <c r="T140" i="1"/>
  <c r="AB140" i="1"/>
  <c r="AC140" i="1"/>
  <c r="AD140" i="1"/>
  <c r="AE140" i="1"/>
  <c r="AF140" i="1"/>
  <c r="AG140" i="1"/>
  <c r="AH140" i="1"/>
  <c r="AI140" i="1"/>
  <c r="AJ140" i="1"/>
  <c r="CP140" i="1"/>
  <c r="O140" i="1" s="1"/>
  <c r="CQ140" i="1"/>
  <c r="CR140" i="1"/>
  <c r="CS140" i="1"/>
  <c r="R140" i="1" s="1"/>
  <c r="CT140" i="1"/>
  <c r="S140" i="1" s="1"/>
  <c r="CU140" i="1"/>
  <c r="CV140" i="1"/>
  <c r="U140" i="1" s="1"/>
  <c r="CW140" i="1"/>
  <c r="V140" i="1" s="1"/>
  <c r="CX140" i="1"/>
  <c r="W140" i="1" s="1"/>
  <c r="FR140" i="1"/>
  <c r="GL140" i="1"/>
  <c r="GO140" i="1"/>
  <c r="GP140" i="1"/>
  <c r="GV140" i="1"/>
  <c r="HC140" i="1"/>
  <c r="GX140" i="1" s="1"/>
  <c r="P141" i="1"/>
  <c r="T141" i="1"/>
  <c r="U141" i="1"/>
  <c r="V141" i="1"/>
  <c r="W141" i="1"/>
  <c r="AC141" i="1"/>
  <c r="AD141" i="1"/>
  <c r="AE141" i="1"/>
  <c r="AF141" i="1"/>
  <c r="AG141" i="1"/>
  <c r="AH141" i="1"/>
  <c r="AI141" i="1"/>
  <c r="AJ141" i="1"/>
  <c r="CX141" i="1" s="1"/>
  <c r="CQ141" i="1"/>
  <c r="CR141" i="1"/>
  <c r="Q141" i="1" s="1"/>
  <c r="CS141" i="1"/>
  <c r="R141" i="1" s="1"/>
  <c r="CT141" i="1"/>
  <c r="S141" i="1" s="1"/>
  <c r="CU141" i="1"/>
  <c r="CV141" i="1"/>
  <c r="CW141" i="1"/>
  <c r="FR141" i="1"/>
  <c r="GL141" i="1"/>
  <c r="GO141" i="1"/>
  <c r="GP141" i="1"/>
  <c r="GV141" i="1"/>
  <c r="HC141" i="1" s="1"/>
  <c r="GX141" i="1" s="1"/>
  <c r="O142" i="1"/>
  <c r="P142" i="1"/>
  <c r="R142" i="1"/>
  <c r="S142" i="1"/>
  <c r="Y142" i="1"/>
  <c r="AC142" i="1"/>
  <c r="AB142" i="1" s="1"/>
  <c r="AD142" i="1"/>
  <c r="AE142" i="1"/>
  <c r="AF142" i="1"/>
  <c r="AG142" i="1"/>
  <c r="CU142" i="1" s="1"/>
  <c r="T142" i="1" s="1"/>
  <c r="AH142" i="1"/>
  <c r="CV142" i="1" s="1"/>
  <c r="U142" i="1" s="1"/>
  <c r="AI142" i="1"/>
  <c r="CW142" i="1" s="1"/>
  <c r="V142" i="1" s="1"/>
  <c r="AJ142" i="1"/>
  <c r="CQ142" i="1"/>
  <c r="CR142" i="1"/>
  <c r="Q142" i="1" s="1"/>
  <c r="CP142" i="1" s="1"/>
  <c r="CS142" i="1"/>
  <c r="CT142" i="1"/>
  <c r="CX142" i="1"/>
  <c r="W142" i="1" s="1"/>
  <c r="CY142" i="1"/>
  <c r="X142" i="1" s="1"/>
  <c r="CZ142" i="1"/>
  <c r="FR142" i="1"/>
  <c r="GL142" i="1"/>
  <c r="GO142" i="1"/>
  <c r="GP142" i="1"/>
  <c r="GV142" i="1"/>
  <c r="HC142" i="1" s="1"/>
  <c r="GX142" i="1" s="1"/>
  <c r="U143" i="1"/>
  <c r="AC143" i="1"/>
  <c r="AB143" i="1" s="1"/>
  <c r="AE143" i="1"/>
  <c r="AD143" i="1" s="1"/>
  <c r="AF143" i="1"/>
  <c r="AG143" i="1"/>
  <c r="CU143" i="1" s="1"/>
  <c r="T143" i="1" s="1"/>
  <c r="AH143" i="1"/>
  <c r="CV143" i="1" s="1"/>
  <c r="AI143" i="1"/>
  <c r="AJ143" i="1"/>
  <c r="CX143" i="1" s="1"/>
  <c r="W143" i="1" s="1"/>
  <c r="CQ143" i="1"/>
  <c r="P143" i="1" s="1"/>
  <c r="CR143" i="1"/>
  <c r="Q143" i="1" s="1"/>
  <c r="CS143" i="1"/>
  <c r="R143" i="1" s="1"/>
  <c r="CT143" i="1"/>
  <c r="S143" i="1" s="1"/>
  <c r="CW143" i="1"/>
  <c r="V143" i="1" s="1"/>
  <c r="FR143" i="1"/>
  <c r="GL143" i="1"/>
  <c r="GO143" i="1"/>
  <c r="GP143" i="1"/>
  <c r="GV143" i="1"/>
  <c r="HC143" i="1"/>
  <c r="GX143" i="1" s="1"/>
  <c r="P144" i="1"/>
  <c r="S144" i="1"/>
  <c r="V144" i="1"/>
  <c r="AC144" i="1"/>
  <c r="AB144" i="1" s="1"/>
  <c r="AE144" i="1"/>
  <c r="AD144" i="1" s="1"/>
  <c r="AF144" i="1"/>
  <c r="AG144" i="1"/>
  <c r="AH144" i="1"/>
  <c r="AI144" i="1"/>
  <c r="AJ144" i="1"/>
  <c r="CX144" i="1" s="1"/>
  <c r="W144" i="1" s="1"/>
  <c r="CQ144" i="1"/>
  <c r="CR144" i="1"/>
  <c r="Q144" i="1" s="1"/>
  <c r="CS144" i="1"/>
  <c r="R144" i="1" s="1"/>
  <c r="CT144" i="1"/>
  <c r="CU144" i="1"/>
  <c r="T144" i="1" s="1"/>
  <c r="CV144" i="1"/>
  <c r="U144" i="1" s="1"/>
  <c r="CW144" i="1"/>
  <c r="FR144" i="1"/>
  <c r="GL144" i="1"/>
  <c r="GO144" i="1"/>
  <c r="GP144" i="1"/>
  <c r="GV144" i="1"/>
  <c r="HC144" i="1"/>
  <c r="GX144" i="1" s="1"/>
  <c r="I145" i="1"/>
  <c r="V145" i="1" s="1"/>
  <c r="K145" i="1"/>
  <c r="P145" i="1"/>
  <c r="Q145" i="1"/>
  <c r="S145" i="1"/>
  <c r="CP145" i="1" s="1"/>
  <c r="O145" i="1" s="1"/>
  <c r="GM145" i="1" s="1"/>
  <c r="GO145" i="1" s="1"/>
  <c r="W145" i="1"/>
  <c r="AC145" i="1"/>
  <c r="AD145" i="1"/>
  <c r="AE145" i="1"/>
  <c r="AF145" i="1"/>
  <c r="AG145" i="1"/>
  <c r="CU145" i="1" s="1"/>
  <c r="T145" i="1" s="1"/>
  <c r="AH145" i="1"/>
  <c r="CV145" i="1" s="1"/>
  <c r="U145" i="1" s="1"/>
  <c r="AI145" i="1"/>
  <c r="AJ145" i="1"/>
  <c r="CX145" i="1" s="1"/>
  <c r="CQ145" i="1"/>
  <c r="CR145" i="1"/>
  <c r="CS145" i="1"/>
  <c r="R145" i="1" s="1"/>
  <c r="CT145" i="1"/>
  <c r="CW145" i="1"/>
  <c r="CY145" i="1"/>
  <c r="X145" i="1" s="1"/>
  <c r="CZ145" i="1"/>
  <c r="Y145" i="1" s="1"/>
  <c r="FR145" i="1"/>
  <c r="GL145" i="1"/>
  <c r="GN145" i="1"/>
  <c r="GP145" i="1"/>
  <c r="GV145" i="1"/>
  <c r="HC145" i="1" s="1"/>
  <c r="GX145" i="1"/>
  <c r="R146" i="1"/>
  <c r="CY146" i="1" s="1"/>
  <c r="X146" i="1" s="1"/>
  <c r="S146" i="1"/>
  <c r="AC146" i="1"/>
  <c r="AD146" i="1"/>
  <c r="AB146" i="1" s="1"/>
  <c r="AE146" i="1"/>
  <c r="AF146" i="1"/>
  <c r="AG146" i="1"/>
  <c r="CU146" i="1" s="1"/>
  <c r="T146" i="1" s="1"/>
  <c r="AH146" i="1"/>
  <c r="CV146" i="1" s="1"/>
  <c r="U146" i="1" s="1"/>
  <c r="AI146" i="1"/>
  <c r="CW146" i="1" s="1"/>
  <c r="V146" i="1" s="1"/>
  <c r="AJ146" i="1"/>
  <c r="CX146" i="1" s="1"/>
  <c r="W146" i="1" s="1"/>
  <c r="CQ146" i="1"/>
  <c r="P146" i="1" s="1"/>
  <c r="CP146" i="1" s="1"/>
  <c r="O146" i="1" s="1"/>
  <c r="CR146" i="1"/>
  <c r="Q146" i="1" s="1"/>
  <c r="CS146" i="1"/>
  <c r="CT146" i="1"/>
  <c r="FR146" i="1"/>
  <c r="GL146" i="1"/>
  <c r="GO146" i="1"/>
  <c r="GP146" i="1"/>
  <c r="GV146" i="1"/>
  <c r="HC146" i="1"/>
  <c r="GX146" i="1" s="1"/>
  <c r="T147" i="1"/>
  <c r="U147" i="1"/>
  <c r="W147" i="1"/>
  <c r="X147" i="1"/>
  <c r="AB147" i="1"/>
  <c r="AC147" i="1"/>
  <c r="AE147" i="1"/>
  <c r="AD147" i="1" s="1"/>
  <c r="AF147" i="1"/>
  <c r="AG147" i="1"/>
  <c r="AH147" i="1"/>
  <c r="AI147" i="1"/>
  <c r="AJ147" i="1"/>
  <c r="CX147" i="1" s="1"/>
  <c r="CQ147" i="1"/>
  <c r="P147" i="1" s="1"/>
  <c r="CR147" i="1"/>
  <c r="Q147" i="1" s="1"/>
  <c r="CS147" i="1"/>
  <c r="R147" i="1" s="1"/>
  <c r="CT147" i="1"/>
  <c r="S147" i="1" s="1"/>
  <c r="CU147" i="1"/>
  <c r="CV147" i="1"/>
  <c r="CW147" i="1"/>
  <c r="V147" i="1" s="1"/>
  <c r="CY147" i="1"/>
  <c r="CZ147" i="1"/>
  <c r="Y147" i="1" s="1"/>
  <c r="FR147" i="1"/>
  <c r="GL147" i="1"/>
  <c r="GN147" i="1"/>
  <c r="GP147" i="1"/>
  <c r="GV147" i="1"/>
  <c r="HC147" i="1"/>
  <c r="GX147" i="1" s="1"/>
  <c r="C148" i="1"/>
  <c r="D148" i="1"/>
  <c r="T148" i="1"/>
  <c r="V148" i="1"/>
  <c r="AB148" i="1"/>
  <c r="AC148" i="1"/>
  <c r="AE148" i="1"/>
  <c r="AD148" i="1" s="1"/>
  <c r="AF148" i="1"/>
  <c r="AG148" i="1"/>
  <c r="AH148" i="1"/>
  <c r="AI148" i="1"/>
  <c r="AJ148" i="1"/>
  <c r="CQ148" i="1"/>
  <c r="CR148" i="1"/>
  <c r="CS148" i="1"/>
  <c r="CT148" i="1"/>
  <c r="CU148" i="1"/>
  <c r="CV148" i="1"/>
  <c r="CW148" i="1"/>
  <c r="CX148" i="1"/>
  <c r="W148" i="1" s="1"/>
  <c r="FR148" i="1"/>
  <c r="GL148" i="1"/>
  <c r="GO148" i="1"/>
  <c r="GP148" i="1"/>
  <c r="GV148" i="1"/>
  <c r="GX148" i="1"/>
  <c r="HC148" i="1"/>
  <c r="P149" i="1"/>
  <c r="R149" i="1"/>
  <c r="T149" i="1"/>
  <c r="W149" i="1"/>
  <c r="AC149" i="1"/>
  <c r="AE149" i="1"/>
  <c r="AD149" i="1" s="1"/>
  <c r="AB149" i="1" s="1"/>
  <c r="AF149" i="1"/>
  <c r="AG149" i="1"/>
  <c r="AH149" i="1"/>
  <c r="AI149" i="1"/>
  <c r="CW149" i="1" s="1"/>
  <c r="V149" i="1" s="1"/>
  <c r="AJ149" i="1"/>
  <c r="CX149" i="1" s="1"/>
  <c r="CQ149" i="1"/>
  <c r="CR149" i="1"/>
  <c r="Q149" i="1" s="1"/>
  <c r="CP149" i="1" s="1"/>
  <c r="O149" i="1" s="1"/>
  <c r="CS149" i="1"/>
  <c r="CT149" i="1"/>
  <c r="S149" i="1" s="1"/>
  <c r="CU149" i="1"/>
  <c r="CV149" i="1"/>
  <c r="U149" i="1" s="1"/>
  <c r="FR149" i="1"/>
  <c r="GL149" i="1"/>
  <c r="GO149" i="1"/>
  <c r="GP149" i="1"/>
  <c r="GV149" i="1"/>
  <c r="GX149" i="1"/>
  <c r="HC149" i="1"/>
  <c r="O150" i="1"/>
  <c r="P150" i="1"/>
  <c r="R150" i="1"/>
  <c r="S150" i="1"/>
  <c r="CY150" i="1" s="1"/>
  <c r="X150" i="1"/>
  <c r="AC150" i="1"/>
  <c r="AD150" i="1"/>
  <c r="AE150" i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Q150" i="1"/>
  <c r="CR150" i="1"/>
  <c r="Q150" i="1" s="1"/>
  <c r="CP150" i="1" s="1"/>
  <c r="CS150" i="1"/>
  <c r="CT150" i="1"/>
  <c r="CX150" i="1"/>
  <c r="W150" i="1" s="1"/>
  <c r="CZ150" i="1"/>
  <c r="Y150" i="1" s="1"/>
  <c r="FR150" i="1"/>
  <c r="GL150" i="1"/>
  <c r="GO150" i="1"/>
  <c r="GP150" i="1"/>
  <c r="GV150" i="1"/>
  <c r="GX150" i="1"/>
  <c r="HC150" i="1"/>
  <c r="O151" i="1"/>
  <c r="GM151" i="1" s="1"/>
  <c r="GN151" i="1" s="1"/>
  <c r="S151" i="1"/>
  <c r="U151" i="1"/>
  <c r="W151" i="1"/>
  <c r="AC151" i="1"/>
  <c r="AB151" i="1" s="1"/>
  <c r="AE151" i="1"/>
  <c r="AD151" i="1" s="1"/>
  <c r="AF151" i="1"/>
  <c r="AG151" i="1"/>
  <c r="AH151" i="1"/>
  <c r="AI151" i="1"/>
  <c r="AJ151" i="1"/>
  <c r="CQ151" i="1"/>
  <c r="P151" i="1" s="1"/>
  <c r="CP151" i="1" s="1"/>
  <c r="CR151" i="1"/>
  <c r="Q151" i="1" s="1"/>
  <c r="CS151" i="1"/>
  <c r="R151" i="1" s="1"/>
  <c r="CT151" i="1"/>
  <c r="CU151" i="1"/>
  <c r="T151" i="1" s="1"/>
  <c r="CV151" i="1"/>
  <c r="CW151" i="1"/>
  <c r="V151" i="1" s="1"/>
  <c r="CX151" i="1"/>
  <c r="CY151" i="1"/>
  <c r="X151" i="1" s="1"/>
  <c r="CZ151" i="1"/>
  <c r="Y151" i="1" s="1"/>
  <c r="FR151" i="1"/>
  <c r="GL151" i="1"/>
  <c r="GO151" i="1"/>
  <c r="GP151" i="1"/>
  <c r="GV151" i="1"/>
  <c r="HC151" i="1"/>
  <c r="GX151" i="1" s="1"/>
  <c r="P152" i="1"/>
  <c r="S152" i="1"/>
  <c r="V152" i="1"/>
  <c r="W152" i="1"/>
  <c r="Y152" i="1"/>
  <c r="AC152" i="1"/>
  <c r="AD152" i="1"/>
  <c r="AB152" i="1" s="1"/>
  <c r="AE152" i="1"/>
  <c r="AF152" i="1"/>
  <c r="AG152" i="1"/>
  <c r="AH152" i="1"/>
  <c r="AI152" i="1"/>
  <c r="AJ152" i="1"/>
  <c r="CQ152" i="1"/>
  <c r="CR152" i="1"/>
  <c r="Q152" i="1" s="1"/>
  <c r="CS152" i="1"/>
  <c r="R152" i="1" s="1"/>
  <c r="CT152" i="1"/>
  <c r="CU152" i="1"/>
  <c r="T152" i="1" s="1"/>
  <c r="CV152" i="1"/>
  <c r="U152" i="1" s="1"/>
  <c r="CW152" i="1"/>
  <c r="CX152" i="1"/>
  <c r="CY152" i="1"/>
  <c r="X152" i="1" s="1"/>
  <c r="CZ152" i="1"/>
  <c r="FR152" i="1"/>
  <c r="GL152" i="1"/>
  <c r="GO152" i="1"/>
  <c r="GP152" i="1"/>
  <c r="GV152" i="1"/>
  <c r="HC152" i="1" s="1"/>
  <c r="GX152" i="1" s="1"/>
  <c r="R153" i="1"/>
  <c r="S153" i="1"/>
  <c r="W153" i="1"/>
  <c r="AC153" i="1"/>
  <c r="AD153" i="1"/>
  <c r="AB153" i="1" s="1"/>
  <c r="AE153" i="1"/>
  <c r="AF153" i="1"/>
  <c r="AG153" i="1"/>
  <c r="AH153" i="1"/>
  <c r="AI153" i="1"/>
  <c r="AJ153" i="1"/>
  <c r="CX153" i="1" s="1"/>
  <c r="CQ153" i="1"/>
  <c r="P153" i="1" s="1"/>
  <c r="CP153" i="1" s="1"/>
  <c r="O153" i="1" s="1"/>
  <c r="CR153" i="1"/>
  <c r="Q153" i="1" s="1"/>
  <c r="CS153" i="1"/>
  <c r="CT153" i="1"/>
  <c r="CU153" i="1"/>
  <c r="T153" i="1" s="1"/>
  <c r="CV153" i="1"/>
  <c r="U153" i="1" s="1"/>
  <c r="CW153" i="1"/>
  <c r="V153" i="1" s="1"/>
  <c r="FR153" i="1"/>
  <c r="GL153" i="1"/>
  <c r="GO153" i="1"/>
  <c r="GP153" i="1"/>
  <c r="GV153" i="1"/>
  <c r="HC153" i="1" s="1"/>
  <c r="GX153" i="1" s="1"/>
  <c r="Q154" i="1"/>
  <c r="CP154" i="1" s="1"/>
  <c r="O154" i="1" s="1"/>
  <c r="S154" i="1"/>
  <c r="T154" i="1"/>
  <c r="AC154" i="1"/>
  <c r="AE154" i="1"/>
  <c r="AD154" i="1" s="1"/>
  <c r="AB154" i="1" s="1"/>
  <c r="AF154" i="1"/>
  <c r="AG154" i="1"/>
  <c r="CU154" i="1" s="1"/>
  <c r="AH154" i="1"/>
  <c r="CV154" i="1" s="1"/>
  <c r="U154" i="1" s="1"/>
  <c r="AI154" i="1"/>
  <c r="CW154" i="1" s="1"/>
  <c r="V154" i="1" s="1"/>
  <c r="AJ154" i="1"/>
  <c r="CX154" i="1" s="1"/>
  <c r="W154" i="1" s="1"/>
  <c r="CQ154" i="1"/>
  <c r="P154" i="1" s="1"/>
  <c r="CR154" i="1"/>
  <c r="CS154" i="1"/>
  <c r="R154" i="1" s="1"/>
  <c r="CY154" i="1" s="1"/>
  <c r="X154" i="1" s="1"/>
  <c r="CT154" i="1"/>
  <c r="FR154" i="1"/>
  <c r="GL154" i="1"/>
  <c r="GO154" i="1"/>
  <c r="GP154" i="1"/>
  <c r="GV154" i="1"/>
  <c r="GX154" i="1"/>
  <c r="HC154" i="1"/>
  <c r="P155" i="1"/>
  <c r="T155" i="1"/>
  <c r="V155" i="1"/>
  <c r="X155" i="1"/>
  <c r="Y155" i="1"/>
  <c r="AB155" i="1"/>
  <c r="AC155" i="1"/>
  <c r="AE155" i="1"/>
  <c r="AD155" i="1" s="1"/>
  <c r="AF155" i="1"/>
  <c r="AG155" i="1"/>
  <c r="AH155" i="1"/>
  <c r="CV155" i="1" s="1"/>
  <c r="U155" i="1" s="1"/>
  <c r="AI155" i="1"/>
  <c r="AJ155" i="1"/>
  <c r="CQ155" i="1"/>
  <c r="CR155" i="1"/>
  <c r="Q155" i="1" s="1"/>
  <c r="CS155" i="1"/>
  <c r="R155" i="1" s="1"/>
  <c r="CT155" i="1"/>
  <c r="S155" i="1" s="1"/>
  <c r="CZ155" i="1" s="1"/>
  <c r="CU155" i="1"/>
  <c r="CW155" i="1"/>
  <c r="CX155" i="1"/>
  <c r="W155" i="1" s="1"/>
  <c r="CY155" i="1"/>
  <c r="FR155" i="1"/>
  <c r="GL155" i="1"/>
  <c r="GO155" i="1"/>
  <c r="GP155" i="1"/>
  <c r="GV155" i="1"/>
  <c r="HC155" i="1" s="1"/>
  <c r="GX155" i="1" s="1"/>
  <c r="U156" i="1"/>
  <c r="V156" i="1"/>
  <c r="AC156" i="1"/>
  <c r="AE156" i="1"/>
  <c r="AD156" i="1" s="1"/>
  <c r="AF156" i="1"/>
  <c r="AG156" i="1"/>
  <c r="AH156" i="1"/>
  <c r="AI156" i="1"/>
  <c r="AJ156" i="1"/>
  <c r="CX156" i="1" s="1"/>
  <c r="W156" i="1" s="1"/>
  <c r="CQ156" i="1"/>
  <c r="P156" i="1" s="1"/>
  <c r="CR156" i="1"/>
  <c r="Q156" i="1" s="1"/>
  <c r="CS156" i="1"/>
  <c r="R156" i="1" s="1"/>
  <c r="CT156" i="1"/>
  <c r="S156" i="1" s="1"/>
  <c r="CU156" i="1"/>
  <c r="T156" i="1" s="1"/>
  <c r="CV156" i="1"/>
  <c r="CW156" i="1"/>
  <c r="CZ156" i="1"/>
  <c r="Y156" i="1" s="1"/>
  <c r="FR156" i="1"/>
  <c r="GL156" i="1"/>
  <c r="GO156" i="1"/>
  <c r="GP156" i="1"/>
  <c r="GV156" i="1"/>
  <c r="HC156" i="1" s="1"/>
  <c r="GX156" i="1" s="1"/>
  <c r="P157" i="1"/>
  <c r="CP157" i="1" s="1"/>
  <c r="O157" i="1" s="1"/>
  <c r="Q157" i="1"/>
  <c r="T157" i="1"/>
  <c r="U157" i="1"/>
  <c r="AC157" i="1"/>
  <c r="AD157" i="1"/>
  <c r="AE157" i="1"/>
  <c r="AF157" i="1"/>
  <c r="AB157" i="1" s="1"/>
  <c r="AG157" i="1"/>
  <c r="AH157" i="1"/>
  <c r="CV157" i="1" s="1"/>
  <c r="AI157" i="1"/>
  <c r="AJ157" i="1"/>
  <c r="CX157" i="1" s="1"/>
  <c r="W157" i="1" s="1"/>
  <c r="CQ157" i="1"/>
  <c r="CR157" i="1"/>
  <c r="CS157" i="1"/>
  <c r="R157" i="1" s="1"/>
  <c r="CT157" i="1"/>
  <c r="S157" i="1" s="1"/>
  <c r="CY157" i="1" s="1"/>
  <c r="X157" i="1" s="1"/>
  <c r="CU157" i="1"/>
  <c r="CW157" i="1"/>
  <c r="V157" i="1" s="1"/>
  <c r="FR157" i="1"/>
  <c r="GL157" i="1"/>
  <c r="GO157" i="1"/>
  <c r="GP157" i="1"/>
  <c r="GV157" i="1"/>
  <c r="HC157" i="1"/>
  <c r="GX157" i="1" s="1"/>
  <c r="P158" i="1"/>
  <c r="U158" i="1"/>
  <c r="V158" i="1"/>
  <c r="AC158" i="1"/>
  <c r="AD158" i="1"/>
  <c r="AE158" i="1"/>
  <c r="AF158" i="1"/>
  <c r="AB158" i="1" s="1"/>
  <c r="AG158" i="1"/>
  <c r="AH158" i="1"/>
  <c r="CV158" i="1" s="1"/>
  <c r="AI158" i="1"/>
  <c r="CW158" i="1" s="1"/>
  <c r="AJ158" i="1"/>
  <c r="CX158" i="1" s="1"/>
  <c r="W158" i="1" s="1"/>
  <c r="CQ158" i="1"/>
  <c r="CR158" i="1"/>
  <c r="Q158" i="1" s="1"/>
  <c r="CS158" i="1"/>
  <c r="R158" i="1" s="1"/>
  <c r="CT158" i="1"/>
  <c r="S158" i="1" s="1"/>
  <c r="CU158" i="1"/>
  <c r="T158" i="1" s="1"/>
  <c r="FR158" i="1"/>
  <c r="GL158" i="1"/>
  <c r="GO158" i="1"/>
  <c r="GP158" i="1"/>
  <c r="GV158" i="1"/>
  <c r="HC158" i="1" s="1"/>
  <c r="GX158" i="1" s="1"/>
  <c r="I159" i="1"/>
  <c r="K159" i="1"/>
  <c r="P159" i="1"/>
  <c r="CP159" i="1" s="1"/>
  <c r="O159" i="1" s="1"/>
  <c r="V159" i="1"/>
  <c r="Y159" i="1"/>
  <c r="AB159" i="1"/>
  <c r="AC159" i="1"/>
  <c r="AE159" i="1"/>
  <c r="AD159" i="1" s="1"/>
  <c r="AF159" i="1"/>
  <c r="AG159" i="1"/>
  <c r="AH159" i="1"/>
  <c r="CV159" i="1" s="1"/>
  <c r="AI159" i="1"/>
  <c r="AJ159" i="1"/>
  <c r="CQ159" i="1"/>
  <c r="CR159" i="1"/>
  <c r="Q159" i="1" s="1"/>
  <c r="CS159" i="1"/>
  <c r="R159" i="1" s="1"/>
  <c r="CT159" i="1"/>
  <c r="S159" i="1" s="1"/>
  <c r="CU159" i="1"/>
  <c r="T159" i="1" s="1"/>
  <c r="CW159" i="1"/>
  <c r="CX159" i="1"/>
  <c r="W159" i="1" s="1"/>
  <c r="CY159" i="1"/>
  <c r="X159" i="1" s="1"/>
  <c r="CZ159" i="1"/>
  <c r="FR159" i="1"/>
  <c r="GL159" i="1"/>
  <c r="GN159" i="1"/>
  <c r="GP159" i="1"/>
  <c r="GV159" i="1"/>
  <c r="HC159" i="1" s="1"/>
  <c r="GX159" i="1" s="1"/>
  <c r="T160" i="1"/>
  <c r="U160" i="1"/>
  <c r="AC160" i="1"/>
  <c r="AD160" i="1"/>
  <c r="AE160" i="1"/>
  <c r="AF160" i="1"/>
  <c r="AG160" i="1"/>
  <c r="AH160" i="1"/>
  <c r="AI160" i="1"/>
  <c r="AJ160" i="1"/>
  <c r="CX160" i="1" s="1"/>
  <c r="W160" i="1" s="1"/>
  <c r="CQ160" i="1"/>
  <c r="P160" i="1" s="1"/>
  <c r="CP160" i="1" s="1"/>
  <c r="O160" i="1" s="1"/>
  <c r="CR160" i="1"/>
  <c r="Q160" i="1" s="1"/>
  <c r="CS160" i="1"/>
  <c r="R160" i="1" s="1"/>
  <c r="CZ160" i="1" s="1"/>
  <c r="Y160" i="1" s="1"/>
  <c r="CT160" i="1"/>
  <c r="S160" i="1" s="1"/>
  <c r="CU160" i="1"/>
  <c r="CV160" i="1"/>
  <c r="CW160" i="1"/>
  <c r="V160" i="1" s="1"/>
  <c r="FR160" i="1"/>
  <c r="GL160" i="1"/>
  <c r="GO160" i="1"/>
  <c r="GP160" i="1"/>
  <c r="GV160" i="1"/>
  <c r="HC160" i="1" s="1"/>
  <c r="GX160" i="1" s="1"/>
  <c r="Q161" i="1"/>
  <c r="R161" i="1"/>
  <c r="T161" i="1"/>
  <c r="Y161" i="1"/>
  <c r="AB161" i="1"/>
  <c r="AC161" i="1"/>
  <c r="AD161" i="1"/>
  <c r="AE161" i="1"/>
  <c r="AF161" i="1"/>
  <c r="AG161" i="1"/>
  <c r="AH161" i="1"/>
  <c r="CV161" i="1" s="1"/>
  <c r="U161" i="1" s="1"/>
  <c r="AI161" i="1"/>
  <c r="AJ161" i="1"/>
  <c r="CX161" i="1" s="1"/>
  <c r="W161" i="1" s="1"/>
  <c r="CQ161" i="1"/>
  <c r="P161" i="1" s="1"/>
  <c r="CP161" i="1" s="1"/>
  <c r="O161" i="1" s="1"/>
  <c r="GM161" i="1" s="1"/>
  <c r="GO161" i="1" s="1"/>
  <c r="CR161" i="1"/>
  <c r="CS161" i="1"/>
  <c r="CT161" i="1"/>
  <c r="S161" i="1" s="1"/>
  <c r="CU161" i="1"/>
  <c r="CW161" i="1"/>
  <c r="V161" i="1" s="1"/>
  <c r="CY161" i="1"/>
  <c r="X161" i="1" s="1"/>
  <c r="CZ161" i="1"/>
  <c r="FR161" i="1"/>
  <c r="GL161" i="1"/>
  <c r="GN161" i="1"/>
  <c r="GP161" i="1"/>
  <c r="GV161" i="1"/>
  <c r="HC161" i="1" s="1"/>
  <c r="GX161" i="1" s="1"/>
  <c r="C162" i="1"/>
  <c r="D162" i="1"/>
  <c r="T162" i="1"/>
  <c r="AC162" i="1"/>
  <c r="AE162" i="1"/>
  <c r="AD162" i="1" s="1"/>
  <c r="AF162" i="1"/>
  <c r="AG162" i="1"/>
  <c r="CU162" i="1" s="1"/>
  <c r="AH162" i="1"/>
  <c r="AI162" i="1"/>
  <c r="AJ162" i="1"/>
  <c r="CX162" i="1" s="1"/>
  <c r="W162" i="1" s="1"/>
  <c r="CQ162" i="1"/>
  <c r="CR162" i="1"/>
  <c r="CS162" i="1"/>
  <c r="CT162" i="1"/>
  <c r="CV162" i="1"/>
  <c r="CW162" i="1"/>
  <c r="FR162" i="1"/>
  <c r="GL162" i="1"/>
  <c r="GO162" i="1"/>
  <c r="GP162" i="1"/>
  <c r="GV162" i="1"/>
  <c r="HC162" i="1"/>
  <c r="GX162" i="1" s="1"/>
  <c r="P163" i="1"/>
  <c r="CP163" i="1" s="1"/>
  <c r="O163" i="1" s="1"/>
  <c r="AC163" i="1"/>
  <c r="AE163" i="1"/>
  <c r="AD163" i="1" s="1"/>
  <c r="AB163" i="1" s="1"/>
  <c r="AF163" i="1"/>
  <c r="AG163" i="1"/>
  <c r="AH163" i="1"/>
  <c r="CV163" i="1" s="1"/>
  <c r="U163" i="1" s="1"/>
  <c r="AI163" i="1"/>
  <c r="CW163" i="1" s="1"/>
  <c r="V163" i="1" s="1"/>
  <c r="AJ163" i="1"/>
  <c r="CX163" i="1" s="1"/>
  <c r="W163" i="1" s="1"/>
  <c r="CQ163" i="1"/>
  <c r="CR163" i="1"/>
  <c r="Q163" i="1" s="1"/>
  <c r="CS163" i="1"/>
  <c r="R163" i="1" s="1"/>
  <c r="CT163" i="1"/>
  <c r="S163" i="1" s="1"/>
  <c r="CU163" i="1"/>
  <c r="T163" i="1" s="1"/>
  <c r="FR163" i="1"/>
  <c r="GL163" i="1"/>
  <c r="GO163" i="1"/>
  <c r="GP163" i="1"/>
  <c r="GV163" i="1"/>
  <c r="HC163" i="1" s="1"/>
  <c r="GX163" i="1" s="1"/>
  <c r="R164" i="1"/>
  <c r="V164" i="1"/>
  <c r="W164" i="1"/>
  <c r="X164" i="1"/>
  <c r="AC164" i="1"/>
  <c r="AB164" i="1" s="1"/>
  <c r="AE164" i="1"/>
  <c r="AD164" i="1" s="1"/>
  <c r="AF164" i="1"/>
  <c r="AG164" i="1"/>
  <c r="AH164" i="1"/>
  <c r="AI164" i="1"/>
  <c r="AJ164" i="1"/>
  <c r="CQ164" i="1"/>
  <c r="P164" i="1" s="1"/>
  <c r="CR164" i="1"/>
  <c r="Q164" i="1" s="1"/>
  <c r="CS164" i="1"/>
  <c r="CT164" i="1"/>
  <c r="S164" i="1" s="1"/>
  <c r="CY164" i="1" s="1"/>
  <c r="CU164" i="1"/>
  <c r="T164" i="1" s="1"/>
  <c r="CV164" i="1"/>
  <c r="U164" i="1" s="1"/>
  <c r="CW164" i="1"/>
  <c r="CX164" i="1"/>
  <c r="CZ164" i="1"/>
  <c r="Y164" i="1" s="1"/>
  <c r="FR164" i="1"/>
  <c r="GL164" i="1"/>
  <c r="GO164" i="1"/>
  <c r="GP164" i="1"/>
  <c r="GV164" i="1"/>
  <c r="HC164" i="1"/>
  <c r="GX164" i="1" s="1"/>
  <c r="R165" i="1"/>
  <c r="S165" i="1"/>
  <c r="T165" i="1"/>
  <c r="Y165" i="1"/>
  <c r="AB165" i="1"/>
  <c r="AC165" i="1"/>
  <c r="AD165" i="1"/>
  <c r="AE165" i="1"/>
  <c r="AF165" i="1"/>
  <c r="AG165" i="1"/>
  <c r="AH165" i="1"/>
  <c r="CV165" i="1" s="1"/>
  <c r="U165" i="1" s="1"/>
  <c r="AI165" i="1"/>
  <c r="AJ165" i="1"/>
  <c r="CQ165" i="1"/>
  <c r="P165" i="1" s="1"/>
  <c r="CR165" i="1"/>
  <c r="Q165" i="1" s="1"/>
  <c r="CS165" i="1"/>
  <c r="CT165" i="1"/>
  <c r="CU165" i="1"/>
  <c r="CW165" i="1"/>
  <c r="V165" i="1" s="1"/>
  <c r="CX165" i="1"/>
  <c r="W165" i="1" s="1"/>
  <c r="CY165" i="1"/>
  <c r="X165" i="1" s="1"/>
  <c r="CZ165" i="1"/>
  <c r="FR165" i="1"/>
  <c r="GL165" i="1"/>
  <c r="GO165" i="1"/>
  <c r="GP165" i="1"/>
  <c r="GV165" i="1"/>
  <c r="HC165" i="1" s="1"/>
  <c r="GX165" i="1" s="1"/>
  <c r="P166" i="1"/>
  <c r="CP166" i="1" s="1"/>
  <c r="O166" i="1" s="1"/>
  <c r="Q166" i="1"/>
  <c r="U166" i="1"/>
  <c r="V166" i="1"/>
  <c r="AC166" i="1"/>
  <c r="AD166" i="1"/>
  <c r="AE166" i="1"/>
  <c r="AF166" i="1"/>
  <c r="AB166" i="1" s="1"/>
  <c r="AG166" i="1"/>
  <c r="CU166" i="1" s="1"/>
  <c r="T166" i="1" s="1"/>
  <c r="AH166" i="1"/>
  <c r="CV166" i="1" s="1"/>
  <c r="AI166" i="1"/>
  <c r="CW166" i="1" s="1"/>
  <c r="AJ166" i="1"/>
  <c r="CX166" i="1" s="1"/>
  <c r="W166" i="1" s="1"/>
  <c r="CQ166" i="1"/>
  <c r="CR166" i="1"/>
  <c r="CS166" i="1"/>
  <c r="R166" i="1" s="1"/>
  <c r="CT166" i="1"/>
  <c r="S166" i="1" s="1"/>
  <c r="CY166" i="1"/>
  <c r="X166" i="1" s="1"/>
  <c r="CZ166" i="1"/>
  <c r="Y166" i="1" s="1"/>
  <c r="FR166" i="1"/>
  <c r="GL166" i="1"/>
  <c r="GM166" i="1"/>
  <c r="GN166" i="1" s="1"/>
  <c r="GO166" i="1"/>
  <c r="GP166" i="1"/>
  <c r="GV166" i="1"/>
  <c r="HC166" i="1" s="1"/>
  <c r="GX166" i="1"/>
  <c r="Q167" i="1"/>
  <c r="R167" i="1"/>
  <c r="X167" i="1"/>
  <c r="AC167" i="1"/>
  <c r="AD167" i="1"/>
  <c r="AE167" i="1"/>
  <c r="AF167" i="1"/>
  <c r="AB167" i="1" s="1"/>
  <c r="AG167" i="1"/>
  <c r="CU167" i="1" s="1"/>
  <c r="T167" i="1" s="1"/>
  <c r="AH167" i="1"/>
  <c r="CV167" i="1" s="1"/>
  <c r="U167" i="1" s="1"/>
  <c r="AI167" i="1"/>
  <c r="CW167" i="1" s="1"/>
  <c r="V167" i="1" s="1"/>
  <c r="AJ167" i="1"/>
  <c r="CX167" i="1" s="1"/>
  <c r="W167" i="1" s="1"/>
  <c r="CP167" i="1"/>
  <c r="O167" i="1" s="1"/>
  <c r="CQ167" i="1"/>
  <c r="P167" i="1" s="1"/>
  <c r="CR167" i="1"/>
  <c r="CS167" i="1"/>
  <c r="CT167" i="1"/>
  <c r="S167" i="1" s="1"/>
  <c r="CY167" i="1" s="1"/>
  <c r="CZ167" i="1"/>
  <c r="Y167" i="1" s="1"/>
  <c r="FR167" i="1"/>
  <c r="GL167" i="1"/>
  <c r="GO167" i="1"/>
  <c r="GP167" i="1"/>
  <c r="GV167" i="1"/>
  <c r="HC167" i="1" s="1"/>
  <c r="GX167" i="1" s="1"/>
  <c r="AC168" i="1"/>
  <c r="AE168" i="1"/>
  <c r="AD168" i="1" s="1"/>
  <c r="AF168" i="1"/>
  <c r="AG168" i="1"/>
  <c r="AH168" i="1"/>
  <c r="CV168" i="1" s="1"/>
  <c r="U168" i="1" s="1"/>
  <c r="AI168" i="1"/>
  <c r="AJ168" i="1"/>
  <c r="CQ168" i="1"/>
  <c r="P168" i="1" s="1"/>
  <c r="CP168" i="1" s="1"/>
  <c r="O168" i="1" s="1"/>
  <c r="CR168" i="1"/>
  <c r="Q168" i="1" s="1"/>
  <c r="CS168" i="1"/>
  <c r="R168" i="1" s="1"/>
  <c r="CT168" i="1"/>
  <c r="S168" i="1" s="1"/>
  <c r="CU168" i="1"/>
  <c r="T168" i="1" s="1"/>
  <c r="CW168" i="1"/>
  <c r="V168" i="1" s="1"/>
  <c r="CX168" i="1"/>
  <c r="W168" i="1" s="1"/>
  <c r="FR168" i="1"/>
  <c r="GL168" i="1"/>
  <c r="GO168" i="1"/>
  <c r="GP168" i="1"/>
  <c r="GV168" i="1"/>
  <c r="HC168" i="1"/>
  <c r="GX168" i="1" s="1"/>
  <c r="S169" i="1"/>
  <c r="T169" i="1"/>
  <c r="V169" i="1"/>
  <c r="AC169" i="1"/>
  <c r="AB169" i="1" s="1"/>
  <c r="AD169" i="1"/>
  <c r="AE169" i="1"/>
  <c r="AF169" i="1"/>
  <c r="AG169" i="1"/>
  <c r="AH169" i="1"/>
  <c r="AI169" i="1"/>
  <c r="AJ169" i="1"/>
  <c r="CX169" i="1" s="1"/>
  <c r="W169" i="1" s="1"/>
  <c r="CQ169" i="1"/>
  <c r="P169" i="1" s="1"/>
  <c r="CR169" i="1"/>
  <c r="Q169" i="1" s="1"/>
  <c r="CS169" i="1"/>
  <c r="R169" i="1" s="1"/>
  <c r="CT169" i="1"/>
  <c r="CU169" i="1"/>
  <c r="CV169" i="1"/>
  <c r="U169" i="1" s="1"/>
  <c r="CW169" i="1"/>
  <c r="FR169" i="1"/>
  <c r="GL169" i="1"/>
  <c r="GO169" i="1"/>
  <c r="GP169" i="1"/>
  <c r="GV169" i="1"/>
  <c r="HC169" i="1" s="1"/>
  <c r="GX169" i="1" s="1"/>
  <c r="Q170" i="1"/>
  <c r="R170" i="1"/>
  <c r="U170" i="1"/>
  <c r="V170" i="1"/>
  <c r="W170" i="1"/>
  <c r="AC170" i="1"/>
  <c r="AD170" i="1"/>
  <c r="AE170" i="1"/>
  <c r="AF170" i="1"/>
  <c r="AG170" i="1"/>
  <c r="AH170" i="1"/>
  <c r="AI170" i="1"/>
  <c r="CW170" i="1" s="1"/>
  <c r="AJ170" i="1"/>
  <c r="CX170" i="1" s="1"/>
  <c r="CQ170" i="1"/>
  <c r="P170" i="1" s="1"/>
  <c r="CR170" i="1"/>
  <c r="CS170" i="1"/>
  <c r="CT170" i="1"/>
  <c r="S170" i="1" s="1"/>
  <c r="CU170" i="1"/>
  <c r="T170" i="1" s="1"/>
  <c r="CV170" i="1"/>
  <c r="FR170" i="1"/>
  <c r="GL170" i="1"/>
  <c r="GO170" i="1"/>
  <c r="GP170" i="1"/>
  <c r="GV170" i="1"/>
  <c r="HC170" i="1" s="1"/>
  <c r="GX170" i="1" s="1"/>
  <c r="Q171" i="1"/>
  <c r="S171" i="1"/>
  <c r="T171" i="1"/>
  <c r="AC171" i="1"/>
  <c r="AD171" i="1"/>
  <c r="AE171" i="1"/>
  <c r="AF171" i="1"/>
  <c r="AG171" i="1"/>
  <c r="CU171" i="1" s="1"/>
  <c r="AH171" i="1"/>
  <c r="CV171" i="1" s="1"/>
  <c r="U171" i="1" s="1"/>
  <c r="AI171" i="1"/>
  <c r="CW171" i="1" s="1"/>
  <c r="V171" i="1" s="1"/>
  <c r="AJ171" i="1"/>
  <c r="CX171" i="1" s="1"/>
  <c r="W171" i="1" s="1"/>
  <c r="CQ171" i="1"/>
  <c r="P171" i="1" s="1"/>
  <c r="CR171" i="1"/>
  <c r="CS171" i="1"/>
  <c r="R171" i="1" s="1"/>
  <c r="CY171" i="1" s="1"/>
  <c r="X171" i="1" s="1"/>
  <c r="CT171" i="1"/>
  <c r="FR171" i="1"/>
  <c r="GL171" i="1"/>
  <c r="GO171" i="1"/>
  <c r="GP171" i="1"/>
  <c r="GV171" i="1"/>
  <c r="HC171" i="1"/>
  <c r="GX171" i="1" s="1"/>
  <c r="P172" i="1"/>
  <c r="AC172" i="1"/>
  <c r="AE172" i="1"/>
  <c r="AD172" i="1" s="1"/>
  <c r="AB172" i="1" s="1"/>
  <c r="AF172" i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CQ172" i="1"/>
  <c r="CR172" i="1"/>
  <c r="Q172" i="1" s="1"/>
  <c r="CS172" i="1"/>
  <c r="R172" i="1" s="1"/>
  <c r="CT172" i="1"/>
  <c r="S172" i="1" s="1"/>
  <c r="CY172" i="1" s="1"/>
  <c r="X172" i="1" s="1"/>
  <c r="FR172" i="1"/>
  <c r="GL172" i="1"/>
  <c r="GO172" i="1"/>
  <c r="GP172" i="1"/>
  <c r="GV172" i="1"/>
  <c r="HC172" i="1" s="1"/>
  <c r="GX172" i="1" s="1"/>
  <c r="I173" i="1"/>
  <c r="K173" i="1"/>
  <c r="P173" i="1"/>
  <c r="R173" i="1"/>
  <c r="V173" i="1"/>
  <c r="Y173" i="1"/>
  <c r="AC173" i="1"/>
  <c r="AB173" i="1" s="1"/>
  <c r="AD173" i="1"/>
  <c r="AE173" i="1"/>
  <c r="AF173" i="1"/>
  <c r="AG173" i="1"/>
  <c r="AH173" i="1"/>
  <c r="AI173" i="1"/>
  <c r="AJ173" i="1"/>
  <c r="CX173" i="1" s="1"/>
  <c r="W173" i="1" s="1"/>
  <c r="CQ173" i="1"/>
  <c r="CR173" i="1"/>
  <c r="Q173" i="1" s="1"/>
  <c r="CS173" i="1"/>
  <c r="CT173" i="1"/>
  <c r="S173" i="1" s="1"/>
  <c r="CU173" i="1"/>
  <c r="T173" i="1" s="1"/>
  <c r="CV173" i="1"/>
  <c r="U173" i="1" s="1"/>
  <c r="CW173" i="1"/>
  <c r="CY173" i="1"/>
  <c r="X173" i="1" s="1"/>
  <c r="CZ173" i="1"/>
  <c r="FR173" i="1"/>
  <c r="GL173" i="1"/>
  <c r="GN173" i="1"/>
  <c r="GP173" i="1"/>
  <c r="GV173" i="1"/>
  <c r="HC173" i="1" s="1"/>
  <c r="GX173" i="1" s="1"/>
  <c r="P174" i="1"/>
  <c r="Q174" i="1"/>
  <c r="R174" i="1"/>
  <c r="V174" i="1"/>
  <c r="AC174" i="1"/>
  <c r="AD174" i="1"/>
  <c r="AE174" i="1"/>
  <c r="AF174" i="1"/>
  <c r="AG174" i="1"/>
  <c r="AH174" i="1"/>
  <c r="CV174" i="1" s="1"/>
  <c r="U174" i="1" s="1"/>
  <c r="AI174" i="1"/>
  <c r="AJ174" i="1"/>
  <c r="CX174" i="1" s="1"/>
  <c r="W174" i="1" s="1"/>
  <c r="CQ174" i="1"/>
  <c r="CR174" i="1"/>
  <c r="CS174" i="1"/>
  <c r="CT174" i="1"/>
  <c r="S174" i="1" s="1"/>
  <c r="CU174" i="1"/>
  <c r="T174" i="1" s="1"/>
  <c r="CW174" i="1"/>
  <c r="FR174" i="1"/>
  <c r="GL174" i="1"/>
  <c r="GO174" i="1"/>
  <c r="GP174" i="1"/>
  <c r="GV174" i="1"/>
  <c r="HC174" i="1" s="1"/>
  <c r="GX174" i="1" s="1"/>
  <c r="Q175" i="1"/>
  <c r="R175" i="1"/>
  <c r="S175" i="1"/>
  <c r="T175" i="1"/>
  <c r="X175" i="1"/>
  <c r="AB175" i="1"/>
  <c r="AC175" i="1"/>
  <c r="AE175" i="1"/>
  <c r="AD175" i="1" s="1"/>
  <c r="AF175" i="1"/>
  <c r="AG175" i="1"/>
  <c r="CU175" i="1" s="1"/>
  <c r="AH175" i="1"/>
  <c r="CV175" i="1" s="1"/>
  <c r="U175" i="1" s="1"/>
  <c r="AI175" i="1"/>
  <c r="AJ175" i="1"/>
  <c r="CX175" i="1" s="1"/>
  <c r="W175" i="1" s="1"/>
  <c r="CP175" i="1"/>
  <c r="O175" i="1" s="1"/>
  <c r="CQ175" i="1"/>
  <c r="P175" i="1" s="1"/>
  <c r="CR175" i="1"/>
  <c r="CS175" i="1"/>
  <c r="CT175" i="1"/>
  <c r="CW175" i="1"/>
  <c r="V175" i="1" s="1"/>
  <c r="CY175" i="1"/>
  <c r="CZ175" i="1"/>
  <c r="Y175" i="1" s="1"/>
  <c r="FR175" i="1"/>
  <c r="GL175" i="1"/>
  <c r="GN175" i="1"/>
  <c r="GP175" i="1"/>
  <c r="GV175" i="1"/>
  <c r="GX175" i="1"/>
  <c r="HC175" i="1"/>
  <c r="C176" i="1"/>
  <c r="D176" i="1"/>
  <c r="U176" i="1"/>
  <c r="V176" i="1"/>
  <c r="W176" i="1"/>
  <c r="AC176" i="1"/>
  <c r="AE176" i="1"/>
  <c r="AD176" i="1" s="1"/>
  <c r="AF176" i="1"/>
  <c r="AG176" i="1"/>
  <c r="CU176" i="1" s="1"/>
  <c r="T176" i="1" s="1"/>
  <c r="AH176" i="1"/>
  <c r="AI176" i="1"/>
  <c r="AJ176" i="1"/>
  <c r="CQ176" i="1"/>
  <c r="CR176" i="1"/>
  <c r="CS176" i="1"/>
  <c r="CT176" i="1"/>
  <c r="CV176" i="1"/>
  <c r="CW176" i="1"/>
  <c r="CX176" i="1"/>
  <c r="FR176" i="1"/>
  <c r="GL176" i="1"/>
  <c r="GO176" i="1"/>
  <c r="GP176" i="1"/>
  <c r="GV176" i="1"/>
  <c r="HC176" i="1"/>
  <c r="GX176" i="1" s="1"/>
  <c r="V177" i="1"/>
  <c r="W177" i="1"/>
  <c r="AB177" i="1"/>
  <c r="AC177" i="1"/>
  <c r="AD177" i="1"/>
  <c r="AE177" i="1"/>
  <c r="AF177" i="1"/>
  <c r="AG177" i="1"/>
  <c r="AH177" i="1"/>
  <c r="CV177" i="1" s="1"/>
  <c r="U177" i="1" s="1"/>
  <c r="AI177" i="1"/>
  <c r="AJ177" i="1"/>
  <c r="CQ177" i="1"/>
  <c r="P177" i="1" s="1"/>
  <c r="CP177" i="1" s="1"/>
  <c r="O177" i="1" s="1"/>
  <c r="CR177" i="1"/>
  <c r="Q177" i="1" s="1"/>
  <c r="CS177" i="1"/>
  <c r="R177" i="1" s="1"/>
  <c r="CT177" i="1"/>
  <c r="S177" i="1" s="1"/>
  <c r="CU177" i="1"/>
  <c r="T177" i="1" s="1"/>
  <c r="CW177" i="1"/>
  <c r="CX177" i="1"/>
  <c r="FR177" i="1"/>
  <c r="GL177" i="1"/>
  <c r="GO177" i="1"/>
  <c r="GP177" i="1"/>
  <c r="GV177" i="1"/>
  <c r="HC177" i="1"/>
  <c r="GX177" i="1" s="1"/>
  <c r="P178" i="1"/>
  <c r="R178" i="1"/>
  <c r="S178" i="1"/>
  <c r="U178" i="1"/>
  <c r="W178" i="1"/>
  <c r="AC178" i="1"/>
  <c r="AB178" i="1" s="1"/>
  <c r="AD178" i="1"/>
  <c r="AE178" i="1"/>
  <c r="AF178" i="1"/>
  <c r="AG178" i="1"/>
  <c r="AH178" i="1"/>
  <c r="CV178" i="1" s="1"/>
  <c r="AI178" i="1"/>
  <c r="CW178" i="1" s="1"/>
  <c r="V178" i="1" s="1"/>
  <c r="AJ178" i="1"/>
  <c r="CX178" i="1" s="1"/>
  <c r="CQ178" i="1"/>
  <c r="CR178" i="1"/>
  <c r="Q178" i="1" s="1"/>
  <c r="CP178" i="1" s="1"/>
  <c r="O178" i="1" s="1"/>
  <c r="CS178" i="1"/>
  <c r="CT178" i="1"/>
  <c r="CU178" i="1"/>
  <c r="T178" i="1" s="1"/>
  <c r="FR178" i="1"/>
  <c r="GL178" i="1"/>
  <c r="GO178" i="1"/>
  <c r="GP178" i="1"/>
  <c r="GV178" i="1"/>
  <c r="HC178" i="1" s="1"/>
  <c r="GX178" i="1" s="1"/>
  <c r="Q179" i="1"/>
  <c r="S179" i="1"/>
  <c r="AC179" i="1"/>
  <c r="AB179" i="1" s="1"/>
  <c r="AE179" i="1"/>
  <c r="AD179" i="1" s="1"/>
  <c r="AF179" i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CQ179" i="1"/>
  <c r="P179" i="1" s="1"/>
  <c r="CR179" i="1"/>
  <c r="CS179" i="1"/>
  <c r="R179" i="1" s="1"/>
  <c r="CT179" i="1"/>
  <c r="CY179" i="1"/>
  <c r="X179" i="1" s="1"/>
  <c r="CZ179" i="1"/>
  <c r="Y179" i="1" s="1"/>
  <c r="FR179" i="1"/>
  <c r="GL179" i="1"/>
  <c r="GO179" i="1"/>
  <c r="GP179" i="1"/>
  <c r="GV179" i="1"/>
  <c r="GX179" i="1"/>
  <c r="HC179" i="1"/>
  <c r="P180" i="1"/>
  <c r="S180" i="1"/>
  <c r="X180" i="1"/>
  <c r="Y180" i="1"/>
  <c r="AC180" i="1"/>
  <c r="AB180" i="1" s="1"/>
  <c r="AD180" i="1"/>
  <c r="AE180" i="1"/>
  <c r="AF180" i="1"/>
  <c r="AG180" i="1"/>
  <c r="CU180" i="1" s="1"/>
  <c r="T180" i="1" s="1"/>
  <c r="AH180" i="1"/>
  <c r="CV180" i="1" s="1"/>
  <c r="U180" i="1" s="1"/>
  <c r="AI180" i="1"/>
  <c r="CW180" i="1" s="1"/>
  <c r="V180" i="1" s="1"/>
  <c r="AJ180" i="1"/>
  <c r="CQ180" i="1"/>
  <c r="CR180" i="1"/>
  <c r="Q180" i="1" s="1"/>
  <c r="CS180" i="1"/>
  <c r="R180" i="1" s="1"/>
  <c r="CT180" i="1"/>
  <c r="CX180" i="1"/>
  <c r="W180" i="1" s="1"/>
  <c r="CY180" i="1"/>
  <c r="CZ180" i="1"/>
  <c r="FR180" i="1"/>
  <c r="GL180" i="1"/>
  <c r="GO180" i="1"/>
  <c r="GP180" i="1"/>
  <c r="GV180" i="1"/>
  <c r="HC180" i="1" s="1"/>
  <c r="GX180" i="1" s="1"/>
  <c r="R181" i="1"/>
  <c r="S181" i="1"/>
  <c r="T181" i="1"/>
  <c r="AC181" i="1"/>
  <c r="AE181" i="1"/>
  <c r="AD181" i="1" s="1"/>
  <c r="AF181" i="1"/>
  <c r="AG181" i="1"/>
  <c r="AH181" i="1"/>
  <c r="AI181" i="1"/>
  <c r="CW181" i="1" s="1"/>
  <c r="V181" i="1" s="1"/>
  <c r="AJ181" i="1"/>
  <c r="CX181" i="1" s="1"/>
  <c r="W181" i="1" s="1"/>
  <c r="CQ181" i="1"/>
  <c r="P181" i="1" s="1"/>
  <c r="CR181" i="1"/>
  <c r="Q181" i="1" s="1"/>
  <c r="CS181" i="1"/>
  <c r="CT181" i="1"/>
  <c r="CU181" i="1"/>
  <c r="CV181" i="1"/>
  <c r="U181" i="1" s="1"/>
  <c r="FR181" i="1"/>
  <c r="GL181" i="1"/>
  <c r="GO181" i="1"/>
  <c r="GP181" i="1"/>
  <c r="GV181" i="1"/>
  <c r="HC181" i="1"/>
  <c r="GX181" i="1" s="1"/>
  <c r="P182" i="1"/>
  <c r="Q182" i="1"/>
  <c r="S182" i="1"/>
  <c r="T182" i="1"/>
  <c r="AC182" i="1"/>
  <c r="AE182" i="1"/>
  <c r="AD182" i="1" s="1"/>
  <c r="AB182" i="1" s="1"/>
  <c r="AF182" i="1"/>
  <c r="AG182" i="1"/>
  <c r="AH182" i="1"/>
  <c r="CV182" i="1" s="1"/>
  <c r="U182" i="1" s="1"/>
  <c r="AI182" i="1"/>
  <c r="AJ182" i="1"/>
  <c r="CX182" i="1" s="1"/>
  <c r="W182" i="1" s="1"/>
  <c r="CQ182" i="1"/>
  <c r="CR182" i="1"/>
  <c r="CS182" i="1"/>
  <c r="R182" i="1" s="1"/>
  <c r="CY182" i="1" s="1"/>
  <c r="X182" i="1" s="1"/>
  <c r="CT182" i="1"/>
  <c r="CU182" i="1"/>
  <c r="CW182" i="1"/>
  <c r="V182" i="1" s="1"/>
  <c r="FR182" i="1"/>
  <c r="GL182" i="1"/>
  <c r="GO182" i="1"/>
  <c r="GP182" i="1"/>
  <c r="GV182" i="1"/>
  <c r="HC182" i="1"/>
  <c r="GX182" i="1" s="1"/>
  <c r="P183" i="1"/>
  <c r="Q183" i="1"/>
  <c r="T183" i="1"/>
  <c r="AC183" i="1"/>
  <c r="AE183" i="1"/>
  <c r="AD183" i="1" s="1"/>
  <c r="AB183" i="1" s="1"/>
  <c r="AF183" i="1"/>
  <c r="AG183" i="1"/>
  <c r="AH183" i="1"/>
  <c r="CV183" i="1" s="1"/>
  <c r="U183" i="1" s="1"/>
  <c r="AI183" i="1"/>
  <c r="AJ183" i="1"/>
  <c r="CX183" i="1" s="1"/>
  <c r="W183" i="1" s="1"/>
  <c r="CQ183" i="1"/>
  <c r="CR183" i="1"/>
  <c r="CS183" i="1"/>
  <c r="R183" i="1" s="1"/>
  <c r="CT183" i="1"/>
  <c r="S183" i="1" s="1"/>
  <c r="CU183" i="1"/>
  <c r="CW183" i="1"/>
  <c r="V183" i="1" s="1"/>
  <c r="FR183" i="1"/>
  <c r="GL183" i="1"/>
  <c r="GO183" i="1"/>
  <c r="GP183" i="1"/>
  <c r="GV183" i="1"/>
  <c r="HC183" i="1"/>
  <c r="GX183" i="1" s="1"/>
  <c r="O184" i="1"/>
  <c r="P184" i="1"/>
  <c r="CP184" i="1" s="1"/>
  <c r="Q184" i="1"/>
  <c r="S184" i="1"/>
  <c r="AB184" i="1"/>
  <c r="AC184" i="1"/>
  <c r="AE184" i="1"/>
  <c r="AD184" i="1" s="1"/>
  <c r="AF184" i="1"/>
  <c r="AG184" i="1"/>
  <c r="CU184" i="1" s="1"/>
  <c r="T184" i="1" s="1"/>
  <c r="AH184" i="1"/>
  <c r="CV184" i="1" s="1"/>
  <c r="U184" i="1" s="1"/>
  <c r="AI184" i="1"/>
  <c r="CW184" i="1" s="1"/>
  <c r="V184" i="1" s="1"/>
  <c r="AJ184" i="1"/>
  <c r="CX184" i="1" s="1"/>
  <c r="W184" i="1" s="1"/>
  <c r="CQ184" i="1"/>
  <c r="CR184" i="1"/>
  <c r="CS184" i="1"/>
  <c r="R184" i="1" s="1"/>
  <c r="CY184" i="1" s="1"/>
  <c r="X184" i="1" s="1"/>
  <c r="CT184" i="1"/>
  <c r="FR184" i="1"/>
  <c r="GL184" i="1"/>
  <c r="GO184" i="1"/>
  <c r="GP184" i="1"/>
  <c r="GV184" i="1"/>
  <c r="HC184" i="1" s="1"/>
  <c r="GX184" i="1" s="1"/>
  <c r="P185" i="1"/>
  <c r="CP185" i="1" s="1"/>
  <c r="O185" i="1" s="1"/>
  <c r="R185" i="1"/>
  <c r="U185" i="1"/>
  <c r="V185" i="1"/>
  <c r="AC185" i="1"/>
  <c r="AE185" i="1"/>
  <c r="AD185" i="1" s="1"/>
  <c r="AB185" i="1" s="1"/>
  <c r="AF185" i="1"/>
  <c r="AG185" i="1"/>
  <c r="AH185" i="1"/>
  <c r="CV185" i="1" s="1"/>
  <c r="AI185" i="1"/>
  <c r="AJ185" i="1"/>
  <c r="CX185" i="1" s="1"/>
  <c r="W185" i="1" s="1"/>
  <c r="CQ185" i="1"/>
  <c r="CR185" i="1"/>
  <c r="Q185" i="1" s="1"/>
  <c r="CS185" i="1"/>
  <c r="CT185" i="1"/>
  <c r="S185" i="1" s="1"/>
  <c r="CU185" i="1"/>
  <c r="T185" i="1" s="1"/>
  <c r="CW185" i="1"/>
  <c r="CY185" i="1"/>
  <c r="X185" i="1" s="1"/>
  <c r="FR185" i="1"/>
  <c r="GL185" i="1"/>
  <c r="GO185" i="1"/>
  <c r="GP185" i="1"/>
  <c r="GV185" i="1"/>
  <c r="HC185" i="1" s="1"/>
  <c r="GX185" i="1" s="1"/>
  <c r="Q186" i="1"/>
  <c r="CP186" i="1" s="1"/>
  <c r="O186" i="1" s="1"/>
  <c r="R186" i="1"/>
  <c r="V186" i="1"/>
  <c r="Y186" i="1"/>
  <c r="AC186" i="1"/>
  <c r="AB186" i="1" s="1"/>
  <c r="AD186" i="1"/>
  <c r="AE186" i="1"/>
  <c r="AF186" i="1"/>
  <c r="AG186" i="1"/>
  <c r="AH186" i="1"/>
  <c r="CV186" i="1" s="1"/>
  <c r="U186" i="1" s="1"/>
  <c r="AI186" i="1"/>
  <c r="AJ186" i="1"/>
  <c r="CQ186" i="1"/>
  <c r="P186" i="1" s="1"/>
  <c r="CR186" i="1"/>
  <c r="CS186" i="1"/>
  <c r="CT186" i="1"/>
  <c r="S186" i="1" s="1"/>
  <c r="CU186" i="1"/>
  <c r="T186" i="1" s="1"/>
  <c r="CW186" i="1"/>
  <c r="CX186" i="1"/>
  <c r="W186" i="1" s="1"/>
  <c r="CZ186" i="1"/>
  <c r="FR186" i="1"/>
  <c r="GL186" i="1"/>
  <c r="GO186" i="1"/>
  <c r="GP186" i="1"/>
  <c r="GV186" i="1"/>
  <c r="GX186" i="1"/>
  <c r="HC186" i="1"/>
  <c r="U187" i="1"/>
  <c r="V187" i="1"/>
  <c r="AB187" i="1"/>
  <c r="AC187" i="1"/>
  <c r="AD187" i="1"/>
  <c r="AE187" i="1"/>
  <c r="AF187" i="1"/>
  <c r="AG187" i="1"/>
  <c r="CU187" i="1" s="1"/>
  <c r="T187" i="1" s="1"/>
  <c r="AH187" i="1"/>
  <c r="AI187" i="1"/>
  <c r="AJ187" i="1"/>
  <c r="CX187" i="1" s="1"/>
  <c r="W187" i="1" s="1"/>
  <c r="CQ187" i="1"/>
  <c r="P187" i="1" s="1"/>
  <c r="CR187" i="1"/>
  <c r="Q187" i="1" s="1"/>
  <c r="CS187" i="1"/>
  <c r="R187" i="1" s="1"/>
  <c r="CT187" i="1"/>
  <c r="S187" i="1" s="1"/>
  <c r="CV187" i="1"/>
  <c r="CW187" i="1"/>
  <c r="FR187" i="1"/>
  <c r="GL187" i="1"/>
  <c r="GO187" i="1"/>
  <c r="GP187" i="1"/>
  <c r="GV187" i="1"/>
  <c r="HC187" i="1"/>
  <c r="GX187" i="1" s="1"/>
  <c r="P188" i="1"/>
  <c r="Q188" i="1"/>
  <c r="R188" i="1"/>
  <c r="S188" i="1"/>
  <c r="AC188" i="1"/>
  <c r="AD188" i="1"/>
  <c r="AE188" i="1"/>
  <c r="AF188" i="1"/>
  <c r="AG188" i="1"/>
  <c r="AH188" i="1"/>
  <c r="CV188" i="1" s="1"/>
  <c r="U188" i="1" s="1"/>
  <c r="AI188" i="1"/>
  <c r="AJ188" i="1"/>
  <c r="CX188" i="1" s="1"/>
  <c r="W188" i="1" s="1"/>
  <c r="CQ188" i="1"/>
  <c r="CR188" i="1"/>
  <c r="CS188" i="1"/>
  <c r="CT188" i="1"/>
  <c r="CU188" i="1"/>
  <c r="T188" i="1" s="1"/>
  <c r="CW188" i="1"/>
  <c r="V188" i="1" s="1"/>
  <c r="CZ188" i="1"/>
  <c r="Y188" i="1" s="1"/>
  <c r="FR188" i="1"/>
  <c r="GL188" i="1"/>
  <c r="GO188" i="1"/>
  <c r="GP188" i="1"/>
  <c r="GV188" i="1"/>
  <c r="HC188" i="1" s="1"/>
  <c r="GX188" i="1" s="1"/>
  <c r="I189" i="1"/>
  <c r="K189" i="1"/>
  <c r="R189" i="1"/>
  <c r="U189" i="1"/>
  <c r="V189" i="1"/>
  <c r="AC189" i="1"/>
  <c r="AE189" i="1"/>
  <c r="AD189" i="1" s="1"/>
  <c r="AF189" i="1"/>
  <c r="AG189" i="1"/>
  <c r="AH189" i="1"/>
  <c r="CV189" i="1" s="1"/>
  <c r="AI189" i="1"/>
  <c r="AJ189" i="1"/>
  <c r="CX189" i="1" s="1"/>
  <c r="W189" i="1" s="1"/>
  <c r="CQ189" i="1"/>
  <c r="P189" i="1" s="1"/>
  <c r="CP189" i="1" s="1"/>
  <c r="O189" i="1" s="1"/>
  <c r="GM189" i="1" s="1"/>
  <c r="GO189" i="1" s="1"/>
  <c r="CR189" i="1"/>
  <c r="Q189" i="1" s="1"/>
  <c r="CS189" i="1"/>
  <c r="CT189" i="1"/>
  <c r="S189" i="1" s="1"/>
  <c r="CU189" i="1"/>
  <c r="T189" i="1" s="1"/>
  <c r="CW189" i="1"/>
  <c r="CY189" i="1"/>
  <c r="X189" i="1" s="1"/>
  <c r="CZ189" i="1"/>
  <c r="Y189" i="1" s="1"/>
  <c r="FR189" i="1"/>
  <c r="GL189" i="1"/>
  <c r="GN189" i="1"/>
  <c r="GP189" i="1"/>
  <c r="GV189" i="1"/>
  <c r="HC189" i="1" s="1"/>
  <c r="GX189" i="1" s="1"/>
  <c r="Q190" i="1"/>
  <c r="R190" i="1"/>
  <c r="V190" i="1"/>
  <c r="W190" i="1"/>
  <c r="X190" i="1"/>
  <c r="AC190" i="1"/>
  <c r="AD190" i="1"/>
  <c r="AE190" i="1"/>
  <c r="AF190" i="1"/>
  <c r="AG190" i="1"/>
  <c r="AH190" i="1"/>
  <c r="AI190" i="1"/>
  <c r="AJ190" i="1"/>
  <c r="CP190" i="1"/>
  <c r="O190" i="1" s="1"/>
  <c r="GM190" i="1" s="1"/>
  <c r="GN190" i="1" s="1"/>
  <c r="CQ190" i="1"/>
  <c r="P190" i="1" s="1"/>
  <c r="CR190" i="1"/>
  <c r="CS190" i="1"/>
  <c r="CT190" i="1"/>
  <c r="S190" i="1" s="1"/>
  <c r="CU190" i="1"/>
  <c r="T190" i="1" s="1"/>
  <c r="CV190" i="1"/>
  <c r="U190" i="1" s="1"/>
  <c r="CW190" i="1"/>
  <c r="CX190" i="1"/>
  <c r="CY190" i="1"/>
  <c r="CZ190" i="1"/>
  <c r="Y190" i="1" s="1"/>
  <c r="FR190" i="1"/>
  <c r="GL190" i="1"/>
  <c r="GO190" i="1"/>
  <c r="GP190" i="1"/>
  <c r="GV190" i="1"/>
  <c r="HC190" i="1"/>
  <c r="GX190" i="1" s="1"/>
  <c r="V191" i="1"/>
  <c r="Y191" i="1"/>
  <c r="AC191" i="1"/>
  <c r="AD191" i="1"/>
  <c r="AB191" i="1" s="1"/>
  <c r="AE191" i="1"/>
  <c r="AF191" i="1"/>
  <c r="AG191" i="1"/>
  <c r="CU191" i="1" s="1"/>
  <c r="T191" i="1" s="1"/>
  <c r="AH191" i="1"/>
  <c r="CV191" i="1" s="1"/>
  <c r="U191" i="1" s="1"/>
  <c r="AI191" i="1"/>
  <c r="AJ191" i="1"/>
  <c r="CX191" i="1" s="1"/>
  <c r="W191" i="1" s="1"/>
  <c r="CQ191" i="1"/>
  <c r="P191" i="1" s="1"/>
  <c r="CP191" i="1" s="1"/>
  <c r="O191" i="1" s="1"/>
  <c r="GM191" i="1" s="1"/>
  <c r="GO191" i="1" s="1"/>
  <c r="CR191" i="1"/>
  <c r="Q191" i="1" s="1"/>
  <c r="CS191" i="1"/>
  <c r="R191" i="1" s="1"/>
  <c r="CT191" i="1"/>
  <c r="S191" i="1" s="1"/>
  <c r="CW191" i="1"/>
  <c r="CY191" i="1"/>
  <c r="X191" i="1" s="1"/>
  <c r="CZ191" i="1"/>
  <c r="FR191" i="1"/>
  <c r="GL191" i="1"/>
  <c r="GN191" i="1"/>
  <c r="GP191" i="1"/>
  <c r="GV191" i="1"/>
  <c r="HC191" i="1"/>
  <c r="GX191" i="1" s="1"/>
  <c r="Q192" i="1"/>
  <c r="R192" i="1"/>
  <c r="S192" i="1"/>
  <c r="CY192" i="1" s="1"/>
  <c r="X192" i="1" s="1"/>
  <c r="AC192" i="1"/>
  <c r="AD192" i="1"/>
  <c r="AE192" i="1"/>
  <c r="AF192" i="1"/>
  <c r="AG192" i="1"/>
  <c r="AH192" i="1"/>
  <c r="CV192" i="1" s="1"/>
  <c r="U192" i="1" s="1"/>
  <c r="AI192" i="1"/>
  <c r="AJ192" i="1"/>
  <c r="CX192" i="1" s="1"/>
  <c r="W192" i="1" s="1"/>
  <c r="CQ192" i="1"/>
  <c r="P192" i="1" s="1"/>
  <c r="CP192" i="1" s="1"/>
  <c r="O192" i="1" s="1"/>
  <c r="CR192" i="1"/>
  <c r="CS192" i="1"/>
  <c r="CT192" i="1"/>
  <c r="CU192" i="1"/>
  <c r="T192" i="1" s="1"/>
  <c r="CW192" i="1"/>
  <c r="V192" i="1" s="1"/>
  <c r="FR192" i="1"/>
  <c r="GL192" i="1"/>
  <c r="GO192" i="1"/>
  <c r="GP192" i="1"/>
  <c r="GV192" i="1"/>
  <c r="HC192" i="1" s="1"/>
  <c r="GX192" i="1" s="1"/>
  <c r="C193" i="1"/>
  <c r="D193" i="1"/>
  <c r="V193" i="1"/>
  <c r="AC193" i="1"/>
  <c r="AE193" i="1"/>
  <c r="AD193" i="1" s="1"/>
  <c r="AF193" i="1"/>
  <c r="AG193" i="1"/>
  <c r="AH193" i="1"/>
  <c r="AI193" i="1"/>
  <c r="AJ193" i="1"/>
  <c r="CX193" i="1" s="1"/>
  <c r="W193" i="1" s="1"/>
  <c r="CQ193" i="1"/>
  <c r="CR193" i="1"/>
  <c r="CS193" i="1"/>
  <c r="CT193" i="1"/>
  <c r="CU193" i="1"/>
  <c r="T193" i="1" s="1"/>
  <c r="CV193" i="1"/>
  <c r="CW193" i="1"/>
  <c r="FR193" i="1"/>
  <c r="GL193" i="1"/>
  <c r="GO193" i="1"/>
  <c r="GP193" i="1"/>
  <c r="GV193" i="1"/>
  <c r="HC193" i="1" s="1"/>
  <c r="GX193" i="1" s="1"/>
  <c r="Q194" i="1"/>
  <c r="R194" i="1"/>
  <c r="V194" i="1"/>
  <c r="AC194" i="1"/>
  <c r="AB194" i="1" s="1"/>
  <c r="AD194" i="1"/>
  <c r="AE194" i="1"/>
  <c r="AF194" i="1"/>
  <c r="AG194" i="1"/>
  <c r="AH194" i="1"/>
  <c r="CV194" i="1" s="1"/>
  <c r="U194" i="1" s="1"/>
  <c r="AI194" i="1"/>
  <c r="AJ194" i="1"/>
  <c r="CQ194" i="1"/>
  <c r="P194" i="1" s="1"/>
  <c r="CR194" i="1"/>
  <c r="CS194" i="1"/>
  <c r="CT194" i="1"/>
  <c r="S194" i="1" s="1"/>
  <c r="CY194" i="1" s="1"/>
  <c r="X194" i="1" s="1"/>
  <c r="CU194" i="1"/>
  <c r="T194" i="1" s="1"/>
  <c r="CW194" i="1"/>
  <c r="CX194" i="1"/>
  <c r="W194" i="1" s="1"/>
  <c r="FR194" i="1"/>
  <c r="GL194" i="1"/>
  <c r="GO194" i="1"/>
  <c r="GP194" i="1"/>
  <c r="GV194" i="1"/>
  <c r="GX194" i="1"/>
  <c r="HC194" i="1"/>
  <c r="T195" i="1"/>
  <c r="U195" i="1"/>
  <c r="V195" i="1"/>
  <c r="AB195" i="1"/>
  <c r="AC195" i="1"/>
  <c r="AD195" i="1"/>
  <c r="AE195" i="1"/>
  <c r="AF195" i="1"/>
  <c r="AG195" i="1"/>
  <c r="CU195" i="1" s="1"/>
  <c r="AH195" i="1"/>
  <c r="AI195" i="1"/>
  <c r="AJ195" i="1"/>
  <c r="CX195" i="1" s="1"/>
  <c r="W195" i="1" s="1"/>
  <c r="CQ195" i="1"/>
  <c r="P195" i="1" s="1"/>
  <c r="CR195" i="1"/>
  <c r="Q195" i="1" s="1"/>
  <c r="CS195" i="1"/>
  <c r="R195" i="1" s="1"/>
  <c r="CT195" i="1"/>
  <c r="S195" i="1" s="1"/>
  <c r="CV195" i="1"/>
  <c r="CW195" i="1"/>
  <c r="FR195" i="1"/>
  <c r="GL195" i="1"/>
  <c r="GO195" i="1"/>
  <c r="GP195" i="1"/>
  <c r="GV195" i="1"/>
  <c r="HC195" i="1"/>
  <c r="GX195" i="1" s="1"/>
  <c r="Q196" i="1"/>
  <c r="R196" i="1"/>
  <c r="S196" i="1"/>
  <c r="AC196" i="1"/>
  <c r="AD196" i="1"/>
  <c r="AE196" i="1"/>
  <c r="AF196" i="1"/>
  <c r="AG196" i="1"/>
  <c r="AH196" i="1"/>
  <c r="CV196" i="1" s="1"/>
  <c r="U196" i="1" s="1"/>
  <c r="AI196" i="1"/>
  <c r="CW196" i="1" s="1"/>
  <c r="V196" i="1" s="1"/>
  <c r="AJ196" i="1"/>
  <c r="CX196" i="1" s="1"/>
  <c r="W196" i="1" s="1"/>
  <c r="CQ196" i="1"/>
  <c r="P196" i="1" s="1"/>
  <c r="CR196" i="1"/>
  <c r="CS196" i="1"/>
  <c r="CT196" i="1"/>
  <c r="CU196" i="1"/>
  <c r="T196" i="1" s="1"/>
  <c r="FR196" i="1"/>
  <c r="GL196" i="1"/>
  <c r="GO196" i="1"/>
  <c r="GP196" i="1"/>
  <c r="GV196" i="1"/>
  <c r="HC196" i="1" s="1"/>
  <c r="GX196" i="1" s="1"/>
  <c r="R197" i="1"/>
  <c r="W197" i="1"/>
  <c r="X197" i="1"/>
  <c r="AC197" i="1"/>
  <c r="AE197" i="1"/>
  <c r="AD197" i="1" s="1"/>
  <c r="AF197" i="1"/>
  <c r="AG197" i="1"/>
  <c r="CU197" i="1" s="1"/>
  <c r="T197" i="1" s="1"/>
  <c r="AH197" i="1"/>
  <c r="CV197" i="1" s="1"/>
  <c r="U197" i="1" s="1"/>
  <c r="AI197" i="1"/>
  <c r="CW197" i="1" s="1"/>
  <c r="V197" i="1" s="1"/>
  <c r="AJ197" i="1"/>
  <c r="CX197" i="1" s="1"/>
  <c r="CQ197" i="1"/>
  <c r="P197" i="1" s="1"/>
  <c r="CR197" i="1"/>
  <c r="Q197" i="1" s="1"/>
  <c r="CS197" i="1"/>
  <c r="CT197" i="1"/>
  <c r="S197" i="1" s="1"/>
  <c r="CY197" i="1"/>
  <c r="CZ197" i="1"/>
  <c r="Y197" i="1" s="1"/>
  <c r="FR197" i="1"/>
  <c r="GL197" i="1"/>
  <c r="GO197" i="1"/>
  <c r="GP197" i="1"/>
  <c r="GV197" i="1"/>
  <c r="HC197" i="1"/>
  <c r="GX197" i="1" s="1"/>
  <c r="P198" i="1"/>
  <c r="S198" i="1"/>
  <c r="T198" i="1"/>
  <c r="AC198" i="1"/>
  <c r="AE198" i="1"/>
  <c r="AD198" i="1" s="1"/>
  <c r="AF198" i="1"/>
  <c r="AG198" i="1"/>
  <c r="AH198" i="1"/>
  <c r="CV198" i="1" s="1"/>
  <c r="U198" i="1" s="1"/>
  <c r="AI198" i="1"/>
  <c r="AJ198" i="1"/>
  <c r="CX198" i="1" s="1"/>
  <c r="W198" i="1" s="1"/>
  <c r="CQ198" i="1"/>
  <c r="CR198" i="1"/>
  <c r="Q198" i="1" s="1"/>
  <c r="CS198" i="1"/>
  <c r="R198" i="1" s="1"/>
  <c r="CT198" i="1"/>
  <c r="CU198" i="1"/>
  <c r="CW198" i="1"/>
  <c r="V198" i="1" s="1"/>
  <c r="FR198" i="1"/>
  <c r="GL198" i="1"/>
  <c r="GO198" i="1"/>
  <c r="GP198" i="1"/>
  <c r="GV198" i="1"/>
  <c r="HC198" i="1" s="1"/>
  <c r="GX198" i="1" s="1"/>
  <c r="P199" i="1"/>
  <c r="AC199" i="1"/>
  <c r="AD199" i="1"/>
  <c r="AE199" i="1"/>
  <c r="AF199" i="1"/>
  <c r="AG199" i="1"/>
  <c r="AH199" i="1"/>
  <c r="AI199" i="1"/>
  <c r="AJ199" i="1"/>
  <c r="CQ199" i="1"/>
  <c r="CR199" i="1"/>
  <c r="Q199" i="1" s="1"/>
  <c r="CS199" i="1"/>
  <c r="R199" i="1" s="1"/>
  <c r="CT199" i="1"/>
  <c r="S199" i="1" s="1"/>
  <c r="CU199" i="1"/>
  <c r="T199" i="1" s="1"/>
  <c r="CV199" i="1"/>
  <c r="U199" i="1" s="1"/>
  <c r="CW199" i="1"/>
  <c r="V199" i="1" s="1"/>
  <c r="CX199" i="1"/>
  <c r="W199" i="1" s="1"/>
  <c r="FR199" i="1"/>
  <c r="GL199" i="1"/>
  <c r="GO199" i="1"/>
  <c r="GP199" i="1"/>
  <c r="GV199" i="1"/>
  <c r="HC199" i="1" s="1"/>
  <c r="GX199" i="1" s="1"/>
  <c r="P200" i="1"/>
  <c r="T200" i="1"/>
  <c r="AC200" i="1"/>
  <c r="AE200" i="1"/>
  <c r="AD200" i="1" s="1"/>
  <c r="AF200" i="1"/>
  <c r="AB200" i="1" s="1"/>
  <c r="AG200" i="1"/>
  <c r="AH200" i="1"/>
  <c r="CV200" i="1" s="1"/>
  <c r="U200" i="1" s="1"/>
  <c r="AI200" i="1"/>
  <c r="AJ200" i="1"/>
  <c r="CX200" i="1" s="1"/>
  <c r="W200" i="1" s="1"/>
  <c r="CQ200" i="1"/>
  <c r="CR200" i="1"/>
  <c r="Q200" i="1" s="1"/>
  <c r="CS200" i="1"/>
  <c r="R200" i="1" s="1"/>
  <c r="CT200" i="1"/>
  <c r="S200" i="1" s="1"/>
  <c r="CZ200" i="1" s="1"/>
  <c r="Y200" i="1" s="1"/>
  <c r="CU200" i="1"/>
  <c r="CW200" i="1"/>
  <c r="V200" i="1" s="1"/>
  <c r="CY200" i="1"/>
  <c r="X200" i="1" s="1"/>
  <c r="FR200" i="1"/>
  <c r="GL200" i="1"/>
  <c r="GO200" i="1"/>
  <c r="GP200" i="1"/>
  <c r="GV200" i="1"/>
  <c r="GX200" i="1"/>
  <c r="HC200" i="1"/>
  <c r="P201" i="1"/>
  <c r="Q201" i="1"/>
  <c r="V201" i="1"/>
  <c r="AC201" i="1"/>
  <c r="AE201" i="1"/>
  <c r="AD201" i="1" s="1"/>
  <c r="AF201" i="1"/>
  <c r="AB201" i="1" s="1"/>
  <c r="AG201" i="1"/>
  <c r="AH201" i="1"/>
  <c r="CV201" i="1" s="1"/>
  <c r="U201" i="1" s="1"/>
  <c r="AI201" i="1"/>
  <c r="CW201" i="1" s="1"/>
  <c r="AJ201" i="1"/>
  <c r="CX201" i="1" s="1"/>
  <c r="W201" i="1" s="1"/>
  <c r="CQ201" i="1"/>
  <c r="CR201" i="1"/>
  <c r="CS201" i="1"/>
  <c r="R201" i="1" s="1"/>
  <c r="CT201" i="1"/>
  <c r="S201" i="1" s="1"/>
  <c r="CU201" i="1"/>
  <c r="T201" i="1" s="1"/>
  <c r="FR201" i="1"/>
  <c r="GL201" i="1"/>
  <c r="GO201" i="1"/>
  <c r="GP201" i="1"/>
  <c r="GV201" i="1"/>
  <c r="HC201" i="1" s="1"/>
  <c r="GX201" i="1"/>
  <c r="P202" i="1"/>
  <c r="CP202" i="1" s="1"/>
  <c r="O202" i="1" s="1"/>
  <c r="R202" i="1"/>
  <c r="CZ202" i="1" s="1"/>
  <c r="Y202" i="1" s="1"/>
  <c r="V202" i="1"/>
  <c r="AB202" i="1"/>
  <c r="AC202" i="1"/>
  <c r="AD202" i="1"/>
  <c r="AE202" i="1"/>
  <c r="AF202" i="1"/>
  <c r="AG202" i="1"/>
  <c r="AH202" i="1"/>
  <c r="CV202" i="1" s="1"/>
  <c r="U202" i="1" s="1"/>
  <c r="AI202" i="1"/>
  <c r="AJ202" i="1"/>
  <c r="CX202" i="1" s="1"/>
  <c r="W202" i="1" s="1"/>
  <c r="CQ202" i="1"/>
  <c r="CR202" i="1"/>
  <c r="Q202" i="1" s="1"/>
  <c r="CS202" i="1"/>
  <c r="CT202" i="1"/>
  <c r="S202" i="1" s="1"/>
  <c r="CU202" i="1"/>
  <c r="T202" i="1" s="1"/>
  <c r="CW202" i="1"/>
  <c r="CY202" i="1"/>
  <c r="X202" i="1" s="1"/>
  <c r="FR202" i="1"/>
  <c r="GL202" i="1"/>
  <c r="GM202" i="1"/>
  <c r="GN202" i="1" s="1"/>
  <c r="GO202" i="1"/>
  <c r="GP202" i="1"/>
  <c r="GV202" i="1"/>
  <c r="HC202" i="1"/>
  <c r="GX202" i="1" s="1"/>
  <c r="I203" i="1"/>
  <c r="K203" i="1"/>
  <c r="P203" i="1"/>
  <c r="X203" i="1"/>
  <c r="Y203" i="1"/>
  <c r="AC203" i="1"/>
  <c r="AB203" i="1" s="1"/>
  <c r="AD203" i="1"/>
  <c r="AE203" i="1"/>
  <c r="AF203" i="1"/>
  <c r="AG203" i="1"/>
  <c r="AH203" i="1"/>
  <c r="AI203" i="1"/>
  <c r="AJ203" i="1"/>
  <c r="CX203" i="1" s="1"/>
  <c r="W203" i="1" s="1"/>
  <c r="CQ203" i="1"/>
  <c r="CR203" i="1"/>
  <c r="Q203" i="1" s="1"/>
  <c r="CS203" i="1"/>
  <c r="R203" i="1" s="1"/>
  <c r="CT203" i="1"/>
  <c r="S203" i="1" s="1"/>
  <c r="CU203" i="1"/>
  <c r="T203" i="1" s="1"/>
  <c r="CV203" i="1"/>
  <c r="U203" i="1" s="1"/>
  <c r="CW203" i="1"/>
  <c r="V203" i="1" s="1"/>
  <c r="CY203" i="1"/>
  <c r="CZ203" i="1"/>
  <c r="FR203" i="1"/>
  <c r="GL203" i="1"/>
  <c r="GN203" i="1"/>
  <c r="GP203" i="1"/>
  <c r="GV203" i="1"/>
  <c r="HC203" i="1" s="1"/>
  <c r="GX203" i="1" s="1"/>
  <c r="Q204" i="1"/>
  <c r="R204" i="1"/>
  <c r="CP204" i="1" s="1"/>
  <c r="O204" i="1" s="1"/>
  <c r="T204" i="1"/>
  <c r="AC204" i="1"/>
  <c r="AE204" i="1"/>
  <c r="AD204" i="1" s="1"/>
  <c r="AB204" i="1" s="1"/>
  <c r="AF204" i="1"/>
  <c r="AG204" i="1"/>
  <c r="AH204" i="1"/>
  <c r="CV204" i="1" s="1"/>
  <c r="U204" i="1" s="1"/>
  <c r="AI204" i="1"/>
  <c r="AJ204" i="1"/>
  <c r="CX204" i="1" s="1"/>
  <c r="W204" i="1" s="1"/>
  <c r="CQ204" i="1"/>
  <c r="P204" i="1" s="1"/>
  <c r="CR204" i="1"/>
  <c r="CS204" i="1"/>
  <c r="CT204" i="1"/>
  <c r="S204" i="1" s="1"/>
  <c r="CU204" i="1"/>
  <c r="CW204" i="1"/>
  <c r="V204" i="1" s="1"/>
  <c r="FR204" i="1"/>
  <c r="GL204" i="1"/>
  <c r="GO204" i="1"/>
  <c r="GP204" i="1"/>
  <c r="GV204" i="1"/>
  <c r="HC204" i="1"/>
  <c r="GX204" i="1" s="1"/>
  <c r="P205" i="1"/>
  <c r="CP205" i="1" s="1"/>
  <c r="O205" i="1" s="1"/>
  <c r="GM205" i="1" s="1"/>
  <c r="GO205" i="1" s="1"/>
  <c r="Q205" i="1"/>
  <c r="Y205" i="1"/>
  <c r="AB205" i="1"/>
  <c r="AC205" i="1"/>
  <c r="AD205" i="1"/>
  <c r="AE205" i="1"/>
  <c r="AF205" i="1"/>
  <c r="AG205" i="1"/>
  <c r="CU205" i="1" s="1"/>
  <c r="T205" i="1" s="1"/>
  <c r="AH205" i="1"/>
  <c r="CV205" i="1" s="1"/>
  <c r="U205" i="1" s="1"/>
  <c r="AI205" i="1"/>
  <c r="CW205" i="1" s="1"/>
  <c r="V205" i="1" s="1"/>
  <c r="AJ205" i="1"/>
  <c r="CX205" i="1" s="1"/>
  <c r="W205" i="1" s="1"/>
  <c r="CQ205" i="1"/>
  <c r="CR205" i="1"/>
  <c r="CS205" i="1"/>
  <c r="R205" i="1" s="1"/>
  <c r="CT205" i="1"/>
  <c r="S205" i="1" s="1"/>
  <c r="CY205" i="1"/>
  <c r="X205" i="1" s="1"/>
  <c r="CZ205" i="1"/>
  <c r="FR205" i="1"/>
  <c r="GL205" i="1"/>
  <c r="GN205" i="1"/>
  <c r="GP205" i="1"/>
  <c r="GV205" i="1"/>
  <c r="HC205" i="1" s="1"/>
  <c r="GX205" i="1"/>
  <c r="C206" i="1"/>
  <c r="D206" i="1"/>
  <c r="T206" i="1"/>
  <c r="W206" i="1"/>
  <c r="AC206" i="1"/>
  <c r="AE206" i="1"/>
  <c r="AD206" i="1" s="1"/>
  <c r="AF206" i="1"/>
  <c r="AG206" i="1"/>
  <c r="AH206" i="1"/>
  <c r="AI206" i="1"/>
  <c r="AJ206" i="1"/>
  <c r="CX206" i="1" s="1"/>
  <c r="CQ206" i="1"/>
  <c r="CR206" i="1"/>
  <c r="CS206" i="1"/>
  <c r="CT206" i="1"/>
  <c r="CU206" i="1"/>
  <c r="CV206" i="1"/>
  <c r="CW206" i="1"/>
  <c r="FR206" i="1"/>
  <c r="GL206" i="1"/>
  <c r="GO206" i="1"/>
  <c r="GP206" i="1"/>
  <c r="GV206" i="1"/>
  <c r="HC206" i="1" s="1"/>
  <c r="GX206" i="1" s="1"/>
  <c r="AC207" i="1"/>
  <c r="AD207" i="1"/>
  <c r="AE207" i="1"/>
  <c r="AF207" i="1"/>
  <c r="AG207" i="1"/>
  <c r="AH207" i="1"/>
  <c r="AI207" i="1"/>
  <c r="AJ207" i="1"/>
  <c r="CQ207" i="1"/>
  <c r="P207" i="1" s="1"/>
  <c r="CR207" i="1"/>
  <c r="Q207" i="1" s="1"/>
  <c r="CS207" i="1"/>
  <c r="R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FR207" i="1"/>
  <c r="GL207" i="1"/>
  <c r="GO207" i="1"/>
  <c r="GP207" i="1"/>
  <c r="GV207" i="1"/>
  <c r="HC207" i="1"/>
  <c r="GX207" i="1" s="1"/>
  <c r="R208" i="1"/>
  <c r="T208" i="1"/>
  <c r="U208" i="1"/>
  <c r="AC208" i="1"/>
  <c r="AE208" i="1"/>
  <c r="AD208" i="1" s="1"/>
  <c r="AB208" i="1" s="1"/>
  <c r="AF208" i="1"/>
  <c r="AG208" i="1"/>
  <c r="AH208" i="1"/>
  <c r="CV208" i="1" s="1"/>
  <c r="AI208" i="1"/>
  <c r="AJ208" i="1"/>
  <c r="CX208" i="1" s="1"/>
  <c r="W208" i="1" s="1"/>
  <c r="CP208" i="1"/>
  <c r="O208" i="1" s="1"/>
  <c r="CQ208" i="1"/>
  <c r="P208" i="1" s="1"/>
  <c r="CR208" i="1"/>
  <c r="Q208" i="1" s="1"/>
  <c r="CS208" i="1"/>
  <c r="CT208" i="1"/>
  <c r="S208" i="1" s="1"/>
  <c r="CU208" i="1"/>
  <c r="CW208" i="1"/>
  <c r="V208" i="1" s="1"/>
  <c r="FR208" i="1"/>
  <c r="GL208" i="1"/>
  <c r="GO208" i="1"/>
  <c r="GP208" i="1"/>
  <c r="GV208" i="1"/>
  <c r="HC208" i="1" s="1"/>
  <c r="GX208" i="1" s="1"/>
  <c r="P209" i="1"/>
  <c r="Q209" i="1"/>
  <c r="CP209" i="1" s="1"/>
  <c r="O209" i="1" s="1"/>
  <c r="GM209" i="1" s="1"/>
  <c r="AC209" i="1"/>
  <c r="AE209" i="1"/>
  <c r="AD209" i="1" s="1"/>
  <c r="AF209" i="1"/>
  <c r="AG209" i="1"/>
  <c r="AH209" i="1"/>
  <c r="CV209" i="1" s="1"/>
  <c r="U209" i="1" s="1"/>
  <c r="AI209" i="1"/>
  <c r="CW209" i="1" s="1"/>
  <c r="V209" i="1" s="1"/>
  <c r="AJ209" i="1"/>
  <c r="CQ209" i="1"/>
  <c r="CR209" i="1"/>
  <c r="CS209" i="1"/>
  <c r="R209" i="1" s="1"/>
  <c r="CT209" i="1"/>
  <c r="S209" i="1" s="1"/>
  <c r="CU209" i="1"/>
  <c r="T209" i="1" s="1"/>
  <c r="CX209" i="1"/>
  <c r="W209" i="1" s="1"/>
  <c r="CY209" i="1"/>
  <c r="X209" i="1" s="1"/>
  <c r="CZ209" i="1"/>
  <c r="Y209" i="1" s="1"/>
  <c r="FR209" i="1"/>
  <c r="GL209" i="1"/>
  <c r="GN209" i="1"/>
  <c r="GO209" i="1"/>
  <c r="GP209" i="1"/>
  <c r="GV209" i="1"/>
  <c r="HC209" i="1"/>
  <c r="GX209" i="1" s="1"/>
  <c r="P210" i="1"/>
  <c r="Q210" i="1"/>
  <c r="T210" i="1"/>
  <c r="X210" i="1"/>
  <c r="AC210" i="1"/>
  <c r="AB210" i="1" s="1"/>
  <c r="AD210" i="1"/>
  <c r="AE210" i="1"/>
  <c r="AF210" i="1"/>
  <c r="AG210" i="1"/>
  <c r="CU210" i="1" s="1"/>
  <c r="AH210" i="1"/>
  <c r="CV210" i="1" s="1"/>
  <c r="U210" i="1" s="1"/>
  <c r="AI210" i="1"/>
  <c r="CW210" i="1" s="1"/>
  <c r="V210" i="1" s="1"/>
  <c r="AJ210" i="1"/>
  <c r="CX210" i="1" s="1"/>
  <c r="W210" i="1" s="1"/>
  <c r="CQ210" i="1"/>
  <c r="CR210" i="1"/>
  <c r="CS210" i="1"/>
  <c r="R210" i="1" s="1"/>
  <c r="CT210" i="1"/>
  <c r="S210" i="1" s="1"/>
  <c r="CY210" i="1"/>
  <c r="CZ210" i="1"/>
  <c r="Y210" i="1" s="1"/>
  <c r="FR210" i="1"/>
  <c r="GL210" i="1"/>
  <c r="GO210" i="1"/>
  <c r="GP210" i="1"/>
  <c r="GV210" i="1"/>
  <c r="HC210" i="1" s="1"/>
  <c r="GX210" i="1" s="1"/>
  <c r="P211" i="1"/>
  <c r="CP211" i="1" s="1"/>
  <c r="O211" i="1" s="1"/>
  <c r="GM211" i="1" s="1"/>
  <c r="GN211" i="1" s="1"/>
  <c r="Q211" i="1"/>
  <c r="R211" i="1"/>
  <c r="U211" i="1"/>
  <c r="W211" i="1"/>
  <c r="AC211" i="1"/>
  <c r="AD211" i="1"/>
  <c r="AE211" i="1"/>
  <c r="AF211" i="1"/>
  <c r="AG211" i="1"/>
  <c r="CU211" i="1" s="1"/>
  <c r="T211" i="1" s="1"/>
  <c r="AH211" i="1"/>
  <c r="AI211" i="1"/>
  <c r="AJ211" i="1"/>
  <c r="CX211" i="1" s="1"/>
  <c r="CQ211" i="1"/>
  <c r="CR211" i="1"/>
  <c r="CS211" i="1"/>
  <c r="CT211" i="1"/>
  <c r="S211" i="1" s="1"/>
  <c r="CY211" i="1" s="1"/>
  <c r="X211" i="1" s="1"/>
  <c r="CV211" i="1"/>
  <c r="CW211" i="1"/>
  <c r="V211" i="1" s="1"/>
  <c r="CZ211" i="1"/>
  <c r="Y211" i="1" s="1"/>
  <c r="FR211" i="1"/>
  <c r="GL211" i="1"/>
  <c r="GO211" i="1"/>
  <c r="GP211" i="1"/>
  <c r="GV211" i="1"/>
  <c r="HC211" i="1" s="1"/>
  <c r="GX211" i="1"/>
  <c r="P212" i="1"/>
  <c r="Q212" i="1"/>
  <c r="S212" i="1"/>
  <c r="W212" i="1"/>
  <c r="AC212" i="1"/>
  <c r="AD212" i="1"/>
  <c r="AE212" i="1"/>
  <c r="AF212" i="1"/>
  <c r="AB212" i="1" s="1"/>
  <c r="AG212" i="1"/>
  <c r="CU212" i="1" s="1"/>
  <c r="T212" i="1" s="1"/>
  <c r="AH212" i="1"/>
  <c r="AI212" i="1"/>
  <c r="AJ212" i="1"/>
  <c r="CQ212" i="1"/>
  <c r="CR212" i="1"/>
  <c r="CS212" i="1"/>
  <c r="R212" i="1" s="1"/>
  <c r="CT212" i="1"/>
  <c r="CV212" i="1"/>
  <c r="U212" i="1" s="1"/>
  <c r="CW212" i="1"/>
  <c r="V212" i="1" s="1"/>
  <c r="CX212" i="1"/>
  <c r="FR212" i="1"/>
  <c r="GL212" i="1"/>
  <c r="GO212" i="1"/>
  <c r="GP212" i="1"/>
  <c r="GV212" i="1"/>
  <c r="HC212" i="1" s="1"/>
  <c r="GX212" i="1"/>
  <c r="P213" i="1"/>
  <c r="U213" i="1"/>
  <c r="AC213" i="1"/>
  <c r="AB213" i="1" s="1"/>
  <c r="AE213" i="1"/>
  <c r="AD213" i="1" s="1"/>
  <c r="AF213" i="1"/>
  <c r="AG213" i="1"/>
  <c r="CU213" i="1" s="1"/>
  <c r="T213" i="1" s="1"/>
  <c r="AH213" i="1"/>
  <c r="AI213" i="1"/>
  <c r="CW213" i="1" s="1"/>
  <c r="V213" i="1" s="1"/>
  <c r="AJ213" i="1"/>
  <c r="CX213" i="1" s="1"/>
  <c r="W213" i="1" s="1"/>
  <c r="CQ213" i="1"/>
  <c r="CR213" i="1"/>
  <c r="Q213" i="1" s="1"/>
  <c r="CS213" i="1"/>
  <c r="R213" i="1" s="1"/>
  <c r="CT213" i="1"/>
  <c r="S213" i="1" s="1"/>
  <c r="CV213" i="1"/>
  <c r="FR213" i="1"/>
  <c r="GL213" i="1"/>
  <c r="GO213" i="1"/>
  <c r="GP213" i="1"/>
  <c r="GV213" i="1"/>
  <c r="HC213" i="1" s="1"/>
  <c r="GX213" i="1" s="1"/>
  <c r="Q214" i="1"/>
  <c r="R214" i="1"/>
  <c r="CZ214" i="1" s="1"/>
  <c r="Y214" i="1" s="1"/>
  <c r="S214" i="1"/>
  <c r="AC214" i="1"/>
  <c r="AB214" i="1" s="1"/>
  <c r="AE214" i="1"/>
  <c r="AD214" i="1" s="1"/>
  <c r="AF214" i="1"/>
  <c r="AG214" i="1"/>
  <c r="AH214" i="1"/>
  <c r="AI214" i="1"/>
  <c r="CW214" i="1" s="1"/>
  <c r="V214" i="1" s="1"/>
  <c r="AJ214" i="1"/>
  <c r="CX214" i="1" s="1"/>
  <c r="W214" i="1" s="1"/>
  <c r="CQ214" i="1"/>
  <c r="P214" i="1" s="1"/>
  <c r="CR214" i="1"/>
  <c r="CS214" i="1"/>
  <c r="CT214" i="1"/>
  <c r="CU214" i="1"/>
  <c r="T214" i="1" s="1"/>
  <c r="CV214" i="1"/>
  <c r="U214" i="1" s="1"/>
  <c r="FR214" i="1"/>
  <c r="GL214" i="1"/>
  <c r="GO214" i="1"/>
  <c r="GP214" i="1"/>
  <c r="GV214" i="1"/>
  <c r="HC214" i="1"/>
  <c r="GX214" i="1" s="1"/>
  <c r="R215" i="1"/>
  <c r="S215" i="1"/>
  <c r="AC215" i="1"/>
  <c r="AE215" i="1"/>
  <c r="AD215" i="1" s="1"/>
  <c r="AB215" i="1" s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Q215" i="1"/>
  <c r="P215" i="1" s="1"/>
  <c r="CR215" i="1"/>
  <c r="Q215" i="1" s="1"/>
  <c r="CS215" i="1"/>
  <c r="CT215" i="1"/>
  <c r="CX215" i="1"/>
  <c r="W215" i="1" s="1"/>
  <c r="FR215" i="1"/>
  <c r="GL215" i="1"/>
  <c r="GO215" i="1"/>
  <c r="GP215" i="1"/>
  <c r="GV215" i="1"/>
  <c r="HC215" i="1"/>
  <c r="GX215" i="1" s="1"/>
  <c r="I216" i="1"/>
  <c r="K216" i="1"/>
  <c r="W216" i="1"/>
  <c r="Y216" i="1"/>
  <c r="AC216" i="1"/>
  <c r="AE216" i="1"/>
  <c r="AD216" i="1" s="1"/>
  <c r="AB216" i="1" s="1"/>
  <c r="AF216" i="1"/>
  <c r="AG216" i="1"/>
  <c r="CU216" i="1" s="1"/>
  <c r="T216" i="1" s="1"/>
  <c r="AH216" i="1"/>
  <c r="AI216" i="1"/>
  <c r="AJ216" i="1"/>
  <c r="CQ216" i="1"/>
  <c r="CR216" i="1"/>
  <c r="Q216" i="1" s="1"/>
  <c r="CS216" i="1"/>
  <c r="R216" i="1" s="1"/>
  <c r="CT216" i="1"/>
  <c r="CV216" i="1"/>
  <c r="CW216" i="1"/>
  <c r="V216" i="1" s="1"/>
  <c r="CX216" i="1"/>
  <c r="CY216" i="1"/>
  <c r="X216" i="1" s="1"/>
  <c r="CZ216" i="1"/>
  <c r="FR216" i="1"/>
  <c r="GL216" i="1"/>
  <c r="GN216" i="1"/>
  <c r="GP216" i="1"/>
  <c r="GV216" i="1"/>
  <c r="HC216" i="1" s="1"/>
  <c r="P217" i="1"/>
  <c r="S217" i="1"/>
  <c r="T217" i="1"/>
  <c r="U217" i="1"/>
  <c r="AC217" i="1"/>
  <c r="AB217" i="1" s="1"/>
  <c r="AD217" i="1"/>
  <c r="AE217" i="1"/>
  <c r="AF217" i="1"/>
  <c r="AG217" i="1"/>
  <c r="CU217" i="1" s="1"/>
  <c r="AH217" i="1"/>
  <c r="AI217" i="1"/>
  <c r="CW217" i="1" s="1"/>
  <c r="V217" i="1" s="1"/>
  <c r="AJ217" i="1"/>
  <c r="CX217" i="1" s="1"/>
  <c r="W217" i="1" s="1"/>
  <c r="CQ217" i="1"/>
  <c r="CR217" i="1"/>
  <c r="Q217" i="1" s="1"/>
  <c r="CS217" i="1"/>
  <c r="R217" i="1" s="1"/>
  <c r="CT217" i="1"/>
  <c r="CV217" i="1"/>
  <c r="FR217" i="1"/>
  <c r="GL217" i="1"/>
  <c r="GO217" i="1"/>
  <c r="GP217" i="1"/>
  <c r="GV217" i="1"/>
  <c r="HC217" i="1" s="1"/>
  <c r="GX217" i="1" s="1"/>
  <c r="P218" i="1"/>
  <c r="Q218" i="1"/>
  <c r="R218" i="1"/>
  <c r="S218" i="1"/>
  <c r="X218" i="1"/>
  <c r="AC218" i="1"/>
  <c r="AE218" i="1"/>
  <c r="AD218" i="1" s="1"/>
  <c r="AF218" i="1"/>
  <c r="AG218" i="1"/>
  <c r="AH218" i="1"/>
  <c r="AI218" i="1"/>
  <c r="CW218" i="1" s="1"/>
  <c r="V218" i="1" s="1"/>
  <c r="AJ218" i="1"/>
  <c r="CX218" i="1" s="1"/>
  <c r="W218" i="1" s="1"/>
  <c r="CP218" i="1"/>
  <c r="O218" i="1" s="1"/>
  <c r="GM218" i="1" s="1"/>
  <c r="GO218" i="1" s="1"/>
  <c r="CQ218" i="1"/>
  <c r="CR218" i="1"/>
  <c r="CS218" i="1"/>
  <c r="CT218" i="1"/>
  <c r="CU218" i="1"/>
  <c r="T218" i="1" s="1"/>
  <c r="CV218" i="1"/>
  <c r="U218" i="1" s="1"/>
  <c r="CY218" i="1"/>
  <c r="CZ218" i="1"/>
  <c r="Y218" i="1" s="1"/>
  <c r="FR218" i="1"/>
  <c r="GL218" i="1"/>
  <c r="GN218" i="1"/>
  <c r="GP218" i="1"/>
  <c r="GV218" i="1"/>
  <c r="HC218" i="1" s="1"/>
  <c r="GX218" i="1" s="1"/>
  <c r="C219" i="1"/>
  <c r="D219" i="1"/>
  <c r="W219" i="1"/>
  <c r="AC219" i="1"/>
  <c r="AE219" i="1"/>
  <c r="AD219" i="1" s="1"/>
  <c r="AF219" i="1"/>
  <c r="AG219" i="1"/>
  <c r="CU219" i="1" s="1"/>
  <c r="T219" i="1" s="1"/>
  <c r="AH219" i="1"/>
  <c r="AI219" i="1"/>
  <c r="AJ219" i="1"/>
  <c r="CX219" i="1" s="1"/>
  <c r="CQ219" i="1"/>
  <c r="CR219" i="1"/>
  <c r="CS219" i="1"/>
  <c r="CT219" i="1"/>
  <c r="CV219" i="1"/>
  <c r="CW219" i="1"/>
  <c r="FR219" i="1"/>
  <c r="GL219" i="1"/>
  <c r="GN219" i="1"/>
  <c r="GP219" i="1"/>
  <c r="GV219" i="1"/>
  <c r="HC219" i="1" s="1"/>
  <c r="GX219" i="1"/>
  <c r="P220" i="1"/>
  <c r="Q220" i="1"/>
  <c r="S220" i="1"/>
  <c r="W220" i="1"/>
  <c r="Y220" i="1"/>
  <c r="AB220" i="1"/>
  <c r="AC220" i="1"/>
  <c r="AD220" i="1"/>
  <c r="AE220" i="1"/>
  <c r="AF220" i="1"/>
  <c r="AG220" i="1"/>
  <c r="CU220" i="1" s="1"/>
  <c r="T220" i="1" s="1"/>
  <c r="AH220" i="1"/>
  <c r="AI220" i="1"/>
  <c r="AJ220" i="1"/>
  <c r="CQ220" i="1"/>
  <c r="CR220" i="1"/>
  <c r="CS220" i="1"/>
  <c r="R220" i="1" s="1"/>
  <c r="CT220" i="1"/>
  <c r="CV220" i="1"/>
  <c r="U220" i="1" s="1"/>
  <c r="CW220" i="1"/>
  <c r="V220" i="1" s="1"/>
  <c r="CX220" i="1"/>
  <c r="CY220" i="1"/>
  <c r="X220" i="1" s="1"/>
  <c r="CZ220" i="1"/>
  <c r="FR220" i="1"/>
  <c r="GL220" i="1"/>
  <c r="GO220" i="1"/>
  <c r="GP220" i="1"/>
  <c r="GV220" i="1"/>
  <c r="HC220" i="1" s="1"/>
  <c r="GX220" i="1" s="1"/>
  <c r="P221" i="1"/>
  <c r="CP221" i="1" s="1"/>
  <c r="O221" i="1" s="1"/>
  <c r="S221" i="1"/>
  <c r="T221" i="1"/>
  <c r="U221" i="1"/>
  <c r="V221" i="1"/>
  <c r="AC221" i="1"/>
  <c r="AE221" i="1"/>
  <c r="AD221" i="1" s="1"/>
  <c r="AB221" i="1" s="1"/>
  <c r="AF221" i="1"/>
  <c r="AG221" i="1"/>
  <c r="AH221" i="1"/>
  <c r="AI221" i="1"/>
  <c r="CW221" i="1" s="1"/>
  <c r="AJ221" i="1"/>
  <c r="CX221" i="1" s="1"/>
  <c r="W221" i="1" s="1"/>
  <c r="CQ221" i="1"/>
  <c r="CR221" i="1"/>
  <c r="Q221" i="1" s="1"/>
  <c r="CS221" i="1"/>
  <c r="R221" i="1" s="1"/>
  <c r="CT221" i="1"/>
  <c r="CU221" i="1"/>
  <c r="CV221" i="1"/>
  <c r="CY221" i="1"/>
  <c r="X221" i="1" s="1"/>
  <c r="CZ221" i="1"/>
  <c r="Y221" i="1" s="1"/>
  <c r="FR221" i="1"/>
  <c r="GL221" i="1"/>
  <c r="GO221" i="1"/>
  <c r="GP221" i="1"/>
  <c r="GV221" i="1"/>
  <c r="HC221" i="1" s="1"/>
  <c r="GX221" i="1" s="1"/>
  <c r="Q222" i="1"/>
  <c r="R222" i="1"/>
  <c r="S222" i="1"/>
  <c r="CY222" i="1" s="1"/>
  <c r="X222" i="1" s="1"/>
  <c r="AC222" i="1"/>
  <c r="AE222" i="1"/>
  <c r="AD222" i="1" s="1"/>
  <c r="AF222" i="1"/>
  <c r="AG222" i="1"/>
  <c r="AH222" i="1"/>
  <c r="AI222" i="1"/>
  <c r="CW222" i="1" s="1"/>
  <c r="V222" i="1" s="1"/>
  <c r="AJ222" i="1"/>
  <c r="CX222" i="1" s="1"/>
  <c r="W222" i="1" s="1"/>
  <c r="CQ222" i="1"/>
  <c r="P222" i="1" s="1"/>
  <c r="CP222" i="1" s="1"/>
  <c r="O222" i="1" s="1"/>
  <c r="GM222" i="1" s="1"/>
  <c r="GN222" i="1" s="1"/>
  <c r="CR222" i="1"/>
  <c r="CS222" i="1"/>
  <c r="CT222" i="1"/>
  <c r="CU222" i="1"/>
  <c r="T222" i="1" s="1"/>
  <c r="CV222" i="1"/>
  <c r="U222" i="1" s="1"/>
  <c r="CZ222" i="1"/>
  <c r="Y222" i="1" s="1"/>
  <c r="FR222" i="1"/>
  <c r="GL222" i="1"/>
  <c r="GO222" i="1"/>
  <c r="GP222" i="1"/>
  <c r="GV222" i="1"/>
  <c r="HC222" i="1"/>
  <c r="GX222" i="1" s="1"/>
  <c r="R223" i="1"/>
  <c r="S223" i="1"/>
  <c r="AB223" i="1"/>
  <c r="AC223" i="1"/>
  <c r="AE223" i="1"/>
  <c r="AD223" i="1" s="1"/>
  <c r="AF223" i="1"/>
  <c r="AG223" i="1"/>
  <c r="CU223" i="1" s="1"/>
  <c r="T223" i="1" s="1"/>
  <c r="AH223" i="1"/>
  <c r="CV223" i="1" s="1"/>
  <c r="U223" i="1" s="1"/>
  <c r="AI223" i="1"/>
  <c r="CW223" i="1" s="1"/>
  <c r="V223" i="1" s="1"/>
  <c r="AJ223" i="1"/>
  <c r="CQ223" i="1"/>
  <c r="P223" i="1" s="1"/>
  <c r="CP223" i="1" s="1"/>
  <c r="O223" i="1" s="1"/>
  <c r="CR223" i="1"/>
  <c r="Q223" i="1" s="1"/>
  <c r="CS223" i="1"/>
  <c r="CT223" i="1"/>
  <c r="CX223" i="1"/>
  <c r="W223" i="1" s="1"/>
  <c r="FR223" i="1"/>
  <c r="GL223" i="1"/>
  <c r="GO223" i="1"/>
  <c r="GP223" i="1"/>
  <c r="GV223" i="1"/>
  <c r="HC223" i="1"/>
  <c r="GX223" i="1" s="1"/>
  <c r="P224" i="1"/>
  <c r="R224" i="1"/>
  <c r="V224" i="1"/>
  <c r="AC224" i="1"/>
  <c r="AB224" i="1" s="1"/>
  <c r="AD224" i="1"/>
  <c r="AE224" i="1"/>
  <c r="AF224" i="1"/>
  <c r="AG224" i="1"/>
  <c r="AH224" i="1"/>
  <c r="AI224" i="1"/>
  <c r="CW224" i="1" s="1"/>
  <c r="AJ224" i="1"/>
  <c r="CQ224" i="1"/>
  <c r="CR224" i="1"/>
  <c r="Q224" i="1" s="1"/>
  <c r="CS224" i="1"/>
  <c r="CT224" i="1"/>
  <c r="S224" i="1" s="1"/>
  <c r="CY224" i="1" s="1"/>
  <c r="X224" i="1" s="1"/>
  <c r="CU224" i="1"/>
  <c r="T224" i="1" s="1"/>
  <c r="CV224" i="1"/>
  <c r="U224" i="1" s="1"/>
  <c r="CX224" i="1"/>
  <c r="W224" i="1" s="1"/>
  <c r="CZ224" i="1"/>
  <c r="Y224" i="1" s="1"/>
  <c r="FR224" i="1"/>
  <c r="GL224" i="1"/>
  <c r="GO224" i="1"/>
  <c r="GP224" i="1"/>
  <c r="GV224" i="1"/>
  <c r="HC224" i="1" s="1"/>
  <c r="GX224" i="1" s="1"/>
  <c r="R225" i="1"/>
  <c r="S225" i="1"/>
  <c r="W225" i="1"/>
  <c r="AC225" i="1"/>
  <c r="AE225" i="1"/>
  <c r="AD225" i="1" s="1"/>
  <c r="AF225" i="1"/>
  <c r="AG225" i="1"/>
  <c r="AH225" i="1"/>
  <c r="AI225" i="1"/>
  <c r="CW225" i="1" s="1"/>
  <c r="V225" i="1" s="1"/>
  <c r="AJ225" i="1"/>
  <c r="CQ225" i="1"/>
  <c r="P225" i="1" s="1"/>
  <c r="CR225" i="1"/>
  <c r="Q225" i="1" s="1"/>
  <c r="CS225" i="1"/>
  <c r="CT225" i="1"/>
  <c r="CU225" i="1"/>
  <c r="T225" i="1" s="1"/>
  <c r="CV225" i="1"/>
  <c r="U225" i="1" s="1"/>
  <c r="CX225" i="1"/>
  <c r="FR225" i="1"/>
  <c r="GL225" i="1"/>
  <c r="GO225" i="1"/>
  <c r="GP225" i="1"/>
  <c r="GV225" i="1"/>
  <c r="GX225" i="1"/>
  <c r="HC225" i="1"/>
  <c r="S226" i="1"/>
  <c r="T226" i="1"/>
  <c r="AC226" i="1"/>
  <c r="AE226" i="1"/>
  <c r="AD226" i="1" s="1"/>
  <c r="AF226" i="1"/>
  <c r="AG226" i="1"/>
  <c r="CU226" i="1" s="1"/>
  <c r="AH226" i="1"/>
  <c r="CV226" i="1" s="1"/>
  <c r="U226" i="1" s="1"/>
  <c r="AI226" i="1"/>
  <c r="AJ226" i="1"/>
  <c r="CQ226" i="1"/>
  <c r="P226" i="1" s="1"/>
  <c r="CR226" i="1"/>
  <c r="Q226" i="1" s="1"/>
  <c r="CS226" i="1"/>
  <c r="R226" i="1" s="1"/>
  <c r="CT226" i="1"/>
  <c r="CW226" i="1"/>
  <c r="V226" i="1" s="1"/>
  <c r="CX226" i="1"/>
  <c r="W226" i="1" s="1"/>
  <c r="FR226" i="1"/>
  <c r="GL226" i="1"/>
  <c r="GO226" i="1"/>
  <c r="GP226" i="1"/>
  <c r="GV226" i="1"/>
  <c r="GX226" i="1"/>
  <c r="HC226" i="1"/>
  <c r="P227" i="1"/>
  <c r="Q227" i="1"/>
  <c r="T227" i="1"/>
  <c r="Y227" i="1"/>
  <c r="AC227" i="1"/>
  <c r="AD227" i="1"/>
  <c r="AE227" i="1"/>
  <c r="AF227" i="1"/>
  <c r="AG227" i="1"/>
  <c r="CU227" i="1" s="1"/>
  <c r="AH227" i="1"/>
  <c r="CV227" i="1" s="1"/>
  <c r="U227" i="1" s="1"/>
  <c r="AI227" i="1"/>
  <c r="CW227" i="1" s="1"/>
  <c r="V227" i="1" s="1"/>
  <c r="AJ227" i="1"/>
  <c r="CQ227" i="1"/>
  <c r="CR227" i="1"/>
  <c r="CS227" i="1"/>
  <c r="R227" i="1" s="1"/>
  <c r="CT227" i="1"/>
  <c r="S227" i="1" s="1"/>
  <c r="CZ227" i="1" s="1"/>
  <c r="CX227" i="1"/>
  <c r="W227" i="1" s="1"/>
  <c r="FR227" i="1"/>
  <c r="GL227" i="1"/>
  <c r="GO227" i="1"/>
  <c r="GP227" i="1"/>
  <c r="GV227" i="1"/>
  <c r="HC227" i="1" s="1"/>
  <c r="GX227" i="1" s="1"/>
  <c r="P228" i="1"/>
  <c r="Q228" i="1"/>
  <c r="R228" i="1"/>
  <c r="U228" i="1"/>
  <c r="AC228" i="1"/>
  <c r="AD228" i="1"/>
  <c r="AE228" i="1"/>
  <c r="AF228" i="1"/>
  <c r="AG228" i="1"/>
  <c r="CU228" i="1" s="1"/>
  <c r="T228" i="1" s="1"/>
  <c r="AH228" i="1"/>
  <c r="AI228" i="1"/>
  <c r="AJ228" i="1"/>
  <c r="CX228" i="1" s="1"/>
  <c r="W228" i="1" s="1"/>
  <c r="CP228" i="1"/>
  <c r="O228" i="1" s="1"/>
  <c r="CQ228" i="1"/>
  <c r="CR228" i="1"/>
  <c r="CS228" i="1"/>
  <c r="CT228" i="1"/>
  <c r="S228" i="1" s="1"/>
  <c r="CY228" i="1" s="1"/>
  <c r="X228" i="1" s="1"/>
  <c r="CV228" i="1"/>
  <c r="CW228" i="1"/>
  <c r="V228" i="1" s="1"/>
  <c r="FR228" i="1"/>
  <c r="GL228" i="1"/>
  <c r="GO228" i="1"/>
  <c r="GP228" i="1"/>
  <c r="GV228" i="1"/>
  <c r="HC228" i="1" s="1"/>
  <c r="GX228" i="1"/>
  <c r="C229" i="1"/>
  <c r="D229" i="1"/>
  <c r="V229" i="1"/>
  <c r="W229" i="1"/>
  <c r="AC229" i="1"/>
  <c r="AE229" i="1"/>
  <c r="AD229" i="1" s="1"/>
  <c r="AF229" i="1"/>
  <c r="AG229" i="1"/>
  <c r="AH229" i="1"/>
  <c r="AI229" i="1"/>
  <c r="AJ229" i="1"/>
  <c r="CQ229" i="1"/>
  <c r="CR229" i="1"/>
  <c r="CS229" i="1"/>
  <c r="CT229" i="1"/>
  <c r="CU229" i="1"/>
  <c r="T229" i="1" s="1"/>
  <c r="CV229" i="1"/>
  <c r="CW229" i="1"/>
  <c r="CX229" i="1"/>
  <c r="FR229" i="1"/>
  <c r="GL229" i="1"/>
  <c r="GN229" i="1"/>
  <c r="GP229" i="1"/>
  <c r="GV229" i="1"/>
  <c r="HC229" i="1"/>
  <c r="GX229" i="1" s="1"/>
  <c r="Q230" i="1"/>
  <c r="R230" i="1"/>
  <c r="S230" i="1"/>
  <c r="T230" i="1"/>
  <c r="AC230" i="1"/>
  <c r="AB230" i="1" s="1"/>
  <c r="AE230" i="1"/>
  <c r="AD230" i="1" s="1"/>
  <c r="AF230" i="1"/>
  <c r="AG230" i="1"/>
  <c r="CU230" i="1" s="1"/>
  <c r="AH230" i="1"/>
  <c r="CV230" i="1" s="1"/>
  <c r="U230" i="1" s="1"/>
  <c r="AI230" i="1"/>
  <c r="AJ230" i="1"/>
  <c r="CQ230" i="1"/>
  <c r="P230" i="1" s="1"/>
  <c r="CR230" i="1"/>
  <c r="CS230" i="1"/>
  <c r="CT230" i="1"/>
  <c r="CW230" i="1"/>
  <c r="V230" i="1" s="1"/>
  <c r="CX230" i="1"/>
  <c r="W230" i="1" s="1"/>
  <c r="FR230" i="1"/>
  <c r="GL230" i="1"/>
  <c r="GO230" i="1"/>
  <c r="GP230" i="1"/>
  <c r="GV230" i="1"/>
  <c r="GX230" i="1"/>
  <c r="HC230" i="1"/>
  <c r="I231" i="1"/>
  <c r="K231" i="1"/>
  <c r="R231" i="1"/>
  <c r="S231" i="1"/>
  <c r="Y231" i="1"/>
  <c r="AC231" i="1"/>
  <c r="AB231" i="1" s="1"/>
  <c r="AE231" i="1"/>
  <c r="AD231" i="1" s="1"/>
  <c r="AF231" i="1"/>
  <c r="AG231" i="1"/>
  <c r="CU231" i="1" s="1"/>
  <c r="T231" i="1" s="1"/>
  <c r="AH231" i="1"/>
  <c r="CV231" i="1" s="1"/>
  <c r="U231" i="1" s="1"/>
  <c r="AI231" i="1"/>
  <c r="CW231" i="1" s="1"/>
  <c r="V231" i="1" s="1"/>
  <c r="AJ231" i="1"/>
  <c r="CQ231" i="1"/>
  <c r="P231" i="1" s="1"/>
  <c r="CR231" i="1"/>
  <c r="Q231" i="1" s="1"/>
  <c r="CS231" i="1"/>
  <c r="CT231" i="1"/>
  <c r="CX231" i="1"/>
  <c r="W231" i="1" s="1"/>
  <c r="CY231" i="1"/>
  <c r="X231" i="1" s="1"/>
  <c r="CZ231" i="1"/>
  <c r="FR231" i="1"/>
  <c r="GL231" i="1"/>
  <c r="GN231" i="1"/>
  <c r="GP231" i="1"/>
  <c r="GV231" i="1"/>
  <c r="HC231" i="1"/>
  <c r="GX231" i="1" s="1"/>
  <c r="P232" i="1"/>
  <c r="U232" i="1"/>
  <c r="AC232" i="1"/>
  <c r="AB232" i="1" s="1"/>
  <c r="AD232" i="1"/>
  <c r="AE232" i="1"/>
  <c r="AF232" i="1"/>
  <c r="AG232" i="1"/>
  <c r="AH232" i="1"/>
  <c r="AI232" i="1"/>
  <c r="CW232" i="1" s="1"/>
  <c r="V232" i="1" s="1"/>
  <c r="AJ232" i="1"/>
  <c r="CQ232" i="1"/>
  <c r="CR232" i="1"/>
  <c r="Q232" i="1" s="1"/>
  <c r="CS232" i="1"/>
  <c r="R232" i="1" s="1"/>
  <c r="CT232" i="1"/>
  <c r="S232" i="1" s="1"/>
  <c r="CU232" i="1"/>
  <c r="T232" i="1" s="1"/>
  <c r="CV232" i="1"/>
  <c r="CX232" i="1"/>
  <c r="W232" i="1" s="1"/>
  <c r="FR232" i="1"/>
  <c r="GL232" i="1"/>
  <c r="GO232" i="1"/>
  <c r="GP232" i="1"/>
  <c r="GV232" i="1"/>
  <c r="HC232" i="1" s="1"/>
  <c r="GX232" i="1" s="1"/>
  <c r="R233" i="1"/>
  <c r="U233" i="1"/>
  <c r="W233" i="1"/>
  <c r="X233" i="1"/>
  <c r="Y233" i="1"/>
  <c r="AC233" i="1"/>
  <c r="AB233" i="1" s="1"/>
  <c r="AD233" i="1"/>
  <c r="AE233" i="1"/>
  <c r="AF233" i="1"/>
  <c r="AG233" i="1"/>
  <c r="AH233" i="1"/>
  <c r="AI233" i="1"/>
  <c r="CW233" i="1" s="1"/>
  <c r="V233" i="1" s="1"/>
  <c r="AJ233" i="1"/>
  <c r="CQ233" i="1"/>
  <c r="P233" i="1" s="1"/>
  <c r="CR233" i="1"/>
  <c r="Q233" i="1" s="1"/>
  <c r="CS233" i="1"/>
  <c r="CT233" i="1"/>
  <c r="S233" i="1" s="1"/>
  <c r="CU233" i="1"/>
  <c r="T233" i="1" s="1"/>
  <c r="CV233" i="1"/>
  <c r="CX233" i="1"/>
  <c r="CY233" i="1"/>
  <c r="CZ233" i="1"/>
  <c r="FR233" i="1"/>
  <c r="GL233" i="1"/>
  <c r="GN233" i="1"/>
  <c r="GP233" i="1"/>
  <c r="GV233" i="1"/>
  <c r="GX233" i="1"/>
  <c r="HC233" i="1"/>
  <c r="B235" i="1"/>
  <c r="B98" i="1" s="1"/>
  <c r="C235" i="1"/>
  <c r="C98" i="1" s="1"/>
  <c r="D235" i="1"/>
  <c r="D98" i="1" s="1"/>
  <c r="F235" i="1"/>
  <c r="F98" i="1" s="1"/>
  <c r="G235" i="1"/>
  <c r="G98" i="1" s="1"/>
  <c r="AO235" i="1"/>
  <c r="BX235" i="1"/>
  <c r="BX98" i="1" s="1"/>
  <c r="CK235" i="1"/>
  <c r="CL235" i="1"/>
  <c r="CL98" i="1" s="1"/>
  <c r="D265" i="1"/>
  <c r="E267" i="1"/>
  <c r="Z267" i="1"/>
  <c r="AA267" i="1"/>
  <c r="AM267" i="1"/>
  <c r="AN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C269" i="1"/>
  <c r="D269" i="1"/>
  <c r="T269" i="1"/>
  <c r="AC269" i="1"/>
  <c r="AE269" i="1"/>
  <c r="AD269" i="1" s="1"/>
  <c r="AF269" i="1"/>
  <c r="AG269" i="1"/>
  <c r="AH269" i="1"/>
  <c r="AI269" i="1"/>
  <c r="AJ269" i="1"/>
  <c r="CX269" i="1" s="1"/>
  <c r="W269" i="1" s="1"/>
  <c r="CQ269" i="1"/>
  <c r="CR269" i="1"/>
  <c r="CS269" i="1"/>
  <c r="CT269" i="1"/>
  <c r="CU269" i="1"/>
  <c r="CV269" i="1"/>
  <c r="CW269" i="1"/>
  <c r="FR269" i="1"/>
  <c r="GL269" i="1"/>
  <c r="GO269" i="1"/>
  <c r="GP269" i="1"/>
  <c r="GV269" i="1"/>
  <c r="HC269" i="1" s="1"/>
  <c r="GX269" i="1" s="1"/>
  <c r="C270" i="1"/>
  <c r="D270" i="1"/>
  <c r="T270" i="1"/>
  <c r="V270" i="1"/>
  <c r="AC270" i="1"/>
  <c r="AE270" i="1"/>
  <c r="AD270" i="1" s="1"/>
  <c r="AF270" i="1"/>
  <c r="AG270" i="1"/>
  <c r="CU270" i="1" s="1"/>
  <c r="AH270" i="1"/>
  <c r="AI270" i="1"/>
  <c r="AJ270" i="1"/>
  <c r="CX270" i="1" s="1"/>
  <c r="W270" i="1" s="1"/>
  <c r="CQ270" i="1"/>
  <c r="CR270" i="1"/>
  <c r="CS270" i="1"/>
  <c r="CT270" i="1"/>
  <c r="CV270" i="1"/>
  <c r="CW270" i="1"/>
  <c r="FR270" i="1"/>
  <c r="GL270" i="1"/>
  <c r="GO270" i="1"/>
  <c r="GP270" i="1"/>
  <c r="GV270" i="1"/>
  <c r="HC270" i="1" s="1"/>
  <c r="GX270" i="1" s="1"/>
  <c r="C271" i="1"/>
  <c r="D271" i="1"/>
  <c r="U271" i="1"/>
  <c r="AC271" i="1"/>
  <c r="AE271" i="1"/>
  <c r="AD271" i="1" s="1"/>
  <c r="AF271" i="1"/>
  <c r="AG271" i="1"/>
  <c r="CU271" i="1" s="1"/>
  <c r="T271" i="1" s="1"/>
  <c r="AH271" i="1"/>
  <c r="AI271" i="1"/>
  <c r="AJ271" i="1"/>
  <c r="CQ271" i="1"/>
  <c r="CR271" i="1"/>
  <c r="CS271" i="1"/>
  <c r="CT271" i="1"/>
  <c r="CV271" i="1"/>
  <c r="CW271" i="1"/>
  <c r="CX271" i="1"/>
  <c r="W271" i="1" s="1"/>
  <c r="FR271" i="1"/>
  <c r="GL271" i="1"/>
  <c r="GO271" i="1"/>
  <c r="GP271" i="1"/>
  <c r="GV271" i="1"/>
  <c r="HC271" i="1"/>
  <c r="GX271" i="1" s="1"/>
  <c r="P272" i="1"/>
  <c r="CP272" i="1" s="1"/>
  <c r="O272" i="1" s="1"/>
  <c r="Q272" i="1"/>
  <c r="AC272" i="1"/>
  <c r="AB272" i="1" s="1"/>
  <c r="AD272" i="1"/>
  <c r="AE272" i="1"/>
  <c r="AF272" i="1"/>
  <c r="AG272" i="1"/>
  <c r="AH272" i="1"/>
  <c r="AI272" i="1"/>
  <c r="AJ272" i="1"/>
  <c r="CX272" i="1" s="1"/>
  <c r="W272" i="1" s="1"/>
  <c r="CQ272" i="1"/>
  <c r="CR272" i="1"/>
  <c r="CS272" i="1"/>
  <c r="R272" i="1" s="1"/>
  <c r="CZ272" i="1" s="1"/>
  <c r="Y272" i="1" s="1"/>
  <c r="CT272" i="1"/>
  <c r="S272" i="1" s="1"/>
  <c r="CU272" i="1"/>
  <c r="T272" i="1" s="1"/>
  <c r="CV272" i="1"/>
  <c r="U272" i="1" s="1"/>
  <c r="CW272" i="1"/>
  <c r="V272" i="1" s="1"/>
  <c r="FR272" i="1"/>
  <c r="GL272" i="1"/>
  <c r="GO272" i="1"/>
  <c r="GP272" i="1"/>
  <c r="GV272" i="1"/>
  <c r="HC272" i="1"/>
  <c r="GX272" i="1" s="1"/>
  <c r="I273" i="1"/>
  <c r="K273" i="1"/>
  <c r="R273" i="1"/>
  <c r="S273" i="1"/>
  <c r="U273" i="1"/>
  <c r="AC273" i="1"/>
  <c r="AE273" i="1"/>
  <c r="AD273" i="1" s="1"/>
  <c r="AB273" i="1" s="1"/>
  <c r="AF273" i="1"/>
  <c r="AG273" i="1"/>
  <c r="AH273" i="1"/>
  <c r="CV273" i="1" s="1"/>
  <c r="AI273" i="1"/>
  <c r="CW273" i="1" s="1"/>
  <c r="V273" i="1" s="1"/>
  <c r="AJ273" i="1"/>
  <c r="CX273" i="1" s="1"/>
  <c r="W273" i="1" s="1"/>
  <c r="CQ273" i="1"/>
  <c r="P273" i="1" s="1"/>
  <c r="CP273" i="1" s="1"/>
  <c r="O273" i="1" s="1"/>
  <c r="GM273" i="1" s="1"/>
  <c r="GO273" i="1" s="1"/>
  <c r="CR273" i="1"/>
  <c r="Q273" i="1" s="1"/>
  <c r="CS273" i="1"/>
  <c r="CT273" i="1"/>
  <c r="CU273" i="1"/>
  <c r="T273" i="1" s="1"/>
  <c r="CY273" i="1"/>
  <c r="X273" i="1" s="1"/>
  <c r="CZ273" i="1"/>
  <c r="Y273" i="1" s="1"/>
  <c r="FR273" i="1"/>
  <c r="GL273" i="1"/>
  <c r="GN273" i="1"/>
  <c r="GP273" i="1"/>
  <c r="GV273" i="1"/>
  <c r="HC273" i="1" s="1"/>
  <c r="GX273" i="1" s="1"/>
  <c r="O274" i="1"/>
  <c r="Q274" i="1"/>
  <c r="R274" i="1"/>
  <c r="CY274" i="1" s="1"/>
  <c r="X274" i="1" s="1"/>
  <c r="AC274" i="1"/>
  <c r="AD274" i="1"/>
  <c r="AB274" i="1" s="1"/>
  <c r="AE274" i="1"/>
  <c r="AF274" i="1"/>
  <c r="AG274" i="1"/>
  <c r="CU274" i="1" s="1"/>
  <c r="T274" i="1" s="1"/>
  <c r="AH274" i="1"/>
  <c r="CV274" i="1" s="1"/>
  <c r="U274" i="1" s="1"/>
  <c r="AI274" i="1"/>
  <c r="AJ274" i="1"/>
  <c r="CP274" i="1"/>
  <c r="CQ274" i="1"/>
  <c r="P274" i="1" s="1"/>
  <c r="CR274" i="1"/>
  <c r="CS274" i="1"/>
  <c r="CT274" i="1"/>
  <c r="S274" i="1" s="1"/>
  <c r="CW274" i="1"/>
  <c r="V274" i="1" s="1"/>
  <c r="CX274" i="1"/>
  <c r="W274" i="1" s="1"/>
  <c r="FR274" i="1"/>
  <c r="GL274" i="1"/>
  <c r="GO274" i="1"/>
  <c r="GP274" i="1"/>
  <c r="GV274" i="1"/>
  <c r="GX274" i="1"/>
  <c r="HC274" i="1"/>
  <c r="R275" i="1"/>
  <c r="U275" i="1"/>
  <c r="V275" i="1"/>
  <c r="AC275" i="1"/>
  <c r="AB275" i="1" s="1"/>
  <c r="AD275" i="1"/>
  <c r="AE275" i="1"/>
  <c r="AF275" i="1"/>
  <c r="AG275" i="1"/>
  <c r="CU275" i="1" s="1"/>
  <c r="T275" i="1" s="1"/>
  <c r="AH275" i="1"/>
  <c r="CV275" i="1" s="1"/>
  <c r="AI275" i="1"/>
  <c r="AJ275" i="1"/>
  <c r="CQ275" i="1"/>
  <c r="P275" i="1" s="1"/>
  <c r="CR275" i="1"/>
  <c r="Q275" i="1" s="1"/>
  <c r="CS275" i="1"/>
  <c r="CT275" i="1"/>
  <c r="S275" i="1" s="1"/>
  <c r="CW275" i="1"/>
  <c r="CX275" i="1"/>
  <c r="W275" i="1" s="1"/>
  <c r="FR275" i="1"/>
  <c r="GL275" i="1"/>
  <c r="GO275" i="1"/>
  <c r="GP275" i="1"/>
  <c r="GV275" i="1"/>
  <c r="HC275" i="1"/>
  <c r="GX275" i="1" s="1"/>
  <c r="Q276" i="1"/>
  <c r="T276" i="1"/>
  <c r="V276" i="1"/>
  <c r="AC276" i="1"/>
  <c r="AD276" i="1"/>
  <c r="AE276" i="1"/>
  <c r="AF276" i="1"/>
  <c r="AG276" i="1"/>
  <c r="AH276" i="1"/>
  <c r="AI276" i="1"/>
  <c r="AJ276" i="1"/>
  <c r="CX276" i="1" s="1"/>
  <c r="W276" i="1" s="1"/>
  <c r="CQ276" i="1"/>
  <c r="P276" i="1" s="1"/>
  <c r="CR276" i="1"/>
  <c r="CS276" i="1"/>
  <c r="R276" i="1" s="1"/>
  <c r="CT276" i="1"/>
  <c r="S276" i="1" s="1"/>
  <c r="CU276" i="1"/>
  <c r="CV276" i="1"/>
  <c r="U276" i="1" s="1"/>
  <c r="CW276" i="1"/>
  <c r="FR276" i="1"/>
  <c r="GL276" i="1"/>
  <c r="GO276" i="1"/>
  <c r="GP276" i="1"/>
  <c r="GV276" i="1"/>
  <c r="HC276" i="1"/>
  <c r="GX276" i="1" s="1"/>
  <c r="P277" i="1"/>
  <c r="T277" i="1"/>
  <c r="U277" i="1"/>
  <c r="W277" i="1"/>
  <c r="AC277" i="1"/>
  <c r="AD277" i="1"/>
  <c r="AE277" i="1"/>
  <c r="AF277" i="1"/>
  <c r="AG277" i="1"/>
  <c r="AH277" i="1"/>
  <c r="AI277" i="1"/>
  <c r="CW277" i="1" s="1"/>
  <c r="V277" i="1" s="1"/>
  <c r="AJ277" i="1"/>
  <c r="CX277" i="1" s="1"/>
  <c r="CQ277" i="1"/>
  <c r="CR277" i="1"/>
  <c r="Q277" i="1" s="1"/>
  <c r="CS277" i="1"/>
  <c r="R277" i="1" s="1"/>
  <c r="CT277" i="1"/>
  <c r="S277" i="1" s="1"/>
  <c r="CU277" i="1"/>
  <c r="CV277" i="1"/>
  <c r="FR277" i="1"/>
  <c r="GL277" i="1"/>
  <c r="GO277" i="1"/>
  <c r="GP277" i="1"/>
  <c r="GV277" i="1"/>
  <c r="HC277" i="1" s="1"/>
  <c r="GX277" i="1" s="1"/>
  <c r="P278" i="1"/>
  <c r="R278" i="1"/>
  <c r="S278" i="1"/>
  <c r="CZ278" i="1" s="1"/>
  <c r="U278" i="1"/>
  <c r="Y278" i="1"/>
  <c r="AC278" i="1"/>
  <c r="AE278" i="1"/>
  <c r="AD278" i="1" s="1"/>
  <c r="AB278" i="1" s="1"/>
  <c r="AF278" i="1"/>
  <c r="AG278" i="1"/>
  <c r="AH278" i="1"/>
  <c r="AI278" i="1"/>
  <c r="CW278" i="1" s="1"/>
  <c r="V278" i="1" s="1"/>
  <c r="AJ278" i="1"/>
  <c r="CQ278" i="1"/>
  <c r="CR278" i="1"/>
  <c r="Q278" i="1" s="1"/>
  <c r="CP278" i="1" s="1"/>
  <c r="O278" i="1" s="1"/>
  <c r="GM278" i="1" s="1"/>
  <c r="GN278" i="1" s="1"/>
  <c r="CS278" i="1"/>
  <c r="CT278" i="1"/>
  <c r="CU278" i="1"/>
  <c r="T278" i="1" s="1"/>
  <c r="CV278" i="1"/>
  <c r="CX278" i="1"/>
  <c r="W278" i="1" s="1"/>
  <c r="CY278" i="1"/>
  <c r="X278" i="1" s="1"/>
  <c r="FR278" i="1"/>
  <c r="GL278" i="1"/>
  <c r="GO278" i="1"/>
  <c r="GP278" i="1"/>
  <c r="GV278" i="1"/>
  <c r="HC278" i="1" s="1"/>
  <c r="GX278" i="1"/>
  <c r="C279" i="1"/>
  <c r="D279" i="1"/>
  <c r="U279" i="1"/>
  <c r="V279" i="1"/>
  <c r="AC279" i="1"/>
  <c r="AE279" i="1"/>
  <c r="AD279" i="1" s="1"/>
  <c r="AF279" i="1"/>
  <c r="AG279" i="1"/>
  <c r="CU279" i="1" s="1"/>
  <c r="T279" i="1" s="1"/>
  <c r="AH279" i="1"/>
  <c r="AI279" i="1"/>
  <c r="AJ279" i="1"/>
  <c r="CX279" i="1" s="1"/>
  <c r="W279" i="1" s="1"/>
  <c r="CQ279" i="1"/>
  <c r="CR279" i="1"/>
  <c r="CS279" i="1"/>
  <c r="CT279" i="1"/>
  <c r="CV279" i="1"/>
  <c r="CW279" i="1"/>
  <c r="FR279" i="1"/>
  <c r="GL279" i="1"/>
  <c r="GO279" i="1"/>
  <c r="GP279" i="1"/>
  <c r="GV279" i="1"/>
  <c r="HC279" i="1"/>
  <c r="GX279" i="1" s="1"/>
  <c r="C280" i="1"/>
  <c r="D280" i="1"/>
  <c r="V280" i="1"/>
  <c r="AC280" i="1"/>
  <c r="AE280" i="1"/>
  <c r="AD280" i="1" s="1"/>
  <c r="AF280" i="1"/>
  <c r="AG280" i="1"/>
  <c r="AH280" i="1"/>
  <c r="AI280" i="1"/>
  <c r="AJ280" i="1"/>
  <c r="CQ280" i="1"/>
  <c r="CR280" i="1"/>
  <c r="CS280" i="1"/>
  <c r="CT280" i="1"/>
  <c r="CU280" i="1"/>
  <c r="T280" i="1" s="1"/>
  <c r="CV280" i="1"/>
  <c r="CW280" i="1"/>
  <c r="CX280" i="1"/>
  <c r="W280" i="1" s="1"/>
  <c r="FR280" i="1"/>
  <c r="GL280" i="1"/>
  <c r="GO280" i="1"/>
  <c r="GP280" i="1"/>
  <c r="GV280" i="1"/>
  <c r="GX280" i="1"/>
  <c r="HC280" i="1"/>
  <c r="R281" i="1"/>
  <c r="S281" i="1"/>
  <c r="CY281" i="1" s="1"/>
  <c r="X281" i="1" s="1"/>
  <c r="U281" i="1"/>
  <c r="AC281" i="1"/>
  <c r="AB281" i="1" s="1"/>
  <c r="AD281" i="1"/>
  <c r="AE281" i="1"/>
  <c r="AF281" i="1"/>
  <c r="AG281" i="1"/>
  <c r="CU281" i="1" s="1"/>
  <c r="T281" i="1" s="1"/>
  <c r="AH281" i="1"/>
  <c r="CV281" i="1" s="1"/>
  <c r="AI281" i="1"/>
  <c r="AJ281" i="1"/>
  <c r="CX281" i="1" s="1"/>
  <c r="W281" i="1" s="1"/>
  <c r="CQ281" i="1"/>
  <c r="P281" i="1" s="1"/>
  <c r="CP281" i="1" s="1"/>
  <c r="O281" i="1" s="1"/>
  <c r="CR281" i="1"/>
  <c r="Q281" i="1" s="1"/>
  <c r="CS281" i="1"/>
  <c r="CT281" i="1"/>
  <c r="CW281" i="1"/>
  <c r="V281" i="1" s="1"/>
  <c r="FR281" i="1"/>
  <c r="GL281" i="1"/>
  <c r="GO281" i="1"/>
  <c r="GP281" i="1"/>
  <c r="GV281" i="1"/>
  <c r="HC281" i="1"/>
  <c r="GX281" i="1" s="1"/>
  <c r="I282" i="1"/>
  <c r="Q282" i="1" s="1"/>
  <c r="K282" i="1"/>
  <c r="R282" i="1"/>
  <c r="Y282" i="1"/>
  <c r="AB282" i="1"/>
  <c r="AC282" i="1"/>
  <c r="AE282" i="1"/>
  <c r="AD282" i="1" s="1"/>
  <c r="AF282" i="1"/>
  <c r="AG282" i="1"/>
  <c r="AH282" i="1"/>
  <c r="CV282" i="1" s="1"/>
  <c r="U282" i="1" s="1"/>
  <c r="AI282" i="1"/>
  <c r="CW282" i="1" s="1"/>
  <c r="V282" i="1" s="1"/>
  <c r="AJ282" i="1"/>
  <c r="CQ282" i="1"/>
  <c r="P282" i="1" s="1"/>
  <c r="CR282" i="1"/>
  <c r="CS282" i="1"/>
  <c r="CT282" i="1"/>
  <c r="S282" i="1" s="1"/>
  <c r="CU282" i="1"/>
  <c r="T282" i="1" s="1"/>
  <c r="CX282" i="1"/>
  <c r="W282" i="1" s="1"/>
  <c r="CY282" i="1"/>
  <c r="X282" i="1" s="1"/>
  <c r="CZ282" i="1"/>
  <c r="FR282" i="1"/>
  <c r="GL282" i="1"/>
  <c r="GN282" i="1"/>
  <c r="GP282" i="1"/>
  <c r="GV282" i="1"/>
  <c r="HC282" i="1"/>
  <c r="GX282" i="1" s="1"/>
  <c r="C283" i="1"/>
  <c r="D283" i="1"/>
  <c r="T283" i="1"/>
  <c r="V283" i="1"/>
  <c r="AC283" i="1"/>
  <c r="AE283" i="1"/>
  <c r="AD283" i="1" s="1"/>
  <c r="AF283" i="1"/>
  <c r="AG283" i="1"/>
  <c r="AH283" i="1"/>
  <c r="AI283" i="1"/>
  <c r="AJ283" i="1"/>
  <c r="CX283" i="1" s="1"/>
  <c r="W283" i="1" s="1"/>
  <c r="CQ283" i="1"/>
  <c r="CR283" i="1"/>
  <c r="CS283" i="1"/>
  <c r="CT283" i="1"/>
  <c r="CU283" i="1"/>
  <c r="CV283" i="1"/>
  <c r="CW283" i="1"/>
  <c r="FR283" i="1"/>
  <c r="GL283" i="1"/>
  <c r="GO283" i="1"/>
  <c r="GP283" i="1"/>
  <c r="GV283" i="1"/>
  <c r="HC283" i="1" s="1"/>
  <c r="GX283" i="1" s="1"/>
  <c r="C284" i="1"/>
  <c r="D284" i="1"/>
  <c r="U284" i="1"/>
  <c r="V284" i="1"/>
  <c r="W284" i="1"/>
  <c r="AC284" i="1"/>
  <c r="AE284" i="1"/>
  <c r="AD284" i="1" s="1"/>
  <c r="AF284" i="1"/>
  <c r="AG284" i="1"/>
  <c r="CU284" i="1" s="1"/>
  <c r="T284" i="1" s="1"/>
  <c r="AH284" i="1"/>
  <c r="AI284" i="1"/>
  <c r="AJ284" i="1"/>
  <c r="CX284" i="1" s="1"/>
  <c r="CQ284" i="1"/>
  <c r="CR284" i="1"/>
  <c r="CS284" i="1"/>
  <c r="CT284" i="1"/>
  <c r="CV284" i="1"/>
  <c r="CW284" i="1"/>
  <c r="FR284" i="1"/>
  <c r="GL284" i="1"/>
  <c r="GO284" i="1"/>
  <c r="GP284" i="1"/>
  <c r="GV284" i="1"/>
  <c r="HC284" i="1"/>
  <c r="GX284" i="1" s="1"/>
  <c r="P285" i="1"/>
  <c r="Q285" i="1"/>
  <c r="CP285" i="1" s="1"/>
  <c r="O285" i="1" s="1"/>
  <c r="S285" i="1"/>
  <c r="AC285" i="1"/>
  <c r="AD285" i="1"/>
  <c r="AE285" i="1"/>
  <c r="AF285" i="1"/>
  <c r="AG285" i="1"/>
  <c r="CU285" i="1" s="1"/>
  <c r="T285" i="1" s="1"/>
  <c r="AH285" i="1"/>
  <c r="AI285" i="1"/>
  <c r="AJ285" i="1"/>
  <c r="CX285" i="1" s="1"/>
  <c r="W285" i="1" s="1"/>
  <c r="CQ285" i="1"/>
  <c r="CR285" i="1"/>
  <c r="CS285" i="1"/>
  <c r="R285" i="1" s="1"/>
  <c r="CT285" i="1"/>
  <c r="CV285" i="1"/>
  <c r="U285" i="1" s="1"/>
  <c r="CW285" i="1"/>
  <c r="V285" i="1" s="1"/>
  <c r="FR285" i="1"/>
  <c r="GL285" i="1"/>
  <c r="GO285" i="1"/>
  <c r="GP285" i="1"/>
  <c r="GV285" i="1"/>
  <c r="HC285" i="1" s="1"/>
  <c r="GX285" i="1" s="1"/>
  <c r="R286" i="1"/>
  <c r="S286" i="1"/>
  <c r="W286" i="1"/>
  <c r="AC286" i="1"/>
  <c r="AD286" i="1"/>
  <c r="AE286" i="1"/>
  <c r="AF286" i="1"/>
  <c r="AG286" i="1"/>
  <c r="CU286" i="1" s="1"/>
  <c r="T286" i="1" s="1"/>
  <c r="AH286" i="1"/>
  <c r="AI286" i="1"/>
  <c r="AJ286" i="1"/>
  <c r="CX286" i="1" s="1"/>
  <c r="CQ286" i="1"/>
  <c r="P286" i="1" s="1"/>
  <c r="CR286" i="1"/>
  <c r="Q286" i="1" s="1"/>
  <c r="CS286" i="1"/>
  <c r="CT286" i="1"/>
  <c r="CV286" i="1"/>
  <c r="U286" i="1" s="1"/>
  <c r="CW286" i="1"/>
  <c r="V286" i="1" s="1"/>
  <c r="CZ286" i="1"/>
  <c r="Y286" i="1" s="1"/>
  <c r="FR286" i="1"/>
  <c r="GL286" i="1"/>
  <c r="GO286" i="1"/>
  <c r="GP286" i="1"/>
  <c r="GV286" i="1"/>
  <c r="HC286" i="1"/>
  <c r="GX286" i="1" s="1"/>
  <c r="I287" i="1"/>
  <c r="K287" i="1"/>
  <c r="Q287" i="1"/>
  <c r="R287" i="1"/>
  <c r="U287" i="1"/>
  <c r="V287" i="1"/>
  <c r="X287" i="1"/>
  <c r="AC287" i="1"/>
  <c r="AB287" i="1" s="1"/>
  <c r="AD287" i="1"/>
  <c r="AE287" i="1"/>
  <c r="AF287" i="1"/>
  <c r="AG287" i="1"/>
  <c r="CU287" i="1" s="1"/>
  <c r="T287" i="1" s="1"/>
  <c r="AH287" i="1"/>
  <c r="CV287" i="1" s="1"/>
  <c r="AI287" i="1"/>
  <c r="AJ287" i="1"/>
  <c r="CQ287" i="1"/>
  <c r="P287" i="1" s="1"/>
  <c r="CR287" i="1"/>
  <c r="CS287" i="1"/>
  <c r="CT287" i="1"/>
  <c r="S287" i="1" s="1"/>
  <c r="CW287" i="1"/>
  <c r="CX287" i="1"/>
  <c r="W287" i="1" s="1"/>
  <c r="CY287" i="1"/>
  <c r="CZ287" i="1"/>
  <c r="Y287" i="1" s="1"/>
  <c r="FR287" i="1"/>
  <c r="GL287" i="1"/>
  <c r="GN287" i="1"/>
  <c r="GP287" i="1"/>
  <c r="GV287" i="1"/>
  <c r="GX287" i="1"/>
  <c r="HC287" i="1"/>
  <c r="W288" i="1"/>
  <c r="AC288" i="1"/>
  <c r="AB288" i="1" s="1"/>
  <c r="AD288" i="1"/>
  <c r="AE288" i="1"/>
  <c r="AF288" i="1"/>
  <c r="AG288" i="1"/>
  <c r="CU288" i="1" s="1"/>
  <c r="T288" i="1" s="1"/>
  <c r="AH288" i="1"/>
  <c r="AI288" i="1"/>
  <c r="AJ288" i="1"/>
  <c r="CQ288" i="1"/>
  <c r="P288" i="1" s="1"/>
  <c r="CR288" i="1"/>
  <c r="Q288" i="1" s="1"/>
  <c r="CP288" i="1" s="1"/>
  <c r="O288" i="1" s="1"/>
  <c r="CS288" i="1"/>
  <c r="R288" i="1" s="1"/>
  <c r="CT288" i="1"/>
  <c r="S288" i="1" s="1"/>
  <c r="CV288" i="1"/>
  <c r="U288" i="1" s="1"/>
  <c r="CW288" i="1"/>
  <c r="V288" i="1" s="1"/>
  <c r="CX288" i="1"/>
  <c r="FR288" i="1"/>
  <c r="GL288" i="1"/>
  <c r="GO288" i="1"/>
  <c r="GP288" i="1"/>
  <c r="GV288" i="1"/>
  <c r="GX288" i="1"/>
  <c r="HC288" i="1"/>
  <c r="P289" i="1"/>
  <c r="Q289" i="1"/>
  <c r="CP289" i="1" s="1"/>
  <c r="O289" i="1" s="1"/>
  <c r="S289" i="1"/>
  <c r="CY289" i="1" s="1"/>
  <c r="X289" i="1" s="1"/>
  <c r="T289" i="1"/>
  <c r="V289" i="1"/>
  <c r="AC289" i="1"/>
  <c r="AD289" i="1"/>
  <c r="AE289" i="1"/>
  <c r="AF289" i="1"/>
  <c r="AG289" i="1"/>
  <c r="CU289" i="1" s="1"/>
  <c r="AH289" i="1"/>
  <c r="CV289" i="1" s="1"/>
  <c r="U289" i="1" s="1"/>
  <c r="AI289" i="1"/>
  <c r="AJ289" i="1"/>
  <c r="CX289" i="1" s="1"/>
  <c r="W289" i="1" s="1"/>
  <c r="CQ289" i="1"/>
  <c r="CR289" i="1"/>
  <c r="CS289" i="1"/>
  <c r="R289" i="1" s="1"/>
  <c r="CT289" i="1"/>
  <c r="CW289" i="1"/>
  <c r="FR289" i="1"/>
  <c r="GL289" i="1"/>
  <c r="GO289" i="1"/>
  <c r="GP289" i="1"/>
  <c r="GV289" i="1"/>
  <c r="HC289" i="1" s="1"/>
  <c r="GX289" i="1" s="1"/>
  <c r="U290" i="1"/>
  <c r="AC290" i="1"/>
  <c r="AB290" i="1" s="1"/>
  <c r="AD290" i="1"/>
  <c r="AE290" i="1"/>
  <c r="AF290" i="1"/>
  <c r="AG290" i="1"/>
  <c r="CU290" i="1" s="1"/>
  <c r="T290" i="1" s="1"/>
  <c r="AH290" i="1"/>
  <c r="AI290" i="1"/>
  <c r="AJ290" i="1"/>
  <c r="CX290" i="1" s="1"/>
  <c r="W290" i="1" s="1"/>
  <c r="CQ290" i="1"/>
  <c r="P290" i="1" s="1"/>
  <c r="CR290" i="1"/>
  <c r="Q290" i="1" s="1"/>
  <c r="CS290" i="1"/>
  <c r="R290" i="1" s="1"/>
  <c r="CT290" i="1"/>
  <c r="S290" i="1" s="1"/>
  <c r="CV290" i="1"/>
  <c r="CW290" i="1"/>
  <c r="V290" i="1" s="1"/>
  <c r="FR290" i="1"/>
  <c r="GL290" i="1"/>
  <c r="GO290" i="1"/>
  <c r="GP290" i="1"/>
  <c r="GV290" i="1"/>
  <c r="HC290" i="1"/>
  <c r="GX290" i="1" s="1"/>
  <c r="P291" i="1"/>
  <c r="S291" i="1"/>
  <c r="T291" i="1"/>
  <c r="W291" i="1"/>
  <c r="AC291" i="1"/>
  <c r="AE291" i="1"/>
  <c r="AD291" i="1" s="1"/>
  <c r="AB291" i="1" s="1"/>
  <c r="AF291" i="1"/>
  <c r="AG291" i="1"/>
  <c r="AH291" i="1"/>
  <c r="CV291" i="1" s="1"/>
  <c r="U291" i="1" s="1"/>
  <c r="AI291" i="1"/>
  <c r="AJ291" i="1"/>
  <c r="CQ291" i="1"/>
  <c r="CR291" i="1"/>
  <c r="Q291" i="1" s="1"/>
  <c r="CP291" i="1" s="1"/>
  <c r="O291" i="1" s="1"/>
  <c r="CS291" i="1"/>
  <c r="R291" i="1" s="1"/>
  <c r="CT291" i="1"/>
  <c r="CU291" i="1"/>
  <c r="CW291" i="1"/>
  <c r="V291" i="1" s="1"/>
  <c r="CX291" i="1"/>
  <c r="FR291" i="1"/>
  <c r="GL291" i="1"/>
  <c r="GO291" i="1"/>
  <c r="GP291" i="1"/>
  <c r="GV291" i="1"/>
  <c r="HC291" i="1" s="1"/>
  <c r="GX291" i="1" s="1"/>
  <c r="C292" i="1"/>
  <c r="D292" i="1"/>
  <c r="T292" i="1"/>
  <c r="U292" i="1"/>
  <c r="W292" i="1"/>
  <c r="AC292" i="1"/>
  <c r="AE292" i="1"/>
  <c r="AD292" i="1" s="1"/>
  <c r="AF292" i="1"/>
  <c r="AG292" i="1"/>
  <c r="CU292" i="1" s="1"/>
  <c r="AH292" i="1"/>
  <c r="AI292" i="1"/>
  <c r="AJ292" i="1"/>
  <c r="CQ292" i="1"/>
  <c r="CR292" i="1"/>
  <c r="CS292" i="1"/>
  <c r="CT292" i="1"/>
  <c r="CV292" i="1"/>
  <c r="CW292" i="1"/>
  <c r="CX292" i="1"/>
  <c r="FR292" i="1"/>
  <c r="GL292" i="1"/>
  <c r="GO292" i="1"/>
  <c r="GP292" i="1"/>
  <c r="GV292" i="1"/>
  <c r="GX292" i="1"/>
  <c r="HC292" i="1"/>
  <c r="C293" i="1"/>
  <c r="D293" i="1"/>
  <c r="U293" i="1"/>
  <c r="V293" i="1"/>
  <c r="AC293" i="1"/>
  <c r="AE293" i="1"/>
  <c r="AD293" i="1" s="1"/>
  <c r="AF293" i="1"/>
  <c r="AG293" i="1"/>
  <c r="CU293" i="1" s="1"/>
  <c r="T293" i="1" s="1"/>
  <c r="AH293" i="1"/>
  <c r="AI293" i="1"/>
  <c r="AJ293" i="1"/>
  <c r="CQ293" i="1"/>
  <c r="CR293" i="1"/>
  <c r="CS293" i="1"/>
  <c r="CT293" i="1"/>
  <c r="CV293" i="1"/>
  <c r="CW293" i="1"/>
  <c r="CX293" i="1"/>
  <c r="W293" i="1" s="1"/>
  <c r="FR293" i="1"/>
  <c r="GL293" i="1"/>
  <c r="GO293" i="1"/>
  <c r="GP293" i="1"/>
  <c r="GV293" i="1"/>
  <c r="HC293" i="1"/>
  <c r="GX293" i="1" s="1"/>
  <c r="P294" i="1"/>
  <c r="CP294" i="1" s="1"/>
  <c r="O294" i="1" s="1"/>
  <c r="R294" i="1"/>
  <c r="S294" i="1"/>
  <c r="Y294" i="1"/>
  <c r="AB294" i="1"/>
  <c r="AC294" i="1"/>
  <c r="AD294" i="1"/>
  <c r="AE294" i="1"/>
  <c r="AF294" i="1"/>
  <c r="AG294" i="1"/>
  <c r="AH294" i="1"/>
  <c r="CV294" i="1" s="1"/>
  <c r="U294" i="1" s="1"/>
  <c r="AI294" i="1"/>
  <c r="CW294" i="1" s="1"/>
  <c r="V294" i="1" s="1"/>
  <c r="AJ294" i="1"/>
  <c r="CQ294" i="1"/>
  <c r="CR294" i="1"/>
  <c r="Q294" i="1" s="1"/>
  <c r="CS294" i="1"/>
  <c r="CT294" i="1"/>
  <c r="CU294" i="1"/>
  <c r="T294" i="1" s="1"/>
  <c r="CX294" i="1"/>
  <c r="W294" i="1" s="1"/>
  <c r="CY294" i="1"/>
  <c r="X294" i="1" s="1"/>
  <c r="CZ294" i="1"/>
  <c r="FR294" i="1"/>
  <c r="GL294" i="1"/>
  <c r="GO294" i="1"/>
  <c r="GP294" i="1"/>
  <c r="GV294" i="1"/>
  <c r="HC294" i="1"/>
  <c r="GX294" i="1" s="1"/>
  <c r="I295" i="1"/>
  <c r="K295" i="1"/>
  <c r="P295" i="1"/>
  <c r="Y295" i="1"/>
  <c r="AC295" i="1"/>
  <c r="AD295" i="1"/>
  <c r="AE295" i="1"/>
  <c r="AF295" i="1"/>
  <c r="AB295" i="1" s="1"/>
  <c r="AG295" i="1"/>
  <c r="CU295" i="1" s="1"/>
  <c r="T295" i="1" s="1"/>
  <c r="AH295" i="1"/>
  <c r="AI295" i="1"/>
  <c r="CW295" i="1" s="1"/>
  <c r="V295" i="1" s="1"/>
  <c r="AJ295" i="1"/>
  <c r="CQ295" i="1"/>
  <c r="CR295" i="1"/>
  <c r="Q295" i="1" s="1"/>
  <c r="CS295" i="1"/>
  <c r="R295" i="1" s="1"/>
  <c r="CT295" i="1"/>
  <c r="S295" i="1" s="1"/>
  <c r="CV295" i="1"/>
  <c r="U295" i="1" s="1"/>
  <c r="CX295" i="1"/>
  <c r="W295" i="1" s="1"/>
  <c r="CY295" i="1"/>
  <c r="X295" i="1" s="1"/>
  <c r="CZ295" i="1"/>
  <c r="FR295" i="1"/>
  <c r="GL295" i="1"/>
  <c r="GN295" i="1"/>
  <c r="GP295" i="1"/>
  <c r="GV295" i="1"/>
  <c r="HC295" i="1" s="1"/>
  <c r="GX295" i="1" s="1"/>
  <c r="C296" i="1"/>
  <c r="D296" i="1"/>
  <c r="T296" i="1"/>
  <c r="U296" i="1"/>
  <c r="V296" i="1"/>
  <c r="W296" i="1"/>
  <c r="AC296" i="1"/>
  <c r="AE296" i="1"/>
  <c r="AD296" i="1" s="1"/>
  <c r="AF296" i="1"/>
  <c r="AG296" i="1"/>
  <c r="CU296" i="1" s="1"/>
  <c r="AH296" i="1"/>
  <c r="AI296" i="1"/>
  <c r="AJ296" i="1"/>
  <c r="CQ296" i="1"/>
  <c r="CR296" i="1"/>
  <c r="CS296" i="1"/>
  <c r="CT296" i="1"/>
  <c r="CV296" i="1"/>
  <c r="CW296" i="1"/>
  <c r="CX296" i="1"/>
  <c r="FR296" i="1"/>
  <c r="GL296" i="1"/>
  <c r="GO296" i="1"/>
  <c r="GP296" i="1"/>
  <c r="GV296" i="1"/>
  <c r="HC296" i="1" s="1"/>
  <c r="GX296" i="1"/>
  <c r="S297" i="1"/>
  <c r="T297" i="1"/>
  <c r="U297" i="1"/>
  <c r="X297" i="1"/>
  <c r="AC297" i="1"/>
  <c r="AD297" i="1"/>
  <c r="AE297" i="1"/>
  <c r="AF297" i="1"/>
  <c r="AG297" i="1"/>
  <c r="CU297" i="1" s="1"/>
  <c r="AH297" i="1"/>
  <c r="AI297" i="1"/>
  <c r="AJ297" i="1"/>
  <c r="CX297" i="1" s="1"/>
  <c r="W297" i="1" s="1"/>
  <c r="CQ297" i="1"/>
  <c r="P297" i="1" s="1"/>
  <c r="CR297" i="1"/>
  <c r="Q297" i="1" s="1"/>
  <c r="CS297" i="1"/>
  <c r="R297" i="1" s="1"/>
  <c r="CT297" i="1"/>
  <c r="CV297" i="1"/>
  <c r="CW297" i="1"/>
  <c r="V297" i="1" s="1"/>
  <c r="CY297" i="1"/>
  <c r="CZ297" i="1"/>
  <c r="Y297" i="1" s="1"/>
  <c r="FR297" i="1"/>
  <c r="GL297" i="1"/>
  <c r="GO297" i="1"/>
  <c r="GP297" i="1"/>
  <c r="GV297" i="1"/>
  <c r="HC297" i="1"/>
  <c r="GX297" i="1" s="1"/>
  <c r="P298" i="1"/>
  <c r="Q298" i="1"/>
  <c r="S298" i="1"/>
  <c r="T298" i="1"/>
  <c r="AC298" i="1"/>
  <c r="AB298" i="1" s="1"/>
  <c r="AE298" i="1"/>
  <c r="AD298" i="1" s="1"/>
  <c r="AF298" i="1"/>
  <c r="AG298" i="1"/>
  <c r="CU298" i="1" s="1"/>
  <c r="AH298" i="1"/>
  <c r="CV298" i="1" s="1"/>
  <c r="U298" i="1" s="1"/>
  <c r="AI298" i="1"/>
  <c r="AJ298" i="1"/>
  <c r="CX298" i="1" s="1"/>
  <c r="W298" i="1" s="1"/>
  <c r="CQ298" i="1"/>
  <c r="CR298" i="1"/>
  <c r="CS298" i="1"/>
  <c r="R298" i="1" s="1"/>
  <c r="CT298" i="1"/>
  <c r="CW298" i="1"/>
  <c r="V298" i="1" s="1"/>
  <c r="FR298" i="1"/>
  <c r="GL298" i="1"/>
  <c r="GO298" i="1"/>
  <c r="GP298" i="1"/>
  <c r="GV298" i="1"/>
  <c r="HC298" i="1" s="1"/>
  <c r="GX298" i="1"/>
  <c r="C299" i="1"/>
  <c r="D299" i="1"/>
  <c r="U299" i="1"/>
  <c r="V299" i="1"/>
  <c r="W299" i="1"/>
  <c r="AC299" i="1"/>
  <c r="AE299" i="1"/>
  <c r="AD299" i="1" s="1"/>
  <c r="AF299" i="1"/>
  <c r="AG299" i="1"/>
  <c r="CU299" i="1" s="1"/>
  <c r="T299" i="1" s="1"/>
  <c r="AH299" i="1"/>
  <c r="AI299" i="1"/>
  <c r="AJ299" i="1"/>
  <c r="CQ299" i="1"/>
  <c r="CR299" i="1"/>
  <c r="CS299" i="1"/>
  <c r="CT299" i="1"/>
  <c r="CV299" i="1"/>
  <c r="CW299" i="1"/>
  <c r="CX299" i="1"/>
  <c r="FR299" i="1"/>
  <c r="GL299" i="1"/>
  <c r="GO299" i="1"/>
  <c r="GP299" i="1"/>
  <c r="GV299" i="1"/>
  <c r="GX299" i="1"/>
  <c r="HC299" i="1"/>
  <c r="C300" i="1"/>
  <c r="D300" i="1"/>
  <c r="U300" i="1"/>
  <c r="AC300" i="1"/>
  <c r="AE300" i="1"/>
  <c r="AD300" i="1" s="1"/>
  <c r="AF300" i="1"/>
  <c r="AG300" i="1"/>
  <c r="AH300" i="1"/>
  <c r="AI300" i="1"/>
  <c r="AJ300" i="1"/>
  <c r="CQ300" i="1"/>
  <c r="CR300" i="1"/>
  <c r="CS300" i="1"/>
  <c r="CT300" i="1"/>
  <c r="CU300" i="1"/>
  <c r="T300" i="1" s="1"/>
  <c r="CV300" i="1"/>
  <c r="CW300" i="1"/>
  <c r="CX300" i="1"/>
  <c r="W300" i="1" s="1"/>
  <c r="FR300" i="1"/>
  <c r="GL300" i="1"/>
  <c r="GO300" i="1"/>
  <c r="GP300" i="1"/>
  <c r="GV300" i="1"/>
  <c r="GX300" i="1"/>
  <c r="HC300" i="1"/>
  <c r="P301" i="1"/>
  <c r="R301" i="1"/>
  <c r="V301" i="1"/>
  <c r="AC301" i="1"/>
  <c r="AE301" i="1"/>
  <c r="AD301" i="1" s="1"/>
  <c r="AF301" i="1"/>
  <c r="AG301" i="1"/>
  <c r="CU301" i="1" s="1"/>
  <c r="T301" i="1" s="1"/>
  <c r="AH301" i="1"/>
  <c r="CV301" i="1" s="1"/>
  <c r="U301" i="1" s="1"/>
  <c r="AI301" i="1"/>
  <c r="AJ301" i="1"/>
  <c r="CX301" i="1" s="1"/>
  <c r="W301" i="1" s="1"/>
  <c r="CQ301" i="1"/>
  <c r="CR301" i="1"/>
  <c r="Q301" i="1" s="1"/>
  <c r="CS301" i="1"/>
  <c r="CT301" i="1"/>
  <c r="S301" i="1" s="1"/>
  <c r="CW301" i="1"/>
  <c r="FR301" i="1"/>
  <c r="GL301" i="1"/>
  <c r="GO301" i="1"/>
  <c r="GP301" i="1"/>
  <c r="GV301" i="1"/>
  <c r="GX301" i="1"/>
  <c r="HC301" i="1"/>
  <c r="Q302" i="1"/>
  <c r="R302" i="1"/>
  <c r="V302" i="1"/>
  <c r="X302" i="1"/>
  <c r="Y302" i="1"/>
  <c r="AC302" i="1"/>
  <c r="AD302" i="1"/>
  <c r="AE302" i="1"/>
  <c r="AF302" i="1"/>
  <c r="AG302" i="1"/>
  <c r="CU302" i="1" s="1"/>
  <c r="T302" i="1" s="1"/>
  <c r="AH302" i="1"/>
  <c r="AI302" i="1"/>
  <c r="CW302" i="1" s="1"/>
  <c r="AJ302" i="1"/>
  <c r="CQ302" i="1"/>
  <c r="P302" i="1" s="1"/>
  <c r="CP302" i="1" s="1"/>
  <c r="O302" i="1" s="1"/>
  <c r="GM302" i="1" s="1"/>
  <c r="GN302" i="1" s="1"/>
  <c r="CR302" i="1"/>
  <c r="CS302" i="1"/>
  <c r="CT302" i="1"/>
  <c r="S302" i="1" s="1"/>
  <c r="CY302" i="1" s="1"/>
  <c r="CV302" i="1"/>
  <c r="U302" i="1" s="1"/>
  <c r="CX302" i="1"/>
  <c r="W302" i="1" s="1"/>
  <c r="CZ302" i="1"/>
  <c r="FR302" i="1"/>
  <c r="GL302" i="1"/>
  <c r="GO302" i="1"/>
  <c r="GP302" i="1"/>
  <c r="GV302" i="1"/>
  <c r="HC302" i="1"/>
  <c r="GX302" i="1" s="1"/>
  <c r="AC303" i="1"/>
  <c r="AB303" i="1" s="1"/>
  <c r="AD303" i="1"/>
  <c r="AE303" i="1"/>
  <c r="AF303" i="1"/>
  <c r="AG303" i="1"/>
  <c r="CU303" i="1" s="1"/>
  <c r="T303" i="1" s="1"/>
  <c r="AH303" i="1"/>
  <c r="CV303" i="1" s="1"/>
  <c r="U303" i="1" s="1"/>
  <c r="AI303" i="1"/>
  <c r="AJ303" i="1"/>
  <c r="CX303" i="1" s="1"/>
  <c r="W303" i="1" s="1"/>
  <c r="CQ303" i="1"/>
  <c r="P303" i="1" s="1"/>
  <c r="CR303" i="1"/>
  <c r="Q303" i="1" s="1"/>
  <c r="CP303" i="1" s="1"/>
  <c r="O303" i="1" s="1"/>
  <c r="CS303" i="1"/>
  <c r="R303" i="1" s="1"/>
  <c r="CY303" i="1" s="1"/>
  <c r="X303" i="1" s="1"/>
  <c r="CT303" i="1"/>
  <c r="S303" i="1" s="1"/>
  <c r="CW303" i="1"/>
  <c r="V303" i="1" s="1"/>
  <c r="FR303" i="1"/>
  <c r="GL303" i="1"/>
  <c r="GO303" i="1"/>
  <c r="GP303" i="1"/>
  <c r="GV303" i="1"/>
  <c r="GX303" i="1"/>
  <c r="HC303" i="1"/>
  <c r="P304" i="1"/>
  <c r="CP304" i="1" s="1"/>
  <c r="O304" i="1" s="1"/>
  <c r="GM304" i="1" s="1"/>
  <c r="GN304" i="1" s="1"/>
  <c r="S304" i="1"/>
  <c r="CY304" i="1" s="1"/>
  <c r="X304" i="1" s="1"/>
  <c r="AC304" i="1"/>
  <c r="AD304" i="1"/>
  <c r="AE304" i="1"/>
  <c r="AF304" i="1"/>
  <c r="AG304" i="1"/>
  <c r="AH304" i="1"/>
  <c r="CV304" i="1" s="1"/>
  <c r="U304" i="1" s="1"/>
  <c r="AI304" i="1"/>
  <c r="CW304" i="1" s="1"/>
  <c r="V304" i="1" s="1"/>
  <c r="AJ304" i="1"/>
  <c r="CX304" i="1" s="1"/>
  <c r="W304" i="1" s="1"/>
  <c r="CQ304" i="1"/>
  <c r="CR304" i="1"/>
  <c r="Q304" i="1" s="1"/>
  <c r="CS304" i="1"/>
  <c r="R304" i="1" s="1"/>
  <c r="CT304" i="1"/>
  <c r="CU304" i="1"/>
  <c r="T304" i="1" s="1"/>
  <c r="CZ304" i="1"/>
  <c r="Y304" i="1" s="1"/>
  <c r="FR304" i="1"/>
  <c r="GL304" i="1"/>
  <c r="GO304" i="1"/>
  <c r="GP304" i="1"/>
  <c r="GV304" i="1"/>
  <c r="HC304" i="1" s="1"/>
  <c r="GX304" i="1"/>
  <c r="S305" i="1"/>
  <c r="U305" i="1"/>
  <c r="W305" i="1"/>
  <c r="X305" i="1"/>
  <c r="AC305" i="1"/>
  <c r="AE305" i="1"/>
  <c r="AD305" i="1" s="1"/>
  <c r="AF305" i="1"/>
  <c r="AG305" i="1"/>
  <c r="CU305" i="1" s="1"/>
  <c r="T305" i="1" s="1"/>
  <c r="AH305" i="1"/>
  <c r="AI305" i="1"/>
  <c r="AJ305" i="1"/>
  <c r="CX305" i="1" s="1"/>
  <c r="CQ305" i="1"/>
  <c r="P305" i="1" s="1"/>
  <c r="CP305" i="1" s="1"/>
  <c r="O305" i="1" s="1"/>
  <c r="GM305" i="1" s="1"/>
  <c r="GN305" i="1" s="1"/>
  <c r="CR305" i="1"/>
  <c r="Q305" i="1" s="1"/>
  <c r="CS305" i="1"/>
  <c r="R305" i="1" s="1"/>
  <c r="CT305" i="1"/>
  <c r="CV305" i="1"/>
  <c r="CW305" i="1"/>
  <c r="V305" i="1" s="1"/>
  <c r="CY305" i="1"/>
  <c r="CZ305" i="1"/>
  <c r="Y305" i="1" s="1"/>
  <c r="FR305" i="1"/>
  <c r="GL305" i="1"/>
  <c r="GO305" i="1"/>
  <c r="GP305" i="1"/>
  <c r="GV305" i="1"/>
  <c r="HC305" i="1" s="1"/>
  <c r="GX305" i="1" s="1"/>
  <c r="P306" i="1"/>
  <c r="Q306" i="1"/>
  <c r="S306" i="1"/>
  <c r="CZ306" i="1" s="1"/>
  <c r="Y306" i="1" s="1"/>
  <c r="T306" i="1"/>
  <c r="AB306" i="1"/>
  <c r="AC306" i="1"/>
  <c r="AE306" i="1"/>
  <c r="AD306" i="1" s="1"/>
  <c r="AF306" i="1"/>
  <c r="AG306" i="1"/>
  <c r="AH306" i="1"/>
  <c r="AI306" i="1"/>
  <c r="CW306" i="1" s="1"/>
  <c r="V306" i="1" s="1"/>
  <c r="AJ306" i="1"/>
  <c r="CP306" i="1"/>
  <c r="O306" i="1" s="1"/>
  <c r="CQ306" i="1"/>
  <c r="CR306" i="1"/>
  <c r="CS306" i="1"/>
  <c r="R306" i="1" s="1"/>
  <c r="CT306" i="1"/>
  <c r="CU306" i="1"/>
  <c r="CV306" i="1"/>
  <c r="U306" i="1" s="1"/>
  <c r="CX306" i="1"/>
  <c r="W306" i="1" s="1"/>
  <c r="CY306" i="1"/>
  <c r="X306" i="1" s="1"/>
  <c r="FR306" i="1"/>
  <c r="GL306" i="1"/>
  <c r="GO306" i="1"/>
  <c r="GP306" i="1"/>
  <c r="GV306" i="1"/>
  <c r="HC306" i="1" s="1"/>
  <c r="GX306" i="1"/>
  <c r="P307" i="1"/>
  <c r="CP307" i="1" s="1"/>
  <c r="O307" i="1" s="1"/>
  <c r="V307" i="1"/>
  <c r="AC307" i="1"/>
  <c r="AD307" i="1"/>
  <c r="AB307" i="1" s="1"/>
  <c r="AE307" i="1"/>
  <c r="AF307" i="1"/>
  <c r="AG307" i="1"/>
  <c r="AH307" i="1"/>
  <c r="AI307" i="1"/>
  <c r="CW307" i="1" s="1"/>
  <c r="AJ307" i="1"/>
  <c r="CX307" i="1" s="1"/>
  <c r="W307" i="1" s="1"/>
  <c r="CQ307" i="1"/>
  <c r="CR307" i="1"/>
  <c r="Q307" i="1" s="1"/>
  <c r="CS307" i="1"/>
  <c r="R307" i="1" s="1"/>
  <c r="CT307" i="1"/>
  <c r="S307" i="1" s="1"/>
  <c r="CZ307" i="1" s="1"/>
  <c r="Y307" i="1" s="1"/>
  <c r="CU307" i="1"/>
  <c r="T307" i="1" s="1"/>
  <c r="CV307" i="1"/>
  <c r="U307" i="1" s="1"/>
  <c r="CY307" i="1"/>
  <c r="X307" i="1" s="1"/>
  <c r="FR307" i="1"/>
  <c r="GL307" i="1"/>
  <c r="GO307" i="1"/>
  <c r="GP307" i="1"/>
  <c r="GV307" i="1"/>
  <c r="HC307" i="1" s="1"/>
  <c r="GX307" i="1" s="1"/>
  <c r="Q308" i="1"/>
  <c r="R308" i="1"/>
  <c r="S308" i="1"/>
  <c r="CY308" i="1" s="1"/>
  <c r="X308" i="1" s="1"/>
  <c r="U308" i="1"/>
  <c r="AC308" i="1"/>
  <c r="AE308" i="1"/>
  <c r="AD308" i="1" s="1"/>
  <c r="AF308" i="1"/>
  <c r="AB308" i="1" s="1"/>
  <c r="AG308" i="1"/>
  <c r="AH308" i="1"/>
  <c r="AI308" i="1"/>
  <c r="CW308" i="1" s="1"/>
  <c r="V308" i="1" s="1"/>
  <c r="AJ308" i="1"/>
  <c r="CX308" i="1" s="1"/>
  <c r="W308" i="1" s="1"/>
  <c r="CQ308" i="1"/>
  <c r="P308" i="1" s="1"/>
  <c r="CR308" i="1"/>
  <c r="CS308" i="1"/>
  <c r="CT308" i="1"/>
  <c r="CU308" i="1"/>
  <c r="T308" i="1" s="1"/>
  <c r="CV308" i="1"/>
  <c r="FR308" i="1"/>
  <c r="GL308" i="1"/>
  <c r="GO308" i="1"/>
  <c r="GP308" i="1"/>
  <c r="GV308" i="1"/>
  <c r="HC308" i="1" s="1"/>
  <c r="GX308" i="1" s="1"/>
  <c r="Q309" i="1"/>
  <c r="R309" i="1"/>
  <c r="T309" i="1"/>
  <c r="U309" i="1"/>
  <c r="AC309" i="1"/>
  <c r="AE309" i="1"/>
  <c r="AD309" i="1" s="1"/>
  <c r="AB309" i="1" s="1"/>
  <c r="AF309" i="1"/>
  <c r="AG309" i="1"/>
  <c r="CU309" i="1" s="1"/>
  <c r="AH309" i="1"/>
  <c r="CV309" i="1" s="1"/>
  <c r="AI309" i="1"/>
  <c r="CW309" i="1" s="1"/>
  <c r="V309" i="1" s="1"/>
  <c r="AJ309" i="1"/>
  <c r="CQ309" i="1"/>
  <c r="P309" i="1" s="1"/>
  <c r="CR309" i="1"/>
  <c r="CS309" i="1"/>
  <c r="CT309" i="1"/>
  <c r="S309" i="1" s="1"/>
  <c r="CX309" i="1"/>
  <c r="W309" i="1" s="1"/>
  <c r="FR309" i="1"/>
  <c r="GL309" i="1"/>
  <c r="GO309" i="1"/>
  <c r="GP309" i="1"/>
  <c r="GV309" i="1"/>
  <c r="GX309" i="1"/>
  <c r="HC309" i="1"/>
  <c r="R310" i="1"/>
  <c r="U310" i="1"/>
  <c r="V310" i="1"/>
  <c r="Y310" i="1"/>
  <c r="AB310" i="1"/>
  <c r="AC310" i="1"/>
  <c r="AE310" i="1"/>
  <c r="AD310" i="1" s="1"/>
  <c r="AF310" i="1"/>
  <c r="AG310" i="1"/>
  <c r="CU310" i="1" s="1"/>
  <c r="T310" i="1" s="1"/>
  <c r="AH310" i="1"/>
  <c r="CV310" i="1" s="1"/>
  <c r="AI310" i="1"/>
  <c r="AJ310" i="1"/>
  <c r="CX310" i="1" s="1"/>
  <c r="W310" i="1" s="1"/>
  <c r="CQ310" i="1"/>
  <c r="P310" i="1" s="1"/>
  <c r="CP310" i="1" s="1"/>
  <c r="O310" i="1" s="1"/>
  <c r="CR310" i="1"/>
  <c r="Q310" i="1" s="1"/>
  <c r="CS310" i="1"/>
  <c r="CT310" i="1"/>
  <c r="S310" i="1" s="1"/>
  <c r="CZ310" i="1" s="1"/>
  <c r="CW310" i="1"/>
  <c r="FR310" i="1"/>
  <c r="GL310" i="1"/>
  <c r="GO310" i="1"/>
  <c r="GP310" i="1"/>
  <c r="GV310" i="1"/>
  <c r="HC310" i="1"/>
  <c r="GX310" i="1" s="1"/>
  <c r="Q311" i="1"/>
  <c r="CP311" i="1" s="1"/>
  <c r="O311" i="1" s="1"/>
  <c r="R311" i="1"/>
  <c r="X311" i="1"/>
  <c r="AC311" i="1"/>
  <c r="AD311" i="1"/>
  <c r="AE311" i="1"/>
  <c r="AF311" i="1"/>
  <c r="AG311" i="1"/>
  <c r="CU311" i="1" s="1"/>
  <c r="T311" i="1" s="1"/>
  <c r="AH311" i="1"/>
  <c r="CV311" i="1" s="1"/>
  <c r="U311" i="1" s="1"/>
  <c r="AI311" i="1"/>
  <c r="CW311" i="1" s="1"/>
  <c r="V311" i="1" s="1"/>
  <c r="AJ311" i="1"/>
  <c r="CQ311" i="1"/>
  <c r="P311" i="1" s="1"/>
  <c r="CR311" i="1"/>
  <c r="CS311" i="1"/>
  <c r="CT311" i="1"/>
  <c r="S311" i="1" s="1"/>
  <c r="CY311" i="1" s="1"/>
  <c r="CX311" i="1"/>
  <c r="W311" i="1" s="1"/>
  <c r="CZ311" i="1"/>
  <c r="Y311" i="1" s="1"/>
  <c r="FR311" i="1"/>
  <c r="GL311" i="1"/>
  <c r="GO311" i="1"/>
  <c r="GP311" i="1"/>
  <c r="GV311" i="1"/>
  <c r="HC311" i="1"/>
  <c r="GX311" i="1" s="1"/>
  <c r="P312" i="1"/>
  <c r="CP312" i="1" s="1"/>
  <c r="O312" i="1" s="1"/>
  <c r="GM312" i="1" s="1"/>
  <c r="GN312" i="1" s="1"/>
  <c r="Q312" i="1"/>
  <c r="R312" i="1"/>
  <c r="CY312" i="1" s="1"/>
  <c r="X312" i="1" s="1"/>
  <c r="S312" i="1"/>
  <c r="CZ312" i="1" s="1"/>
  <c r="Y312" i="1" s="1"/>
  <c r="AC312" i="1"/>
  <c r="AE312" i="1"/>
  <c r="AD312" i="1" s="1"/>
  <c r="AB312" i="1" s="1"/>
  <c r="AF312" i="1"/>
  <c r="AG312" i="1"/>
  <c r="CU312" i="1" s="1"/>
  <c r="T312" i="1" s="1"/>
  <c r="AH312" i="1"/>
  <c r="AI312" i="1"/>
  <c r="CW312" i="1" s="1"/>
  <c r="V312" i="1" s="1"/>
  <c r="AJ312" i="1"/>
  <c r="CQ312" i="1"/>
  <c r="CR312" i="1"/>
  <c r="CS312" i="1"/>
  <c r="CT312" i="1"/>
  <c r="CV312" i="1"/>
  <c r="U312" i="1" s="1"/>
  <c r="CX312" i="1"/>
  <c r="W312" i="1" s="1"/>
  <c r="FR312" i="1"/>
  <c r="GL312" i="1"/>
  <c r="GO312" i="1"/>
  <c r="GP312" i="1"/>
  <c r="GV312" i="1"/>
  <c r="GX312" i="1"/>
  <c r="HC312" i="1"/>
  <c r="I313" i="1"/>
  <c r="K313" i="1"/>
  <c r="R313" i="1"/>
  <c r="S313" i="1"/>
  <c r="X313" i="1"/>
  <c r="AC313" i="1"/>
  <c r="AE313" i="1"/>
  <c r="AD313" i="1" s="1"/>
  <c r="AF313" i="1"/>
  <c r="AG313" i="1"/>
  <c r="CU313" i="1" s="1"/>
  <c r="T313" i="1" s="1"/>
  <c r="AH313" i="1"/>
  <c r="AI313" i="1"/>
  <c r="AJ313" i="1"/>
  <c r="CQ313" i="1"/>
  <c r="P313" i="1" s="1"/>
  <c r="CR313" i="1"/>
  <c r="Q313" i="1" s="1"/>
  <c r="CP313" i="1" s="1"/>
  <c r="O313" i="1" s="1"/>
  <c r="CS313" i="1"/>
  <c r="CT313" i="1"/>
  <c r="CV313" i="1"/>
  <c r="U313" i="1" s="1"/>
  <c r="CW313" i="1"/>
  <c r="V313" i="1" s="1"/>
  <c r="CX313" i="1"/>
  <c r="W313" i="1" s="1"/>
  <c r="CY313" i="1"/>
  <c r="CZ313" i="1"/>
  <c r="Y313" i="1" s="1"/>
  <c r="FR313" i="1"/>
  <c r="GL313" i="1"/>
  <c r="GN313" i="1"/>
  <c r="GP313" i="1"/>
  <c r="GV313" i="1"/>
  <c r="GX313" i="1"/>
  <c r="HC313" i="1"/>
  <c r="P314" i="1"/>
  <c r="T314" i="1"/>
  <c r="AC314" i="1"/>
  <c r="AE314" i="1"/>
  <c r="AD314" i="1" s="1"/>
  <c r="AB314" i="1" s="1"/>
  <c r="AF314" i="1"/>
  <c r="AG314" i="1"/>
  <c r="CU314" i="1" s="1"/>
  <c r="AH314" i="1"/>
  <c r="CV314" i="1" s="1"/>
  <c r="U314" i="1" s="1"/>
  <c r="AI314" i="1"/>
  <c r="AJ314" i="1"/>
  <c r="CQ314" i="1"/>
  <c r="CR314" i="1"/>
  <c r="Q314" i="1" s="1"/>
  <c r="CS314" i="1"/>
  <c r="R314" i="1" s="1"/>
  <c r="CT314" i="1"/>
  <c r="S314" i="1" s="1"/>
  <c r="CW314" i="1"/>
  <c r="V314" i="1" s="1"/>
  <c r="CX314" i="1"/>
  <c r="W314" i="1" s="1"/>
  <c r="FR314" i="1"/>
  <c r="GL314" i="1"/>
  <c r="GO314" i="1"/>
  <c r="GP314" i="1"/>
  <c r="GV314" i="1"/>
  <c r="HC314" i="1" s="1"/>
  <c r="GX314" i="1" s="1"/>
  <c r="P315" i="1"/>
  <c r="S315" i="1"/>
  <c r="CY315" i="1" s="1"/>
  <c r="X315" i="1" s="1"/>
  <c r="T315" i="1"/>
  <c r="U315" i="1"/>
  <c r="V315" i="1"/>
  <c r="AC315" i="1"/>
  <c r="AD315" i="1"/>
  <c r="AE315" i="1"/>
  <c r="AF315" i="1"/>
  <c r="AG315" i="1"/>
  <c r="AH315" i="1"/>
  <c r="AI315" i="1"/>
  <c r="CW315" i="1" s="1"/>
  <c r="AJ315" i="1"/>
  <c r="CX315" i="1" s="1"/>
  <c r="W315" i="1" s="1"/>
  <c r="CQ315" i="1"/>
  <c r="CR315" i="1"/>
  <c r="Q315" i="1" s="1"/>
  <c r="CP315" i="1" s="1"/>
  <c r="O315" i="1" s="1"/>
  <c r="CS315" i="1"/>
  <c r="R315" i="1" s="1"/>
  <c r="CT315" i="1"/>
  <c r="CU315" i="1"/>
  <c r="CV315" i="1"/>
  <c r="CZ315" i="1"/>
  <c r="Y315" i="1" s="1"/>
  <c r="FR315" i="1"/>
  <c r="GL315" i="1"/>
  <c r="GO315" i="1"/>
  <c r="GP315" i="1"/>
  <c r="GV315" i="1"/>
  <c r="HC315" i="1" s="1"/>
  <c r="GX315" i="1"/>
  <c r="I316" i="1"/>
  <c r="Q316" i="1" s="1"/>
  <c r="K316" i="1"/>
  <c r="U316" i="1"/>
  <c r="X316" i="1"/>
  <c r="AC316" i="1"/>
  <c r="AE316" i="1"/>
  <c r="AD316" i="1" s="1"/>
  <c r="AF316" i="1"/>
  <c r="AG316" i="1"/>
  <c r="CU316" i="1" s="1"/>
  <c r="T316" i="1" s="1"/>
  <c r="AH316" i="1"/>
  <c r="AI316" i="1"/>
  <c r="AJ316" i="1"/>
  <c r="CX316" i="1" s="1"/>
  <c r="W316" i="1" s="1"/>
  <c r="CQ316" i="1"/>
  <c r="CR316" i="1"/>
  <c r="CS316" i="1"/>
  <c r="R316" i="1" s="1"/>
  <c r="CT316" i="1"/>
  <c r="S316" i="1" s="1"/>
  <c r="CV316" i="1"/>
  <c r="CW316" i="1"/>
  <c r="V316" i="1" s="1"/>
  <c r="CY316" i="1"/>
  <c r="CZ316" i="1"/>
  <c r="Y316" i="1" s="1"/>
  <c r="FR316" i="1"/>
  <c r="GL316" i="1"/>
  <c r="GN316" i="1"/>
  <c r="GP316" i="1"/>
  <c r="GV316" i="1"/>
  <c r="HC316" i="1" s="1"/>
  <c r="GX316" i="1" s="1"/>
  <c r="R317" i="1"/>
  <c r="S317" i="1"/>
  <c r="X317" i="1"/>
  <c r="AC317" i="1"/>
  <c r="AD317" i="1"/>
  <c r="AE317" i="1"/>
  <c r="AF317" i="1"/>
  <c r="AG317" i="1"/>
  <c r="CU317" i="1" s="1"/>
  <c r="T317" i="1" s="1"/>
  <c r="AH317" i="1"/>
  <c r="AI317" i="1"/>
  <c r="AJ317" i="1"/>
  <c r="CQ317" i="1"/>
  <c r="P317" i="1" s="1"/>
  <c r="CR317" i="1"/>
  <c r="Q317" i="1" s="1"/>
  <c r="CS317" i="1"/>
  <c r="CT317" i="1"/>
  <c r="CV317" i="1"/>
  <c r="U317" i="1" s="1"/>
  <c r="CW317" i="1"/>
  <c r="V317" i="1" s="1"/>
  <c r="CX317" i="1"/>
  <c r="W317" i="1" s="1"/>
  <c r="CY317" i="1"/>
  <c r="CZ317" i="1"/>
  <c r="Y317" i="1" s="1"/>
  <c r="FR317" i="1"/>
  <c r="GL317" i="1"/>
  <c r="GN317" i="1"/>
  <c r="GP317" i="1"/>
  <c r="GV317" i="1"/>
  <c r="HC317" i="1"/>
  <c r="GX317" i="1" s="1"/>
  <c r="P318" i="1"/>
  <c r="CP318" i="1" s="1"/>
  <c r="O318" i="1" s="1"/>
  <c r="T318" i="1"/>
  <c r="U318" i="1"/>
  <c r="AB318" i="1"/>
  <c r="AC318" i="1"/>
  <c r="AE318" i="1"/>
  <c r="AD318" i="1" s="1"/>
  <c r="AF318" i="1"/>
  <c r="AG318" i="1"/>
  <c r="CU318" i="1" s="1"/>
  <c r="AH318" i="1"/>
  <c r="AI318" i="1"/>
  <c r="AJ318" i="1"/>
  <c r="CQ318" i="1"/>
  <c r="CR318" i="1"/>
  <c r="Q318" i="1" s="1"/>
  <c r="CS318" i="1"/>
  <c r="R318" i="1" s="1"/>
  <c r="CT318" i="1"/>
  <c r="S318" i="1" s="1"/>
  <c r="CZ318" i="1" s="1"/>
  <c r="Y318" i="1" s="1"/>
  <c r="CV318" i="1"/>
  <c r="CW318" i="1"/>
  <c r="V318" i="1" s="1"/>
  <c r="CX318" i="1"/>
  <c r="W318" i="1" s="1"/>
  <c r="FR318" i="1"/>
  <c r="GL318" i="1"/>
  <c r="GO318" i="1"/>
  <c r="GP318" i="1"/>
  <c r="GV318" i="1"/>
  <c r="HC318" i="1" s="1"/>
  <c r="GX318" i="1" s="1"/>
  <c r="C319" i="1"/>
  <c r="D319" i="1"/>
  <c r="V319" i="1"/>
  <c r="AC319" i="1"/>
  <c r="AE319" i="1"/>
  <c r="AD319" i="1" s="1"/>
  <c r="AB319" i="1" s="1"/>
  <c r="AF319" i="1"/>
  <c r="AG319" i="1"/>
  <c r="CU319" i="1" s="1"/>
  <c r="T319" i="1" s="1"/>
  <c r="AH319" i="1"/>
  <c r="AI319" i="1"/>
  <c r="AJ319" i="1"/>
  <c r="CQ319" i="1"/>
  <c r="CR319" i="1"/>
  <c r="CS319" i="1"/>
  <c r="CT319" i="1"/>
  <c r="CV319" i="1"/>
  <c r="CW319" i="1"/>
  <c r="CX319" i="1"/>
  <c r="W319" i="1" s="1"/>
  <c r="FR319" i="1"/>
  <c r="GL319" i="1"/>
  <c r="GO319" i="1"/>
  <c r="GP319" i="1"/>
  <c r="GV319" i="1"/>
  <c r="GX319" i="1"/>
  <c r="HC319" i="1"/>
  <c r="P320" i="1"/>
  <c r="Q320" i="1"/>
  <c r="U320" i="1"/>
  <c r="AC320" i="1"/>
  <c r="AE320" i="1"/>
  <c r="AD320" i="1" s="1"/>
  <c r="AF320" i="1"/>
  <c r="AG320" i="1"/>
  <c r="AH320" i="1"/>
  <c r="AI320" i="1"/>
  <c r="AJ320" i="1"/>
  <c r="CX320" i="1" s="1"/>
  <c r="W320" i="1" s="1"/>
  <c r="CQ320" i="1"/>
  <c r="CR320" i="1"/>
  <c r="CS320" i="1"/>
  <c r="R320" i="1" s="1"/>
  <c r="CT320" i="1"/>
  <c r="S320" i="1" s="1"/>
  <c r="CU320" i="1"/>
  <c r="T320" i="1" s="1"/>
  <c r="CV320" i="1"/>
  <c r="CW320" i="1"/>
  <c r="V320" i="1" s="1"/>
  <c r="FR320" i="1"/>
  <c r="GL320" i="1"/>
  <c r="GO320" i="1"/>
  <c r="GP320" i="1"/>
  <c r="GV320" i="1"/>
  <c r="HC320" i="1" s="1"/>
  <c r="GX320" i="1" s="1"/>
  <c r="C321" i="1"/>
  <c r="D321" i="1"/>
  <c r="V321" i="1"/>
  <c r="AC321" i="1"/>
  <c r="AE321" i="1"/>
  <c r="AD321" i="1" s="1"/>
  <c r="AB321" i="1" s="1"/>
  <c r="AF321" i="1"/>
  <c r="AG321" i="1"/>
  <c r="AH321" i="1"/>
  <c r="AI321" i="1"/>
  <c r="AJ321" i="1"/>
  <c r="CQ321" i="1"/>
  <c r="CR321" i="1"/>
  <c r="CS321" i="1"/>
  <c r="CT321" i="1"/>
  <c r="CU321" i="1"/>
  <c r="T321" i="1" s="1"/>
  <c r="CV321" i="1"/>
  <c r="CW321" i="1"/>
  <c r="CX321" i="1"/>
  <c r="W321" i="1" s="1"/>
  <c r="FR321" i="1"/>
  <c r="GL321" i="1"/>
  <c r="GO321" i="1"/>
  <c r="GP321" i="1"/>
  <c r="GV321" i="1"/>
  <c r="HC321" i="1"/>
  <c r="GX321" i="1" s="1"/>
  <c r="R322" i="1"/>
  <c r="S322" i="1"/>
  <c r="W322" i="1"/>
  <c r="AC322" i="1"/>
  <c r="AE322" i="1"/>
  <c r="AD322" i="1" s="1"/>
  <c r="AF322" i="1"/>
  <c r="AG322" i="1"/>
  <c r="CU322" i="1" s="1"/>
  <c r="T322" i="1" s="1"/>
  <c r="AH322" i="1"/>
  <c r="AI322" i="1"/>
  <c r="AJ322" i="1"/>
  <c r="CQ322" i="1"/>
  <c r="P322" i="1" s="1"/>
  <c r="CR322" i="1"/>
  <c r="Q322" i="1" s="1"/>
  <c r="CS322" i="1"/>
  <c r="CT322" i="1"/>
  <c r="CV322" i="1"/>
  <c r="U322" i="1" s="1"/>
  <c r="CW322" i="1"/>
  <c r="V322" i="1" s="1"/>
  <c r="CX322" i="1"/>
  <c r="FR322" i="1"/>
  <c r="GL322" i="1"/>
  <c r="GO322" i="1"/>
  <c r="GP322" i="1"/>
  <c r="GV322" i="1"/>
  <c r="HC322" i="1"/>
  <c r="GX322" i="1" s="1"/>
  <c r="C323" i="1"/>
  <c r="D323" i="1"/>
  <c r="U323" i="1"/>
  <c r="V323" i="1"/>
  <c r="W323" i="1"/>
  <c r="AC323" i="1"/>
  <c r="AE323" i="1"/>
  <c r="AD323" i="1" s="1"/>
  <c r="AF323" i="1"/>
  <c r="AG323" i="1"/>
  <c r="CU323" i="1" s="1"/>
  <c r="T323" i="1" s="1"/>
  <c r="AH323" i="1"/>
  <c r="AI323" i="1"/>
  <c r="AJ323" i="1"/>
  <c r="CQ323" i="1"/>
  <c r="CR323" i="1"/>
  <c r="CS323" i="1"/>
  <c r="CT323" i="1"/>
  <c r="CV323" i="1"/>
  <c r="CW323" i="1"/>
  <c r="CX323" i="1"/>
  <c r="FR323" i="1"/>
  <c r="GL323" i="1"/>
  <c r="GO323" i="1"/>
  <c r="GP323" i="1"/>
  <c r="GV323" i="1"/>
  <c r="HC323" i="1" s="1"/>
  <c r="GX323" i="1" s="1"/>
  <c r="V324" i="1"/>
  <c r="AC324" i="1"/>
  <c r="AE324" i="1"/>
  <c r="AD324" i="1" s="1"/>
  <c r="AF324" i="1"/>
  <c r="AG324" i="1"/>
  <c r="AH324" i="1"/>
  <c r="CV324" i="1" s="1"/>
  <c r="U324" i="1" s="1"/>
  <c r="AI324" i="1"/>
  <c r="CW324" i="1" s="1"/>
  <c r="AJ324" i="1"/>
  <c r="CQ324" i="1"/>
  <c r="P324" i="1" s="1"/>
  <c r="CR324" i="1"/>
  <c r="Q324" i="1" s="1"/>
  <c r="CS324" i="1"/>
  <c r="R324" i="1" s="1"/>
  <c r="CT324" i="1"/>
  <c r="S324" i="1" s="1"/>
  <c r="CZ324" i="1" s="1"/>
  <c r="Y324" i="1" s="1"/>
  <c r="CU324" i="1"/>
  <c r="T324" i="1" s="1"/>
  <c r="CX324" i="1"/>
  <c r="W324" i="1" s="1"/>
  <c r="FR324" i="1"/>
  <c r="GL324" i="1"/>
  <c r="GO324" i="1"/>
  <c r="GP324" i="1"/>
  <c r="GV324" i="1"/>
  <c r="GX324" i="1"/>
  <c r="HC324" i="1"/>
  <c r="P325" i="1"/>
  <c r="CP325" i="1" s="1"/>
  <c r="O325" i="1" s="1"/>
  <c r="Q325" i="1"/>
  <c r="R325" i="1"/>
  <c r="V325" i="1"/>
  <c r="AB325" i="1"/>
  <c r="AC325" i="1"/>
  <c r="AD325" i="1"/>
  <c r="AE325" i="1"/>
  <c r="AF325" i="1"/>
  <c r="AG325" i="1"/>
  <c r="AH325" i="1"/>
  <c r="AI325" i="1"/>
  <c r="CW325" i="1" s="1"/>
  <c r="AJ325" i="1"/>
  <c r="CQ325" i="1"/>
  <c r="CR325" i="1"/>
  <c r="CS325" i="1"/>
  <c r="CT325" i="1"/>
  <c r="S325" i="1" s="1"/>
  <c r="CU325" i="1"/>
  <c r="T325" i="1" s="1"/>
  <c r="CV325" i="1"/>
  <c r="U325" i="1" s="1"/>
  <c r="CX325" i="1"/>
  <c r="W325" i="1" s="1"/>
  <c r="CY325" i="1"/>
  <c r="X325" i="1" s="1"/>
  <c r="CZ325" i="1"/>
  <c r="Y325" i="1" s="1"/>
  <c r="FR325" i="1"/>
  <c r="GL325" i="1"/>
  <c r="GO325" i="1"/>
  <c r="GP325" i="1"/>
  <c r="GV325" i="1"/>
  <c r="GX325" i="1"/>
  <c r="HC325" i="1"/>
  <c r="I326" i="1"/>
  <c r="K326" i="1"/>
  <c r="P326" i="1"/>
  <c r="Q326" i="1"/>
  <c r="S326" i="1"/>
  <c r="CP326" i="1" s="1"/>
  <c r="O326" i="1" s="1"/>
  <c r="GM326" i="1" s="1"/>
  <c r="GO326" i="1" s="1"/>
  <c r="U326" i="1"/>
  <c r="V326" i="1"/>
  <c r="AC326" i="1"/>
  <c r="AE326" i="1"/>
  <c r="AD326" i="1" s="1"/>
  <c r="AF326" i="1"/>
  <c r="AG326" i="1"/>
  <c r="AH326" i="1"/>
  <c r="AI326" i="1"/>
  <c r="CW326" i="1" s="1"/>
  <c r="AJ326" i="1"/>
  <c r="CX326" i="1" s="1"/>
  <c r="W326" i="1" s="1"/>
  <c r="CQ326" i="1"/>
  <c r="CR326" i="1"/>
  <c r="CS326" i="1"/>
  <c r="R326" i="1" s="1"/>
  <c r="CT326" i="1"/>
  <c r="CU326" i="1"/>
  <c r="T326" i="1" s="1"/>
  <c r="CV326" i="1"/>
  <c r="CY326" i="1"/>
  <c r="X326" i="1" s="1"/>
  <c r="CZ326" i="1"/>
  <c r="Y326" i="1" s="1"/>
  <c r="FR326" i="1"/>
  <c r="GL326" i="1"/>
  <c r="GN326" i="1"/>
  <c r="GP326" i="1"/>
  <c r="GV326" i="1"/>
  <c r="HC326" i="1" s="1"/>
  <c r="GX326" i="1"/>
  <c r="P327" i="1"/>
  <c r="Q327" i="1"/>
  <c r="R327" i="1"/>
  <c r="CY327" i="1" s="1"/>
  <c r="X327" i="1" s="1"/>
  <c r="S327" i="1"/>
  <c r="AC327" i="1"/>
  <c r="AE327" i="1"/>
  <c r="AD327" i="1" s="1"/>
  <c r="AF327" i="1"/>
  <c r="AB327" i="1" s="1"/>
  <c r="AG327" i="1"/>
  <c r="CU327" i="1" s="1"/>
  <c r="T327" i="1" s="1"/>
  <c r="AH327" i="1"/>
  <c r="AI327" i="1"/>
  <c r="CW327" i="1" s="1"/>
  <c r="V327" i="1" s="1"/>
  <c r="AJ327" i="1"/>
  <c r="CQ327" i="1"/>
  <c r="CR327" i="1"/>
  <c r="CS327" i="1"/>
  <c r="CT327" i="1"/>
  <c r="CV327" i="1"/>
  <c r="U327" i="1" s="1"/>
  <c r="CX327" i="1"/>
  <c r="W327" i="1" s="1"/>
  <c r="FR327" i="1"/>
  <c r="GL327" i="1"/>
  <c r="GO327" i="1"/>
  <c r="GP327" i="1"/>
  <c r="GV327" i="1"/>
  <c r="HC327" i="1" s="1"/>
  <c r="GX327" i="1" s="1"/>
  <c r="AB328" i="1"/>
  <c r="AC328" i="1"/>
  <c r="AE328" i="1"/>
  <c r="AD328" i="1" s="1"/>
  <c r="AF328" i="1"/>
  <c r="AG328" i="1"/>
  <c r="AH328" i="1"/>
  <c r="CV328" i="1" s="1"/>
  <c r="U328" i="1" s="1"/>
  <c r="AI328" i="1"/>
  <c r="CW328" i="1" s="1"/>
  <c r="V328" i="1" s="1"/>
  <c r="AJ328" i="1"/>
  <c r="CQ328" i="1"/>
  <c r="P328" i="1" s="1"/>
  <c r="CP328" i="1" s="1"/>
  <c r="O328" i="1" s="1"/>
  <c r="CR328" i="1"/>
  <c r="Q328" i="1" s="1"/>
  <c r="CS328" i="1"/>
  <c r="R328" i="1" s="1"/>
  <c r="CT328" i="1"/>
  <c r="S328" i="1" s="1"/>
  <c r="CU328" i="1"/>
  <c r="T328" i="1" s="1"/>
  <c r="CX328" i="1"/>
  <c r="W328" i="1" s="1"/>
  <c r="FR328" i="1"/>
  <c r="GL328" i="1"/>
  <c r="GO328" i="1"/>
  <c r="GP328" i="1"/>
  <c r="GV328" i="1"/>
  <c r="GX328" i="1"/>
  <c r="HC328" i="1"/>
  <c r="P329" i="1"/>
  <c r="Q329" i="1"/>
  <c r="R329" i="1"/>
  <c r="V329" i="1"/>
  <c r="W329" i="1"/>
  <c r="AC329" i="1"/>
  <c r="AB329" i="1" s="1"/>
  <c r="AD329" i="1"/>
  <c r="AE329" i="1"/>
  <c r="AF329" i="1"/>
  <c r="AG329" i="1"/>
  <c r="AH329" i="1"/>
  <c r="AI329" i="1"/>
  <c r="CW329" i="1" s="1"/>
  <c r="AJ329" i="1"/>
  <c r="CP329" i="1"/>
  <c r="O329" i="1" s="1"/>
  <c r="CQ329" i="1"/>
  <c r="CR329" i="1"/>
  <c r="CS329" i="1"/>
  <c r="CT329" i="1"/>
  <c r="S329" i="1" s="1"/>
  <c r="CU329" i="1"/>
  <c r="T329" i="1" s="1"/>
  <c r="CV329" i="1"/>
  <c r="U329" i="1" s="1"/>
  <c r="CX329" i="1"/>
  <c r="FR329" i="1"/>
  <c r="GL329" i="1"/>
  <c r="GO329" i="1"/>
  <c r="GP329" i="1"/>
  <c r="GV329" i="1"/>
  <c r="HC329" i="1" s="1"/>
  <c r="GX329" i="1" s="1"/>
  <c r="C330" i="1"/>
  <c r="D330" i="1"/>
  <c r="T330" i="1"/>
  <c r="U330" i="1"/>
  <c r="V330" i="1"/>
  <c r="AC330" i="1"/>
  <c r="AE330" i="1"/>
  <c r="AD330" i="1" s="1"/>
  <c r="AF330" i="1"/>
  <c r="AG330" i="1"/>
  <c r="AH330" i="1"/>
  <c r="AI330" i="1"/>
  <c r="AJ330" i="1"/>
  <c r="CX330" i="1" s="1"/>
  <c r="W330" i="1" s="1"/>
  <c r="CQ330" i="1"/>
  <c r="CR330" i="1"/>
  <c r="CS330" i="1"/>
  <c r="CT330" i="1"/>
  <c r="CU330" i="1"/>
  <c r="CV330" i="1"/>
  <c r="CW330" i="1"/>
  <c r="FR330" i="1"/>
  <c r="GL330" i="1"/>
  <c r="GO330" i="1"/>
  <c r="GP330" i="1"/>
  <c r="GV330" i="1"/>
  <c r="HC330" i="1" s="1"/>
  <c r="GX330" i="1"/>
  <c r="P331" i="1"/>
  <c r="CP331" i="1" s="1"/>
  <c r="O331" i="1" s="1"/>
  <c r="R331" i="1"/>
  <c r="S331" i="1"/>
  <c r="W331" i="1"/>
  <c r="AB331" i="1"/>
  <c r="AC331" i="1"/>
  <c r="AE331" i="1"/>
  <c r="AD331" i="1" s="1"/>
  <c r="AF331" i="1"/>
  <c r="AG331" i="1"/>
  <c r="CU331" i="1" s="1"/>
  <c r="T331" i="1" s="1"/>
  <c r="AH331" i="1"/>
  <c r="AI331" i="1"/>
  <c r="AJ331" i="1"/>
  <c r="CQ331" i="1"/>
  <c r="CR331" i="1"/>
  <c r="Q331" i="1" s="1"/>
  <c r="CS331" i="1"/>
  <c r="CT331" i="1"/>
  <c r="CV331" i="1"/>
  <c r="U331" i="1" s="1"/>
  <c r="CW331" i="1"/>
  <c r="V331" i="1" s="1"/>
  <c r="CX331" i="1"/>
  <c r="CY331" i="1"/>
  <c r="X331" i="1" s="1"/>
  <c r="FR331" i="1"/>
  <c r="GL331" i="1"/>
  <c r="GO331" i="1"/>
  <c r="GP331" i="1"/>
  <c r="GV331" i="1"/>
  <c r="HC331" i="1"/>
  <c r="GX331" i="1" s="1"/>
  <c r="S332" i="1"/>
  <c r="T332" i="1"/>
  <c r="Y332" i="1"/>
  <c r="AC332" i="1"/>
  <c r="AB332" i="1" s="1"/>
  <c r="AE332" i="1"/>
  <c r="AD332" i="1" s="1"/>
  <c r="AF332" i="1"/>
  <c r="AG332" i="1"/>
  <c r="CU332" i="1" s="1"/>
  <c r="AH332" i="1"/>
  <c r="CV332" i="1" s="1"/>
  <c r="U332" i="1" s="1"/>
  <c r="AI332" i="1"/>
  <c r="CW332" i="1" s="1"/>
  <c r="V332" i="1" s="1"/>
  <c r="AJ332" i="1"/>
  <c r="CQ332" i="1"/>
  <c r="P332" i="1" s="1"/>
  <c r="CP332" i="1" s="1"/>
  <c r="O332" i="1" s="1"/>
  <c r="CR332" i="1"/>
  <c r="Q332" i="1" s="1"/>
  <c r="CS332" i="1"/>
  <c r="R332" i="1" s="1"/>
  <c r="CT332" i="1"/>
  <c r="CX332" i="1"/>
  <c r="W332" i="1" s="1"/>
  <c r="CY332" i="1"/>
  <c r="X332" i="1" s="1"/>
  <c r="CZ332" i="1"/>
  <c r="FR332" i="1"/>
  <c r="GL332" i="1"/>
  <c r="GO332" i="1"/>
  <c r="GP332" i="1"/>
  <c r="GV332" i="1"/>
  <c r="GX332" i="1"/>
  <c r="HC332" i="1"/>
  <c r="P333" i="1"/>
  <c r="CP333" i="1" s="1"/>
  <c r="O333" i="1" s="1"/>
  <c r="GM333" i="1" s="1"/>
  <c r="GN333" i="1" s="1"/>
  <c r="Q333" i="1"/>
  <c r="R333" i="1"/>
  <c r="AC333" i="1"/>
  <c r="AD333" i="1"/>
  <c r="AB333" i="1" s="1"/>
  <c r="AE333" i="1"/>
  <c r="AF333" i="1"/>
  <c r="AG333" i="1"/>
  <c r="AH333" i="1"/>
  <c r="AI333" i="1"/>
  <c r="CW333" i="1" s="1"/>
  <c r="V333" i="1" s="1"/>
  <c r="AJ333" i="1"/>
  <c r="CX333" i="1" s="1"/>
  <c r="W333" i="1" s="1"/>
  <c r="CQ333" i="1"/>
  <c r="CR333" i="1"/>
  <c r="CS333" i="1"/>
  <c r="CT333" i="1"/>
  <c r="S333" i="1" s="1"/>
  <c r="CU333" i="1"/>
  <c r="T333" i="1" s="1"/>
  <c r="CV333" i="1"/>
  <c r="U333" i="1" s="1"/>
  <c r="CY333" i="1"/>
  <c r="X333" i="1" s="1"/>
  <c r="CZ333" i="1"/>
  <c r="Y333" i="1" s="1"/>
  <c r="FR333" i="1"/>
  <c r="GL333" i="1"/>
  <c r="GO333" i="1"/>
  <c r="GP333" i="1"/>
  <c r="GV333" i="1"/>
  <c r="HC333" i="1"/>
  <c r="GX333" i="1" s="1"/>
  <c r="I334" i="1"/>
  <c r="K334" i="1"/>
  <c r="P334" i="1"/>
  <c r="CP334" i="1" s="1"/>
  <c r="O334" i="1" s="1"/>
  <c r="GM334" i="1" s="1"/>
  <c r="GO334" i="1" s="1"/>
  <c r="T334" i="1"/>
  <c r="U334" i="1"/>
  <c r="V334" i="1"/>
  <c r="W334" i="1"/>
  <c r="AC334" i="1"/>
  <c r="AB334" i="1" s="1"/>
  <c r="AE334" i="1"/>
  <c r="AD334" i="1" s="1"/>
  <c r="AF334" i="1"/>
  <c r="AG334" i="1"/>
  <c r="AH334" i="1"/>
  <c r="AI334" i="1"/>
  <c r="CW334" i="1" s="1"/>
  <c r="AJ334" i="1"/>
  <c r="CX334" i="1" s="1"/>
  <c r="CQ334" i="1"/>
  <c r="CR334" i="1"/>
  <c r="Q334" i="1" s="1"/>
  <c r="CS334" i="1"/>
  <c r="R334" i="1" s="1"/>
  <c r="CT334" i="1"/>
  <c r="S334" i="1" s="1"/>
  <c r="CU334" i="1"/>
  <c r="CV334" i="1"/>
  <c r="CY334" i="1"/>
  <c r="X334" i="1" s="1"/>
  <c r="CZ334" i="1"/>
  <c r="Y334" i="1" s="1"/>
  <c r="FR334" i="1"/>
  <c r="GL334" i="1"/>
  <c r="GN334" i="1"/>
  <c r="GP334" i="1"/>
  <c r="GV334" i="1"/>
  <c r="HC334" i="1" s="1"/>
  <c r="GX334" i="1"/>
  <c r="Q335" i="1"/>
  <c r="R335" i="1"/>
  <c r="S335" i="1"/>
  <c r="AC335" i="1"/>
  <c r="AE335" i="1"/>
  <c r="AD335" i="1" s="1"/>
  <c r="AF335" i="1"/>
  <c r="AG335" i="1"/>
  <c r="CU335" i="1" s="1"/>
  <c r="T335" i="1" s="1"/>
  <c r="AH335" i="1"/>
  <c r="AI335" i="1"/>
  <c r="CW335" i="1" s="1"/>
  <c r="V335" i="1" s="1"/>
  <c r="AJ335" i="1"/>
  <c r="CP335" i="1"/>
  <c r="O335" i="1" s="1"/>
  <c r="CQ335" i="1"/>
  <c r="P335" i="1" s="1"/>
  <c r="CR335" i="1"/>
  <c r="CS335" i="1"/>
  <c r="CT335" i="1"/>
  <c r="CV335" i="1"/>
  <c r="U335" i="1" s="1"/>
  <c r="CX335" i="1"/>
  <c r="W335" i="1" s="1"/>
  <c r="FR335" i="1"/>
  <c r="GL335" i="1"/>
  <c r="GO335" i="1"/>
  <c r="GP335" i="1"/>
  <c r="GV335" i="1"/>
  <c r="GX335" i="1"/>
  <c r="HC335" i="1"/>
  <c r="S336" i="1"/>
  <c r="CY336" i="1" s="1"/>
  <c r="X336" i="1" s="1"/>
  <c r="U336" i="1"/>
  <c r="V336" i="1"/>
  <c r="AB336" i="1"/>
  <c r="AC336" i="1"/>
  <c r="AE336" i="1"/>
  <c r="AD336" i="1" s="1"/>
  <c r="AF336" i="1"/>
  <c r="AG336" i="1"/>
  <c r="AH336" i="1"/>
  <c r="CV336" i="1" s="1"/>
  <c r="AI336" i="1"/>
  <c r="CW336" i="1" s="1"/>
  <c r="AJ336" i="1"/>
  <c r="CQ336" i="1"/>
  <c r="P336" i="1" s="1"/>
  <c r="CR336" i="1"/>
  <c r="Q336" i="1" s="1"/>
  <c r="CS336" i="1"/>
  <c r="R336" i="1" s="1"/>
  <c r="CT336" i="1"/>
  <c r="CU336" i="1"/>
  <c r="T336" i="1" s="1"/>
  <c r="CX336" i="1"/>
  <c r="W336" i="1" s="1"/>
  <c r="CZ336" i="1"/>
  <c r="Y336" i="1" s="1"/>
  <c r="FR336" i="1"/>
  <c r="GL336" i="1"/>
  <c r="GO336" i="1"/>
  <c r="GP336" i="1"/>
  <c r="GV336" i="1"/>
  <c r="GX336" i="1"/>
  <c r="HC336" i="1"/>
  <c r="C337" i="1"/>
  <c r="D337" i="1"/>
  <c r="T337" i="1"/>
  <c r="U337" i="1"/>
  <c r="V337" i="1"/>
  <c r="AC337" i="1"/>
  <c r="AE337" i="1"/>
  <c r="AD337" i="1" s="1"/>
  <c r="AF337" i="1"/>
  <c r="AG337" i="1"/>
  <c r="CU337" i="1" s="1"/>
  <c r="AH337" i="1"/>
  <c r="AI337" i="1"/>
  <c r="AJ337" i="1"/>
  <c r="CX337" i="1" s="1"/>
  <c r="W337" i="1" s="1"/>
  <c r="CQ337" i="1"/>
  <c r="CR337" i="1"/>
  <c r="CS337" i="1"/>
  <c r="CT337" i="1"/>
  <c r="CV337" i="1"/>
  <c r="CW337" i="1"/>
  <c r="FR337" i="1"/>
  <c r="GL337" i="1"/>
  <c r="GO337" i="1"/>
  <c r="GP337" i="1"/>
  <c r="GV337" i="1"/>
  <c r="HC337" i="1" s="1"/>
  <c r="GX337" i="1" s="1"/>
  <c r="P338" i="1"/>
  <c r="Q338" i="1"/>
  <c r="S338" i="1"/>
  <c r="CY338" i="1" s="1"/>
  <c r="X338" i="1" s="1"/>
  <c r="U338" i="1"/>
  <c r="W338" i="1"/>
  <c r="AC338" i="1"/>
  <c r="AB338" i="1" s="1"/>
  <c r="AE338" i="1"/>
  <c r="AD338" i="1" s="1"/>
  <c r="AF338" i="1"/>
  <c r="AG338" i="1"/>
  <c r="AH338" i="1"/>
  <c r="AI338" i="1"/>
  <c r="CW338" i="1" s="1"/>
  <c r="V338" i="1" s="1"/>
  <c r="AJ338" i="1"/>
  <c r="CX338" i="1" s="1"/>
  <c r="CQ338" i="1"/>
  <c r="CR338" i="1"/>
  <c r="CS338" i="1"/>
  <c r="R338" i="1" s="1"/>
  <c r="CT338" i="1"/>
  <c r="CU338" i="1"/>
  <c r="T338" i="1" s="1"/>
  <c r="CV338" i="1"/>
  <c r="FR338" i="1"/>
  <c r="GL338" i="1"/>
  <c r="GO338" i="1"/>
  <c r="GP338" i="1"/>
  <c r="GV338" i="1"/>
  <c r="HC338" i="1" s="1"/>
  <c r="GX338" i="1" s="1"/>
  <c r="P339" i="1"/>
  <c r="R339" i="1"/>
  <c r="S339" i="1"/>
  <c r="CZ339" i="1" s="1"/>
  <c r="Y339" i="1"/>
  <c r="AC339" i="1"/>
  <c r="AE339" i="1"/>
  <c r="AD339" i="1" s="1"/>
  <c r="AB339" i="1" s="1"/>
  <c r="AF339" i="1"/>
  <c r="AG339" i="1"/>
  <c r="CU339" i="1" s="1"/>
  <c r="T339" i="1" s="1"/>
  <c r="AH339" i="1"/>
  <c r="AI339" i="1"/>
  <c r="CW339" i="1" s="1"/>
  <c r="V339" i="1" s="1"/>
  <c r="AJ339" i="1"/>
  <c r="CX339" i="1" s="1"/>
  <c r="W339" i="1" s="1"/>
  <c r="CQ339" i="1"/>
  <c r="CR339" i="1"/>
  <c r="Q339" i="1" s="1"/>
  <c r="CP339" i="1" s="1"/>
  <c r="O339" i="1" s="1"/>
  <c r="GM339" i="1" s="1"/>
  <c r="GN339" i="1" s="1"/>
  <c r="CS339" i="1"/>
  <c r="CT339" i="1"/>
  <c r="CV339" i="1"/>
  <c r="U339" i="1" s="1"/>
  <c r="CY339" i="1"/>
  <c r="X339" i="1" s="1"/>
  <c r="FR339" i="1"/>
  <c r="GL339" i="1"/>
  <c r="GO339" i="1"/>
  <c r="GP339" i="1"/>
  <c r="GV339" i="1"/>
  <c r="HC339" i="1" s="1"/>
  <c r="GX339" i="1" s="1"/>
  <c r="O340" i="1"/>
  <c r="T340" i="1"/>
  <c r="U340" i="1"/>
  <c r="AC340" i="1"/>
  <c r="AE340" i="1"/>
  <c r="AD340" i="1" s="1"/>
  <c r="AF340" i="1"/>
  <c r="AG340" i="1"/>
  <c r="AH340" i="1"/>
  <c r="CV340" i="1" s="1"/>
  <c r="AI340" i="1"/>
  <c r="CW340" i="1" s="1"/>
  <c r="V340" i="1" s="1"/>
  <c r="AJ340" i="1"/>
  <c r="CQ340" i="1"/>
  <c r="P340" i="1" s="1"/>
  <c r="CP340" i="1" s="1"/>
  <c r="CR340" i="1"/>
  <c r="Q340" i="1" s="1"/>
  <c r="CS340" i="1"/>
  <c r="R340" i="1" s="1"/>
  <c r="CT340" i="1"/>
  <c r="S340" i="1" s="1"/>
  <c r="CU340" i="1"/>
  <c r="CX340" i="1"/>
  <c r="W340" i="1" s="1"/>
  <c r="CY340" i="1"/>
  <c r="X340" i="1" s="1"/>
  <c r="CZ340" i="1"/>
  <c r="Y340" i="1" s="1"/>
  <c r="FR340" i="1"/>
  <c r="GL340" i="1"/>
  <c r="GO340" i="1"/>
  <c r="GP340" i="1"/>
  <c r="GV340" i="1"/>
  <c r="HC340" i="1"/>
  <c r="GX340" i="1" s="1"/>
  <c r="I341" i="1"/>
  <c r="K341" i="1"/>
  <c r="X341" i="1"/>
  <c r="AC341" i="1"/>
  <c r="AE341" i="1"/>
  <c r="AD341" i="1" s="1"/>
  <c r="AB341" i="1" s="1"/>
  <c r="AF341" i="1"/>
  <c r="AG341" i="1"/>
  <c r="CU341" i="1" s="1"/>
  <c r="AH341" i="1"/>
  <c r="CV341" i="1" s="1"/>
  <c r="U341" i="1" s="1"/>
  <c r="AI341" i="1"/>
  <c r="CW341" i="1" s="1"/>
  <c r="V341" i="1" s="1"/>
  <c r="AJ341" i="1"/>
  <c r="CQ341" i="1"/>
  <c r="CR341" i="1"/>
  <c r="CS341" i="1"/>
  <c r="R341" i="1" s="1"/>
  <c r="CT341" i="1"/>
  <c r="S341" i="1" s="1"/>
  <c r="CX341" i="1"/>
  <c r="CY341" i="1"/>
  <c r="CZ341" i="1"/>
  <c r="Y341" i="1" s="1"/>
  <c r="FR341" i="1"/>
  <c r="GL341" i="1"/>
  <c r="GN341" i="1"/>
  <c r="GP341" i="1"/>
  <c r="GV341" i="1"/>
  <c r="HC341" i="1" s="1"/>
  <c r="P342" i="1"/>
  <c r="S342" i="1"/>
  <c r="U342" i="1"/>
  <c r="V342" i="1"/>
  <c r="W342" i="1"/>
  <c r="AC342" i="1"/>
  <c r="AD342" i="1"/>
  <c r="AE342" i="1"/>
  <c r="AF342" i="1"/>
  <c r="AG342" i="1"/>
  <c r="AH342" i="1"/>
  <c r="AI342" i="1"/>
  <c r="CW342" i="1" s="1"/>
  <c r="AJ342" i="1"/>
  <c r="CX342" i="1" s="1"/>
  <c r="CQ342" i="1"/>
  <c r="CR342" i="1"/>
  <c r="Q342" i="1" s="1"/>
  <c r="CS342" i="1"/>
  <c r="R342" i="1" s="1"/>
  <c r="CZ342" i="1" s="1"/>
  <c r="Y342" i="1" s="1"/>
  <c r="CT342" i="1"/>
  <c r="CU342" i="1"/>
  <c r="T342" i="1" s="1"/>
  <c r="CV342" i="1"/>
  <c r="FR342" i="1"/>
  <c r="GL342" i="1"/>
  <c r="GO342" i="1"/>
  <c r="GP342" i="1"/>
  <c r="GV342" i="1"/>
  <c r="HC342" i="1" s="1"/>
  <c r="GX342" i="1" s="1"/>
  <c r="Q343" i="1"/>
  <c r="R343" i="1"/>
  <c r="S343" i="1"/>
  <c r="CZ343" i="1" s="1"/>
  <c r="Y343" i="1" s="1"/>
  <c r="W343" i="1"/>
  <c r="X343" i="1"/>
  <c r="AC343" i="1"/>
  <c r="AE343" i="1"/>
  <c r="AD343" i="1" s="1"/>
  <c r="AF343" i="1"/>
  <c r="AG343" i="1"/>
  <c r="CU343" i="1" s="1"/>
  <c r="T343" i="1" s="1"/>
  <c r="AH343" i="1"/>
  <c r="AI343" i="1"/>
  <c r="CW343" i="1" s="1"/>
  <c r="V343" i="1" s="1"/>
  <c r="AJ343" i="1"/>
  <c r="CP343" i="1"/>
  <c r="O343" i="1" s="1"/>
  <c r="GM343" i="1" s="1"/>
  <c r="GN343" i="1" s="1"/>
  <c r="CQ343" i="1"/>
  <c r="P343" i="1" s="1"/>
  <c r="CR343" i="1"/>
  <c r="CS343" i="1"/>
  <c r="CT343" i="1"/>
  <c r="CV343" i="1"/>
  <c r="U343" i="1" s="1"/>
  <c r="CX343" i="1"/>
  <c r="CY343" i="1"/>
  <c r="FR343" i="1"/>
  <c r="GL343" i="1"/>
  <c r="GO343" i="1"/>
  <c r="GP343" i="1"/>
  <c r="GV343" i="1"/>
  <c r="HC343" i="1" s="1"/>
  <c r="GX343" i="1" s="1"/>
  <c r="C344" i="1"/>
  <c r="D344" i="1"/>
  <c r="I344" i="1"/>
  <c r="K344" i="1"/>
  <c r="AC344" i="1"/>
  <c r="AE344" i="1"/>
  <c r="AD344" i="1" s="1"/>
  <c r="AF344" i="1"/>
  <c r="AG344" i="1"/>
  <c r="CU344" i="1" s="1"/>
  <c r="T344" i="1" s="1"/>
  <c r="AH344" i="1"/>
  <c r="AI344" i="1"/>
  <c r="AJ344" i="1"/>
  <c r="CQ344" i="1"/>
  <c r="CR344" i="1"/>
  <c r="CS344" i="1"/>
  <c r="CT344" i="1"/>
  <c r="CV344" i="1"/>
  <c r="CW344" i="1"/>
  <c r="CX344" i="1"/>
  <c r="W344" i="1" s="1"/>
  <c r="FR344" i="1"/>
  <c r="GL344" i="1"/>
  <c r="GN344" i="1"/>
  <c r="GP344" i="1"/>
  <c r="GV344" i="1"/>
  <c r="HC344" i="1"/>
  <c r="GX344" i="1" s="1"/>
  <c r="P345" i="1"/>
  <c r="CP345" i="1" s="1"/>
  <c r="O345" i="1" s="1"/>
  <c r="Q345" i="1"/>
  <c r="S345" i="1"/>
  <c r="U345" i="1"/>
  <c r="AC345" i="1"/>
  <c r="AD345" i="1"/>
  <c r="AE345" i="1"/>
  <c r="AF345" i="1"/>
  <c r="AG345" i="1"/>
  <c r="AH345" i="1"/>
  <c r="AI345" i="1"/>
  <c r="AJ345" i="1"/>
  <c r="CQ345" i="1"/>
  <c r="CR345" i="1"/>
  <c r="CS345" i="1"/>
  <c r="R345" i="1" s="1"/>
  <c r="CZ345" i="1" s="1"/>
  <c r="Y345" i="1" s="1"/>
  <c r="CT345" i="1"/>
  <c r="CU345" i="1"/>
  <c r="T345" i="1" s="1"/>
  <c r="CV345" i="1"/>
  <c r="CW345" i="1"/>
  <c r="V345" i="1" s="1"/>
  <c r="CX345" i="1"/>
  <c r="W345" i="1" s="1"/>
  <c r="FR345" i="1"/>
  <c r="GL345" i="1"/>
  <c r="GO345" i="1"/>
  <c r="GP345" i="1"/>
  <c r="GV345" i="1"/>
  <c r="HC345" i="1" s="1"/>
  <c r="GX345" i="1" s="1"/>
  <c r="Q346" i="1"/>
  <c r="W346" i="1"/>
  <c r="AC346" i="1"/>
  <c r="AB346" i="1" s="1"/>
  <c r="AE346" i="1"/>
  <c r="AD346" i="1" s="1"/>
  <c r="AF346" i="1"/>
  <c r="AG346" i="1"/>
  <c r="CU346" i="1" s="1"/>
  <c r="T346" i="1" s="1"/>
  <c r="AH346" i="1"/>
  <c r="AI346" i="1"/>
  <c r="CW346" i="1" s="1"/>
  <c r="V346" i="1" s="1"/>
  <c r="AJ346" i="1"/>
  <c r="CQ346" i="1"/>
  <c r="P346" i="1" s="1"/>
  <c r="CP346" i="1" s="1"/>
  <c r="O346" i="1" s="1"/>
  <c r="CR346" i="1"/>
  <c r="CS346" i="1"/>
  <c r="R346" i="1" s="1"/>
  <c r="CT346" i="1"/>
  <c r="S346" i="1" s="1"/>
  <c r="CV346" i="1"/>
  <c r="U346" i="1" s="1"/>
  <c r="CX346" i="1"/>
  <c r="FR346" i="1"/>
  <c r="GL346" i="1"/>
  <c r="GO346" i="1"/>
  <c r="GP346" i="1"/>
  <c r="GV346" i="1"/>
  <c r="HC346" i="1"/>
  <c r="GX346" i="1" s="1"/>
  <c r="P347" i="1"/>
  <c r="Q347" i="1"/>
  <c r="S347" i="1"/>
  <c r="T347" i="1"/>
  <c r="AC347" i="1"/>
  <c r="AB347" i="1" s="1"/>
  <c r="AE347" i="1"/>
  <c r="AD347" i="1" s="1"/>
  <c r="AF347" i="1"/>
  <c r="AG347" i="1"/>
  <c r="CU347" i="1" s="1"/>
  <c r="AH347" i="1"/>
  <c r="CV347" i="1" s="1"/>
  <c r="U347" i="1" s="1"/>
  <c r="AI347" i="1"/>
  <c r="CW347" i="1" s="1"/>
  <c r="V347" i="1" s="1"/>
  <c r="AJ347" i="1"/>
  <c r="CX347" i="1" s="1"/>
  <c r="W347" i="1" s="1"/>
  <c r="CQ347" i="1"/>
  <c r="CR347" i="1"/>
  <c r="CS347" i="1"/>
  <c r="R347" i="1" s="1"/>
  <c r="CT347" i="1"/>
  <c r="CY347" i="1"/>
  <c r="X347" i="1" s="1"/>
  <c r="CZ347" i="1"/>
  <c r="Y347" i="1" s="1"/>
  <c r="FR347" i="1"/>
  <c r="GL347" i="1"/>
  <c r="GO347" i="1"/>
  <c r="GP347" i="1"/>
  <c r="GV347" i="1"/>
  <c r="HC347" i="1" s="1"/>
  <c r="GX347" i="1" s="1"/>
  <c r="C348" i="1"/>
  <c r="D348" i="1"/>
  <c r="T348" i="1"/>
  <c r="U348" i="1"/>
  <c r="W348" i="1"/>
  <c r="AC348" i="1"/>
  <c r="AE348" i="1"/>
  <c r="AD348" i="1" s="1"/>
  <c r="AF348" i="1"/>
  <c r="AG348" i="1"/>
  <c r="CU348" i="1" s="1"/>
  <c r="AH348" i="1"/>
  <c r="AI348" i="1"/>
  <c r="AJ348" i="1"/>
  <c r="CQ348" i="1"/>
  <c r="CR348" i="1"/>
  <c r="CS348" i="1"/>
  <c r="CT348" i="1"/>
  <c r="CV348" i="1"/>
  <c r="CW348" i="1"/>
  <c r="CX348" i="1"/>
  <c r="FR348" i="1"/>
  <c r="GL348" i="1"/>
  <c r="GO348" i="1"/>
  <c r="GP348" i="1"/>
  <c r="GV348" i="1"/>
  <c r="HC348" i="1"/>
  <c r="GX348" i="1" s="1"/>
  <c r="I349" i="1"/>
  <c r="T349" i="1" s="1"/>
  <c r="R349" i="1"/>
  <c r="U349" i="1"/>
  <c r="X349" i="1"/>
  <c r="AB349" i="1"/>
  <c r="AC349" i="1"/>
  <c r="AD349" i="1"/>
  <c r="AE349" i="1"/>
  <c r="AF349" i="1"/>
  <c r="AG349" i="1"/>
  <c r="AH349" i="1"/>
  <c r="CV349" i="1" s="1"/>
  <c r="AI349" i="1"/>
  <c r="AJ349" i="1"/>
  <c r="CX349" i="1" s="1"/>
  <c r="W349" i="1" s="1"/>
  <c r="CQ349" i="1"/>
  <c r="P349" i="1" s="1"/>
  <c r="CP349" i="1" s="1"/>
  <c r="O349" i="1" s="1"/>
  <c r="CR349" i="1"/>
  <c r="Q349" i="1" s="1"/>
  <c r="CS349" i="1"/>
  <c r="CT349" i="1"/>
  <c r="S349" i="1" s="1"/>
  <c r="CU349" i="1"/>
  <c r="CW349" i="1"/>
  <c r="V349" i="1" s="1"/>
  <c r="CY349" i="1"/>
  <c r="CZ349" i="1"/>
  <c r="Y349" i="1" s="1"/>
  <c r="FR349" i="1"/>
  <c r="GL349" i="1"/>
  <c r="GO349" i="1"/>
  <c r="GP349" i="1"/>
  <c r="GV349" i="1"/>
  <c r="HC349" i="1"/>
  <c r="GX349" i="1" s="1"/>
  <c r="O350" i="1"/>
  <c r="P350" i="1"/>
  <c r="Q350" i="1"/>
  <c r="R350" i="1"/>
  <c r="S350" i="1"/>
  <c r="T350" i="1"/>
  <c r="U350" i="1"/>
  <c r="V350" i="1"/>
  <c r="W350" i="1"/>
  <c r="X350" i="1"/>
  <c r="Y350" i="1"/>
  <c r="AB350" i="1"/>
  <c r="AC350" i="1"/>
  <c r="AD350" i="1"/>
  <c r="AE350" i="1"/>
  <c r="AF350" i="1"/>
  <c r="AG350" i="1"/>
  <c r="AH350" i="1"/>
  <c r="AI350" i="1"/>
  <c r="AJ350" i="1"/>
  <c r="CP350" i="1"/>
  <c r="GM350" i="1" s="1"/>
  <c r="FR350" i="1"/>
  <c r="GL350" i="1"/>
  <c r="GO350" i="1"/>
  <c r="GP350" i="1"/>
  <c r="GV350" i="1"/>
  <c r="GX350" i="1"/>
  <c r="B352" i="1"/>
  <c r="B267" i="1" s="1"/>
  <c r="C352" i="1"/>
  <c r="C267" i="1" s="1"/>
  <c r="D352" i="1"/>
  <c r="D267" i="1" s="1"/>
  <c r="F352" i="1"/>
  <c r="F267" i="1" s="1"/>
  <c r="G352" i="1"/>
  <c r="G267" i="1" s="1"/>
  <c r="BC352" i="1"/>
  <c r="BC267" i="1" s="1"/>
  <c r="BX352" i="1"/>
  <c r="CK352" i="1"/>
  <c r="CL352" i="1"/>
  <c r="CL267" i="1" s="1"/>
  <c r="D382" i="1"/>
  <c r="E384" i="1"/>
  <c r="F384" i="1"/>
  <c r="G384" i="1"/>
  <c r="Z384" i="1"/>
  <c r="AA384" i="1"/>
  <c r="AM384" i="1"/>
  <c r="AN384" i="1"/>
  <c r="AO384" i="1"/>
  <c r="BC384" i="1"/>
  <c r="BD384" i="1"/>
  <c r="BE384" i="1"/>
  <c r="BF384" i="1"/>
  <c r="BG384" i="1"/>
  <c r="BH384" i="1"/>
  <c r="BI384" i="1"/>
  <c r="BJ384" i="1"/>
  <c r="BK384" i="1"/>
  <c r="BL384" i="1"/>
  <c r="BM384" i="1"/>
  <c r="BN384" i="1"/>
  <c r="BO384" i="1"/>
  <c r="BP384" i="1"/>
  <c r="BQ384" i="1"/>
  <c r="BR384" i="1"/>
  <c r="BS384" i="1"/>
  <c r="BT384" i="1"/>
  <c r="BU384" i="1"/>
  <c r="BV384" i="1"/>
  <c r="BW384" i="1"/>
  <c r="BX384" i="1"/>
  <c r="CK384" i="1"/>
  <c r="CM384" i="1"/>
  <c r="CN384" i="1"/>
  <c r="CO384" i="1"/>
  <c r="CP384" i="1"/>
  <c r="CQ384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DG384" i="1"/>
  <c r="DH384" i="1"/>
  <c r="DI384" i="1"/>
  <c r="DJ384" i="1"/>
  <c r="DK384" i="1"/>
  <c r="DL384" i="1"/>
  <c r="DM384" i="1"/>
  <c r="DN384" i="1"/>
  <c r="DO384" i="1"/>
  <c r="DP384" i="1"/>
  <c r="DQ384" i="1"/>
  <c r="DR384" i="1"/>
  <c r="DS384" i="1"/>
  <c r="DT384" i="1"/>
  <c r="DU384" i="1"/>
  <c r="DV384" i="1"/>
  <c r="DW384" i="1"/>
  <c r="DX384" i="1"/>
  <c r="DY384" i="1"/>
  <c r="DZ384" i="1"/>
  <c r="EA384" i="1"/>
  <c r="EB384" i="1"/>
  <c r="EC384" i="1"/>
  <c r="ED384" i="1"/>
  <c r="EE384" i="1"/>
  <c r="EF384" i="1"/>
  <c r="EG384" i="1"/>
  <c r="EH384" i="1"/>
  <c r="EI384" i="1"/>
  <c r="EJ384" i="1"/>
  <c r="EK384" i="1"/>
  <c r="EL384" i="1"/>
  <c r="EM384" i="1"/>
  <c r="EN384" i="1"/>
  <c r="EO384" i="1"/>
  <c r="EP384" i="1"/>
  <c r="EQ384" i="1"/>
  <c r="ER384" i="1"/>
  <c r="ES384" i="1"/>
  <c r="ET384" i="1"/>
  <c r="EU384" i="1"/>
  <c r="EV384" i="1"/>
  <c r="EW384" i="1"/>
  <c r="EX384" i="1"/>
  <c r="EY384" i="1"/>
  <c r="EZ384" i="1"/>
  <c r="FA384" i="1"/>
  <c r="FB384" i="1"/>
  <c r="FC384" i="1"/>
  <c r="FD384" i="1"/>
  <c r="FE384" i="1"/>
  <c r="FF384" i="1"/>
  <c r="FG384" i="1"/>
  <c r="FH384" i="1"/>
  <c r="FI384" i="1"/>
  <c r="FJ384" i="1"/>
  <c r="FK384" i="1"/>
  <c r="FL384" i="1"/>
  <c r="FM384" i="1"/>
  <c r="FN384" i="1"/>
  <c r="FO384" i="1"/>
  <c r="FP384" i="1"/>
  <c r="FQ384" i="1"/>
  <c r="FR384" i="1"/>
  <c r="FS384" i="1"/>
  <c r="FT384" i="1"/>
  <c r="FU384" i="1"/>
  <c r="FV384" i="1"/>
  <c r="FW384" i="1"/>
  <c r="FX384" i="1"/>
  <c r="FY384" i="1"/>
  <c r="FZ384" i="1"/>
  <c r="GA384" i="1"/>
  <c r="GB384" i="1"/>
  <c r="GC384" i="1"/>
  <c r="GD384" i="1"/>
  <c r="GE384" i="1"/>
  <c r="GF384" i="1"/>
  <c r="GG384" i="1"/>
  <c r="GH384" i="1"/>
  <c r="GI384" i="1"/>
  <c r="GJ384" i="1"/>
  <c r="GK384" i="1"/>
  <c r="GL384" i="1"/>
  <c r="GM384" i="1"/>
  <c r="GN384" i="1"/>
  <c r="GO384" i="1"/>
  <c r="GP384" i="1"/>
  <c r="GQ384" i="1"/>
  <c r="GR384" i="1"/>
  <c r="GS384" i="1"/>
  <c r="GT384" i="1"/>
  <c r="GU384" i="1"/>
  <c r="GV384" i="1"/>
  <c r="GW384" i="1"/>
  <c r="GX384" i="1"/>
  <c r="C386" i="1"/>
  <c r="D386" i="1"/>
  <c r="I386" i="1"/>
  <c r="CU423" i="3" s="1"/>
  <c r="K386" i="1"/>
  <c r="V386" i="1"/>
  <c r="AC386" i="1"/>
  <c r="AD386" i="1"/>
  <c r="AE386" i="1"/>
  <c r="AF386" i="1"/>
  <c r="AG386" i="1"/>
  <c r="AH386" i="1"/>
  <c r="AI386" i="1"/>
  <c r="AJ386" i="1"/>
  <c r="CX386" i="1" s="1"/>
  <c r="W386" i="1" s="1"/>
  <c r="CQ386" i="1"/>
  <c r="CR386" i="1"/>
  <c r="CS386" i="1"/>
  <c r="CT386" i="1"/>
  <c r="CU386" i="1"/>
  <c r="T386" i="1" s="1"/>
  <c r="CV386" i="1"/>
  <c r="CW386" i="1"/>
  <c r="FR386" i="1"/>
  <c r="GL386" i="1"/>
  <c r="GO386" i="1"/>
  <c r="GP386" i="1"/>
  <c r="GV386" i="1"/>
  <c r="HC386" i="1" s="1"/>
  <c r="GX386" i="1" s="1"/>
  <c r="CJ409" i="1" s="1"/>
  <c r="C387" i="1"/>
  <c r="D387" i="1"/>
  <c r="I387" i="1"/>
  <c r="K387" i="1"/>
  <c r="V387" i="1"/>
  <c r="AC387" i="1"/>
  <c r="AE387" i="1"/>
  <c r="AD387" i="1" s="1"/>
  <c r="AF387" i="1"/>
  <c r="AG387" i="1"/>
  <c r="CU387" i="1" s="1"/>
  <c r="T387" i="1" s="1"/>
  <c r="AH387" i="1"/>
  <c r="AI387" i="1"/>
  <c r="AJ387" i="1"/>
  <c r="CX387" i="1" s="1"/>
  <c r="W387" i="1" s="1"/>
  <c r="CQ387" i="1"/>
  <c r="CR387" i="1"/>
  <c r="CS387" i="1"/>
  <c r="CT387" i="1"/>
  <c r="CV387" i="1"/>
  <c r="CW387" i="1"/>
  <c r="FR387" i="1"/>
  <c r="GL387" i="1"/>
  <c r="GO387" i="1"/>
  <c r="GP387" i="1"/>
  <c r="GV387" i="1"/>
  <c r="HC387" i="1" s="1"/>
  <c r="GX387" i="1" s="1"/>
  <c r="C388" i="1"/>
  <c r="D388" i="1"/>
  <c r="U388" i="1"/>
  <c r="V388" i="1"/>
  <c r="W388" i="1"/>
  <c r="AC388" i="1"/>
  <c r="AD388" i="1"/>
  <c r="AE388" i="1"/>
  <c r="AF388" i="1"/>
  <c r="AG388" i="1"/>
  <c r="CU388" i="1" s="1"/>
  <c r="T388" i="1" s="1"/>
  <c r="AH388" i="1"/>
  <c r="AI388" i="1"/>
  <c r="AJ388" i="1"/>
  <c r="CQ388" i="1"/>
  <c r="CR388" i="1"/>
  <c r="CS388" i="1"/>
  <c r="CT388" i="1"/>
  <c r="CV388" i="1"/>
  <c r="CW388" i="1"/>
  <c r="CX388" i="1"/>
  <c r="FR388" i="1"/>
  <c r="GL388" i="1"/>
  <c r="GO388" i="1"/>
  <c r="GP388" i="1"/>
  <c r="GV388" i="1"/>
  <c r="HC388" i="1"/>
  <c r="GX388" i="1" s="1"/>
  <c r="P389" i="1"/>
  <c r="Q389" i="1"/>
  <c r="R389" i="1"/>
  <c r="S389" i="1"/>
  <c r="U389" i="1"/>
  <c r="X389" i="1"/>
  <c r="Y389" i="1"/>
  <c r="AC389" i="1"/>
  <c r="AD389" i="1"/>
  <c r="AE389" i="1"/>
  <c r="AF389" i="1"/>
  <c r="AG389" i="1"/>
  <c r="AH389" i="1"/>
  <c r="AI389" i="1"/>
  <c r="CW389" i="1" s="1"/>
  <c r="V389" i="1" s="1"/>
  <c r="AJ389" i="1"/>
  <c r="CX389" i="1" s="1"/>
  <c r="W389" i="1" s="1"/>
  <c r="CQ389" i="1"/>
  <c r="CR389" i="1"/>
  <c r="CS389" i="1"/>
  <c r="CT389" i="1"/>
  <c r="CU389" i="1"/>
  <c r="T389" i="1" s="1"/>
  <c r="CV389" i="1"/>
  <c r="CY389" i="1"/>
  <c r="CZ389" i="1"/>
  <c r="FR389" i="1"/>
  <c r="GL389" i="1"/>
  <c r="GO389" i="1"/>
  <c r="GP389" i="1"/>
  <c r="GV389" i="1"/>
  <c r="HC389" i="1" s="1"/>
  <c r="GX389" i="1" s="1"/>
  <c r="C390" i="1"/>
  <c r="D390" i="1"/>
  <c r="U390" i="1"/>
  <c r="V390" i="1"/>
  <c r="AC390" i="1"/>
  <c r="AD390" i="1"/>
  <c r="AE390" i="1"/>
  <c r="AF390" i="1"/>
  <c r="AG390" i="1"/>
  <c r="AH390" i="1"/>
  <c r="AI390" i="1"/>
  <c r="AJ390" i="1"/>
  <c r="CX390" i="1" s="1"/>
  <c r="W390" i="1" s="1"/>
  <c r="CQ390" i="1"/>
  <c r="CR390" i="1"/>
  <c r="CS390" i="1"/>
  <c r="CT390" i="1"/>
  <c r="CU390" i="1"/>
  <c r="T390" i="1" s="1"/>
  <c r="CV390" i="1"/>
  <c r="CW390" i="1"/>
  <c r="FR390" i="1"/>
  <c r="GL390" i="1"/>
  <c r="GO390" i="1"/>
  <c r="GP390" i="1"/>
  <c r="GV390" i="1"/>
  <c r="GX390" i="1"/>
  <c r="HC390" i="1"/>
  <c r="Q391" i="1"/>
  <c r="R391" i="1"/>
  <c r="W391" i="1"/>
  <c r="X391" i="1"/>
  <c r="Y391" i="1"/>
  <c r="AC391" i="1"/>
  <c r="AE391" i="1"/>
  <c r="AD391" i="1" s="1"/>
  <c r="AF391" i="1"/>
  <c r="AG391" i="1"/>
  <c r="CU391" i="1" s="1"/>
  <c r="T391" i="1" s="1"/>
  <c r="AH391" i="1"/>
  <c r="AI391" i="1"/>
  <c r="AJ391" i="1"/>
  <c r="CQ391" i="1"/>
  <c r="P391" i="1" s="1"/>
  <c r="CP391" i="1" s="1"/>
  <c r="O391" i="1" s="1"/>
  <c r="GM391" i="1" s="1"/>
  <c r="GN391" i="1" s="1"/>
  <c r="CR391" i="1"/>
  <c r="CS391" i="1"/>
  <c r="CT391" i="1"/>
  <c r="S391" i="1" s="1"/>
  <c r="CV391" i="1"/>
  <c r="U391" i="1" s="1"/>
  <c r="CW391" i="1"/>
  <c r="V391" i="1" s="1"/>
  <c r="CX391" i="1"/>
  <c r="CY391" i="1"/>
  <c r="CZ391" i="1"/>
  <c r="FR391" i="1"/>
  <c r="GL391" i="1"/>
  <c r="GO391" i="1"/>
  <c r="GP391" i="1"/>
  <c r="GV391" i="1"/>
  <c r="GX391" i="1"/>
  <c r="HC391" i="1"/>
  <c r="C392" i="1"/>
  <c r="D392" i="1"/>
  <c r="I392" i="1"/>
  <c r="K392" i="1"/>
  <c r="AC392" i="1"/>
  <c r="AE392" i="1"/>
  <c r="AD392" i="1" s="1"/>
  <c r="AF392" i="1"/>
  <c r="AG392" i="1"/>
  <c r="AH392" i="1"/>
  <c r="AI392" i="1"/>
  <c r="AJ392" i="1"/>
  <c r="CX392" i="1" s="1"/>
  <c r="W392" i="1" s="1"/>
  <c r="CQ392" i="1"/>
  <c r="CR392" i="1"/>
  <c r="CS392" i="1"/>
  <c r="CT392" i="1"/>
  <c r="CU392" i="1"/>
  <c r="T392" i="1" s="1"/>
  <c r="CV392" i="1"/>
  <c r="CW392" i="1"/>
  <c r="FR392" i="1"/>
  <c r="GL392" i="1"/>
  <c r="GO392" i="1"/>
  <c r="GP392" i="1"/>
  <c r="GV392" i="1"/>
  <c r="HC392" i="1" s="1"/>
  <c r="GX392" i="1"/>
  <c r="Q393" i="1"/>
  <c r="R393" i="1"/>
  <c r="W393" i="1"/>
  <c r="AC393" i="1"/>
  <c r="AE393" i="1"/>
  <c r="AD393" i="1" s="1"/>
  <c r="AF393" i="1"/>
  <c r="AG393" i="1"/>
  <c r="CU393" i="1" s="1"/>
  <c r="T393" i="1" s="1"/>
  <c r="AH393" i="1"/>
  <c r="AI393" i="1"/>
  <c r="AJ393" i="1"/>
  <c r="CQ393" i="1"/>
  <c r="P393" i="1" s="1"/>
  <c r="CR393" i="1"/>
  <c r="CS393" i="1"/>
  <c r="CT393" i="1"/>
  <c r="S393" i="1" s="1"/>
  <c r="CV393" i="1"/>
  <c r="U393" i="1" s="1"/>
  <c r="CW393" i="1"/>
  <c r="V393" i="1" s="1"/>
  <c r="CX393" i="1"/>
  <c r="FR393" i="1"/>
  <c r="GL393" i="1"/>
  <c r="GO393" i="1"/>
  <c r="GP393" i="1"/>
  <c r="GV393" i="1"/>
  <c r="GX393" i="1"/>
  <c r="HC393" i="1"/>
  <c r="P394" i="1"/>
  <c r="S394" i="1"/>
  <c r="CY394" i="1" s="1"/>
  <c r="X394" i="1" s="1"/>
  <c r="Y394" i="1"/>
  <c r="AC394" i="1"/>
  <c r="AB394" i="1" s="1"/>
  <c r="AE394" i="1"/>
  <c r="AD394" i="1" s="1"/>
  <c r="AF394" i="1"/>
  <c r="AG394" i="1"/>
  <c r="CU394" i="1" s="1"/>
  <c r="T394" i="1" s="1"/>
  <c r="AH394" i="1"/>
  <c r="CV394" i="1" s="1"/>
  <c r="U394" i="1" s="1"/>
  <c r="AI394" i="1"/>
  <c r="CW394" i="1" s="1"/>
  <c r="V394" i="1" s="1"/>
  <c r="AJ394" i="1"/>
  <c r="CX394" i="1" s="1"/>
  <c r="W394" i="1" s="1"/>
  <c r="CQ394" i="1"/>
  <c r="CR394" i="1"/>
  <c r="Q394" i="1" s="1"/>
  <c r="CP394" i="1" s="1"/>
  <c r="O394" i="1" s="1"/>
  <c r="GM394" i="1" s="1"/>
  <c r="GN394" i="1" s="1"/>
  <c r="CS394" i="1"/>
  <c r="R394" i="1" s="1"/>
  <c r="CZ394" i="1" s="1"/>
  <c r="CT394" i="1"/>
  <c r="FR394" i="1"/>
  <c r="GL394" i="1"/>
  <c r="GO394" i="1"/>
  <c r="GP394" i="1"/>
  <c r="GV394" i="1"/>
  <c r="HC394" i="1" s="1"/>
  <c r="GX394" i="1"/>
  <c r="P395" i="1"/>
  <c r="U395" i="1"/>
  <c r="V395" i="1"/>
  <c r="X395" i="1"/>
  <c r="AC395" i="1"/>
  <c r="AD395" i="1"/>
  <c r="AE395" i="1"/>
  <c r="AF395" i="1"/>
  <c r="AG395" i="1"/>
  <c r="AH395" i="1"/>
  <c r="AI395" i="1"/>
  <c r="CW395" i="1" s="1"/>
  <c r="AJ395" i="1"/>
  <c r="CQ395" i="1"/>
  <c r="CR395" i="1"/>
  <c r="Q395" i="1" s="1"/>
  <c r="CS395" i="1"/>
  <c r="R395" i="1" s="1"/>
  <c r="CT395" i="1"/>
  <c r="S395" i="1" s="1"/>
  <c r="CU395" i="1"/>
  <c r="T395" i="1" s="1"/>
  <c r="CV395" i="1"/>
  <c r="CX395" i="1"/>
  <c r="W395" i="1" s="1"/>
  <c r="CY395" i="1"/>
  <c r="CZ395" i="1"/>
  <c r="Y395" i="1" s="1"/>
  <c r="FR395" i="1"/>
  <c r="GL395" i="1"/>
  <c r="GO395" i="1"/>
  <c r="GP395" i="1"/>
  <c r="GV395" i="1"/>
  <c r="HC395" i="1" s="1"/>
  <c r="GX395" i="1" s="1"/>
  <c r="R396" i="1"/>
  <c r="T396" i="1"/>
  <c r="AC396" i="1"/>
  <c r="AB396" i="1" s="1"/>
  <c r="AE396" i="1"/>
  <c r="AD396" i="1" s="1"/>
  <c r="AF396" i="1"/>
  <c r="AG396" i="1"/>
  <c r="AH396" i="1"/>
  <c r="AI396" i="1"/>
  <c r="AJ396" i="1"/>
  <c r="CQ396" i="1"/>
  <c r="P396" i="1" s="1"/>
  <c r="CR396" i="1"/>
  <c r="Q396" i="1" s="1"/>
  <c r="CS396" i="1"/>
  <c r="CT396" i="1"/>
  <c r="S396" i="1" s="1"/>
  <c r="CU396" i="1"/>
  <c r="CV396" i="1"/>
  <c r="U396" i="1" s="1"/>
  <c r="CW396" i="1"/>
  <c r="V396" i="1" s="1"/>
  <c r="CX396" i="1"/>
  <c r="W396" i="1" s="1"/>
  <c r="CY396" i="1"/>
  <c r="X396" i="1" s="1"/>
  <c r="CZ396" i="1"/>
  <c r="Y396" i="1" s="1"/>
  <c r="FR396" i="1"/>
  <c r="GL396" i="1"/>
  <c r="GO396" i="1"/>
  <c r="GP396" i="1"/>
  <c r="GV396" i="1"/>
  <c r="GX396" i="1"/>
  <c r="HC396" i="1"/>
  <c r="C397" i="1"/>
  <c r="D397" i="1"/>
  <c r="I397" i="1"/>
  <c r="K397" i="1"/>
  <c r="AC397" i="1"/>
  <c r="AE397" i="1"/>
  <c r="AD397" i="1" s="1"/>
  <c r="AF397" i="1"/>
  <c r="AG397" i="1"/>
  <c r="AH397" i="1"/>
  <c r="AI397" i="1"/>
  <c r="AJ397" i="1"/>
  <c r="CX397" i="1" s="1"/>
  <c r="CQ397" i="1"/>
  <c r="CR397" i="1"/>
  <c r="CS397" i="1"/>
  <c r="CT397" i="1"/>
  <c r="CU397" i="1"/>
  <c r="T397" i="1" s="1"/>
  <c r="CV397" i="1"/>
  <c r="CW397" i="1"/>
  <c r="FR397" i="1"/>
  <c r="GL397" i="1"/>
  <c r="GO397" i="1"/>
  <c r="GP397" i="1"/>
  <c r="GV397" i="1"/>
  <c r="HC397" i="1" s="1"/>
  <c r="GX397" i="1" s="1"/>
  <c r="Q398" i="1"/>
  <c r="R398" i="1"/>
  <c r="CZ398" i="1" s="1"/>
  <c r="Y398" i="1" s="1"/>
  <c r="AC398" i="1"/>
  <c r="AE398" i="1"/>
  <c r="AD398" i="1" s="1"/>
  <c r="AF398" i="1"/>
  <c r="AG398" i="1"/>
  <c r="CU398" i="1" s="1"/>
  <c r="T398" i="1" s="1"/>
  <c r="AH398" i="1"/>
  <c r="AI398" i="1"/>
  <c r="AJ398" i="1"/>
  <c r="CQ398" i="1"/>
  <c r="P398" i="1" s="1"/>
  <c r="CR398" i="1"/>
  <c r="CS398" i="1"/>
  <c r="CT398" i="1"/>
  <c r="S398" i="1" s="1"/>
  <c r="CV398" i="1"/>
  <c r="U398" i="1" s="1"/>
  <c r="CW398" i="1"/>
  <c r="V398" i="1" s="1"/>
  <c r="CX398" i="1"/>
  <c r="W398" i="1" s="1"/>
  <c r="FR398" i="1"/>
  <c r="GL398" i="1"/>
  <c r="GO398" i="1"/>
  <c r="GP398" i="1"/>
  <c r="GV398" i="1"/>
  <c r="HC398" i="1"/>
  <c r="GX398" i="1" s="1"/>
  <c r="V399" i="1"/>
  <c r="W399" i="1"/>
  <c r="AC399" i="1"/>
  <c r="AE399" i="1"/>
  <c r="AD399" i="1" s="1"/>
  <c r="AF399" i="1"/>
  <c r="AG399" i="1"/>
  <c r="CU399" i="1" s="1"/>
  <c r="T399" i="1" s="1"/>
  <c r="AH399" i="1"/>
  <c r="CV399" i="1" s="1"/>
  <c r="U399" i="1" s="1"/>
  <c r="AI399" i="1"/>
  <c r="AJ399" i="1"/>
  <c r="CQ399" i="1"/>
  <c r="P399" i="1" s="1"/>
  <c r="CR399" i="1"/>
  <c r="Q399" i="1" s="1"/>
  <c r="CS399" i="1"/>
  <c r="R399" i="1" s="1"/>
  <c r="CT399" i="1"/>
  <c r="S399" i="1" s="1"/>
  <c r="CZ399" i="1" s="1"/>
  <c r="Y399" i="1" s="1"/>
  <c r="CW399" i="1"/>
  <c r="CX399" i="1"/>
  <c r="CY399" i="1"/>
  <c r="X399" i="1" s="1"/>
  <c r="FR399" i="1"/>
  <c r="GL399" i="1"/>
  <c r="GO399" i="1"/>
  <c r="GP399" i="1"/>
  <c r="GV399" i="1"/>
  <c r="HC399" i="1"/>
  <c r="GX399" i="1" s="1"/>
  <c r="P400" i="1"/>
  <c r="R400" i="1"/>
  <c r="W400" i="1"/>
  <c r="X400" i="1"/>
  <c r="Y400" i="1"/>
  <c r="AC400" i="1"/>
  <c r="AB400" i="1" s="1"/>
  <c r="AD400" i="1"/>
  <c r="AE400" i="1"/>
  <c r="AF400" i="1"/>
  <c r="AG400" i="1"/>
  <c r="AH400" i="1"/>
  <c r="CV400" i="1" s="1"/>
  <c r="U400" i="1" s="1"/>
  <c r="AI400" i="1"/>
  <c r="AJ400" i="1"/>
  <c r="CX400" i="1" s="1"/>
  <c r="CQ400" i="1"/>
  <c r="CR400" i="1"/>
  <c r="Q400" i="1" s="1"/>
  <c r="CS400" i="1"/>
  <c r="CT400" i="1"/>
  <c r="S400" i="1" s="1"/>
  <c r="CU400" i="1"/>
  <c r="T400" i="1" s="1"/>
  <c r="CW400" i="1"/>
  <c r="V400" i="1" s="1"/>
  <c r="CY400" i="1"/>
  <c r="CZ400" i="1"/>
  <c r="FR400" i="1"/>
  <c r="GL400" i="1"/>
  <c r="GO400" i="1"/>
  <c r="GP400" i="1"/>
  <c r="GV400" i="1"/>
  <c r="HC400" i="1" s="1"/>
  <c r="GX400" i="1"/>
  <c r="O401" i="1"/>
  <c r="GM401" i="1" s="1"/>
  <c r="GN401" i="1" s="1"/>
  <c r="T401" i="1"/>
  <c r="U401" i="1"/>
  <c r="W401" i="1"/>
  <c r="X401" i="1"/>
  <c r="AC401" i="1"/>
  <c r="AE401" i="1"/>
  <c r="AD401" i="1" s="1"/>
  <c r="AF401" i="1"/>
  <c r="AG401" i="1"/>
  <c r="CU401" i="1" s="1"/>
  <c r="AH401" i="1"/>
  <c r="AI401" i="1"/>
  <c r="CW401" i="1" s="1"/>
  <c r="V401" i="1" s="1"/>
  <c r="AJ401" i="1"/>
  <c r="CP401" i="1"/>
  <c r="CQ401" i="1"/>
  <c r="P401" i="1" s="1"/>
  <c r="CR401" i="1"/>
  <c r="Q401" i="1" s="1"/>
  <c r="CS401" i="1"/>
  <c r="R401" i="1" s="1"/>
  <c r="CT401" i="1"/>
  <c r="S401" i="1" s="1"/>
  <c r="CV401" i="1"/>
  <c r="CX401" i="1"/>
  <c r="CY401" i="1"/>
  <c r="CZ401" i="1"/>
  <c r="Y401" i="1" s="1"/>
  <c r="FR401" i="1"/>
  <c r="GL401" i="1"/>
  <c r="GO401" i="1"/>
  <c r="GP401" i="1"/>
  <c r="GV401" i="1"/>
  <c r="GX401" i="1"/>
  <c r="HC401" i="1"/>
  <c r="C402" i="1"/>
  <c r="D402" i="1"/>
  <c r="I402" i="1"/>
  <c r="K402" i="1"/>
  <c r="V402" i="1"/>
  <c r="W402" i="1"/>
  <c r="AC402" i="1"/>
  <c r="AD402" i="1"/>
  <c r="AE402" i="1"/>
  <c r="AF402" i="1"/>
  <c r="AG402" i="1"/>
  <c r="CU402" i="1" s="1"/>
  <c r="T402" i="1" s="1"/>
  <c r="AH402" i="1"/>
  <c r="AI402" i="1"/>
  <c r="AJ402" i="1"/>
  <c r="CX402" i="1" s="1"/>
  <c r="CQ402" i="1"/>
  <c r="CR402" i="1"/>
  <c r="CS402" i="1"/>
  <c r="CT402" i="1"/>
  <c r="CV402" i="1"/>
  <c r="CW402" i="1"/>
  <c r="FR402" i="1"/>
  <c r="GL402" i="1"/>
  <c r="GO402" i="1"/>
  <c r="GP402" i="1"/>
  <c r="GV402" i="1"/>
  <c r="HC402" i="1" s="1"/>
  <c r="GX402" i="1" s="1"/>
  <c r="C403" i="1"/>
  <c r="D403" i="1"/>
  <c r="I403" i="1"/>
  <c r="K403" i="1"/>
  <c r="V403" i="1"/>
  <c r="W403" i="1"/>
  <c r="AB403" i="1"/>
  <c r="AC403" i="1"/>
  <c r="AE403" i="1"/>
  <c r="AD403" i="1" s="1"/>
  <c r="AF403" i="1"/>
  <c r="AG403" i="1"/>
  <c r="CU403" i="1" s="1"/>
  <c r="T403" i="1" s="1"/>
  <c r="AH403" i="1"/>
  <c r="AI403" i="1"/>
  <c r="AJ403" i="1"/>
  <c r="CQ403" i="1"/>
  <c r="CR403" i="1"/>
  <c r="CS403" i="1"/>
  <c r="CT403" i="1"/>
  <c r="CV403" i="1"/>
  <c r="CW403" i="1"/>
  <c r="CX403" i="1"/>
  <c r="FR403" i="1"/>
  <c r="GL403" i="1"/>
  <c r="GO403" i="1"/>
  <c r="GP403" i="1"/>
  <c r="GV403" i="1"/>
  <c r="GX403" i="1"/>
  <c r="HC403" i="1"/>
  <c r="C404" i="1"/>
  <c r="D404" i="1"/>
  <c r="I404" i="1"/>
  <c r="K404" i="1"/>
  <c r="AC404" i="1"/>
  <c r="AE404" i="1"/>
  <c r="AD404" i="1" s="1"/>
  <c r="AF404" i="1"/>
  <c r="AG404" i="1"/>
  <c r="CU404" i="1" s="1"/>
  <c r="T404" i="1" s="1"/>
  <c r="AH404" i="1"/>
  <c r="AI404" i="1"/>
  <c r="AJ404" i="1"/>
  <c r="CQ404" i="1"/>
  <c r="CR404" i="1"/>
  <c r="CS404" i="1"/>
  <c r="CT404" i="1"/>
  <c r="CV404" i="1"/>
  <c r="CW404" i="1"/>
  <c r="CX404" i="1"/>
  <c r="W404" i="1" s="1"/>
  <c r="FR404" i="1"/>
  <c r="GL404" i="1"/>
  <c r="GN404" i="1"/>
  <c r="GP404" i="1"/>
  <c r="GV404" i="1"/>
  <c r="GX404" i="1"/>
  <c r="HC404" i="1"/>
  <c r="AC405" i="1"/>
  <c r="AD405" i="1"/>
  <c r="AB405" i="1" s="1"/>
  <c r="AE405" i="1"/>
  <c r="AF405" i="1"/>
  <c r="AG405" i="1"/>
  <c r="CU405" i="1" s="1"/>
  <c r="T405" i="1" s="1"/>
  <c r="AH405" i="1"/>
  <c r="CV405" i="1" s="1"/>
  <c r="U405" i="1" s="1"/>
  <c r="AI405" i="1"/>
  <c r="CW405" i="1" s="1"/>
  <c r="V405" i="1" s="1"/>
  <c r="AJ405" i="1"/>
  <c r="CQ405" i="1"/>
  <c r="P405" i="1" s="1"/>
  <c r="CR405" i="1"/>
  <c r="Q405" i="1" s="1"/>
  <c r="CS405" i="1"/>
  <c r="R405" i="1" s="1"/>
  <c r="CT405" i="1"/>
  <c r="S405" i="1" s="1"/>
  <c r="CX405" i="1"/>
  <c r="W405" i="1" s="1"/>
  <c r="FR405" i="1"/>
  <c r="GL405" i="1"/>
  <c r="GO405" i="1"/>
  <c r="GP405" i="1"/>
  <c r="GV405" i="1"/>
  <c r="HC405" i="1"/>
  <c r="GX405" i="1" s="1"/>
  <c r="C406" i="1"/>
  <c r="D406" i="1"/>
  <c r="I406" i="1"/>
  <c r="K406" i="1"/>
  <c r="AC406" i="1"/>
  <c r="AE406" i="1"/>
  <c r="AD406" i="1" s="1"/>
  <c r="AF406" i="1"/>
  <c r="AG406" i="1"/>
  <c r="CU406" i="1" s="1"/>
  <c r="AH406" i="1"/>
  <c r="AI406" i="1"/>
  <c r="AJ406" i="1"/>
  <c r="CQ406" i="1"/>
  <c r="CR406" i="1"/>
  <c r="CS406" i="1"/>
  <c r="CT406" i="1"/>
  <c r="CV406" i="1"/>
  <c r="CW406" i="1"/>
  <c r="CX406" i="1"/>
  <c r="FR406" i="1"/>
  <c r="GL406" i="1"/>
  <c r="GN406" i="1"/>
  <c r="GP406" i="1"/>
  <c r="GV406" i="1"/>
  <c r="HC406" i="1"/>
  <c r="GX406" i="1" s="1"/>
  <c r="P407" i="1"/>
  <c r="CP407" i="1" s="1"/>
  <c r="O407" i="1" s="1"/>
  <c r="S407" i="1"/>
  <c r="T407" i="1"/>
  <c r="AC407" i="1"/>
  <c r="AB407" i="1" s="1"/>
  <c r="AE407" i="1"/>
  <c r="AD407" i="1" s="1"/>
  <c r="AF407" i="1"/>
  <c r="AG407" i="1"/>
  <c r="CU407" i="1" s="1"/>
  <c r="AH407" i="1"/>
  <c r="CV407" i="1" s="1"/>
  <c r="U407" i="1" s="1"/>
  <c r="AI407" i="1"/>
  <c r="AJ407" i="1"/>
  <c r="CQ407" i="1"/>
  <c r="CR407" i="1"/>
  <c r="Q407" i="1" s="1"/>
  <c r="CS407" i="1"/>
  <c r="R407" i="1" s="1"/>
  <c r="CT407" i="1"/>
  <c r="CW407" i="1"/>
  <c r="V407" i="1" s="1"/>
  <c r="CX407" i="1"/>
  <c r="W407" i="1" s="1"/>
  <c r="CY407" i="1"/>
  <c r="X407" i="1" s="1"/>
  <c r="FR407" i="1"/>
  <c r="GL407" i="1"/>
  <c r="GO407" i="1"/>
  <c r="GP407" i="1"/>
  <c r="GV407" i="1"/>
  <c r="HC407" i="1" s="1"/>
  <c r="GX407" i="1"/>
  <c r="B409" i="1"/>
  <c r="B384" i="1" s="1"/>
  <c r="C409" i="1"/>
  <c r="C384" i="1" s="1"/>
  <c r="D409" i="1"/>
  <c r="D384" i="1" s="1"/>
  <c r="F409" i="1"/>
  <c r="G409" i="1"/>
  <c r="BB409" i="1"/>
  <c r="BB384" i="1" s="1"/>
  <c r="BC409" i="1"/>
  <c r="BD409" i="1"/>
  <c r="F434" i="1" s="1"/>
  <c r="BX409" i="1"/>
  <c r="AO409" i="1" s="1"/>
  <c r="F413" i="1" s="1"/>
  <c r="CK409" i="1"/>
  <c r="CL409" i="1"/>
  <c r="CL384" i="1" s="1"/>
  <c r="CM409" i="1"/>
  <c r="F422" i="1"/>
  <c r="F425" i="1"/>
  <c r="D439" i="1"/>
  <c r="E441" i="1"/>
  <c r="Z441" i="1"/>
  <c r="AA441" i="1"/>
  <c r="AM441" i="1"/>
  <c r="AN441" i="1"/>
  <c r="BE441" i="1"/>
  <c r="BF441" i="1"/>
  <c r="BG441" i="1"/>
  <c r="BH441" i="1"/>
  <c r="BI441" i="1"/>
  <c r="BJ441" i="1"/>
  <c r="BK441" i="1"/>
  <c r="BL441" i="1"/>
  <c r="BM441" i="1"/>
  <c r="BN441" i="1"/>
  <c r="BO441" i="1"/>
  <c r="BP441" i="1"/>
  <c r="BQ441" i="1"/>
  <c r="BR441" i="1"/>
  <c r="BS441" i="1"/>
  <c r="BT441" i="1"/>
  <c r="BU441" i="1"/>
  <c r="BV441" i="1"/>
  <c r="BW441" i="1"/>
  <c r="CK441" i="1"/>
  <c r="CN441" i="1"/>
  <c r="CO441" i="1"/>
  <c r="CP441" i="1"/>
  <c r="CQ441" i="1"/>
  <c r="CR441" i="1"/>
  <c r="CS441" i="1"/>
  <c r="CT441" i="1"/>
  <c r="CU441" i="1"/>
  <c r="CV441" i="1"/>
  <c r="CW441" i="1"/>
  <c r="CX441" i="1"/>
  <c r="CY441" i="1"/>
  <c r="CZ441" i="1"/>
  <c r="DA441" i="1"/>
  <c r="DB441" i="1"/>
  <c r="DC441" i="1"/>
  <c r="DD441" i="1"/>
  <c r="DE441" i="1"/>
  <c r="DF441" i="1"/>
  <c r="DG441" i="1"/>
  <c r="DH441" i="1"/>
  <c r="DI441" i="1"/>
  <c r="DJ441" i="1"/>
  <c r="DK441" i="1"/>
  <c r="DL441" i="1"/>
  <c r="DM441" i="1"/>
  <c r="DN441" i="1"/>
  <c r="DO441" i="1"/>
  <c r="DP441" i="1"/>
  <c r="DQ441" i="1"/>
  <c r="DR441" i="1"/>
  <c r="DS441" i="1"/>
  <c r="DT441" i="1"/>
  <c r="DU441" i="1"/>
  <c r="DV441" i="1"/>
  <c r="DW441" i="1"/>
  <c r="DX441" i="1"/>
  <c r="DY441" i="1"/>
  <c r="DZ441" i="1"/>
  <c r="EA441" i="1"/>
  <c r="EB441" i="1"/>
  <c r="EC441" i="1"/>
  <c r="ED441" i="1"/>
  <c r="EE441" i="1"/>
  <c r="EF441" i="1"/>
  <c r="EG441" i="1"/>
  <c r="EH441" i="1"/>
  <c r="EI441" i="1"/>
  <c r="EJ441" i="1"/>
  <c r="EK441" i="1"/>
  <c r="EL441" i="1"/>
  <c r="EM441" i="1"/>
  <c r="EN441" i="1"/>
  <c r="EO441" i="1"/>
  <c r="EP441" i="1"/>
  <c r="EQ441" i="1"/>
  <c r="ER441" i="1"/>
  <c r="ES441" i="1"/>
  <c r="ET441" i="1"/>
  <c r="EU441" i="1"/>
  <c r="EV441" i="1"/>
  <c r="EW441" i="1"/>
  <c r="EX441" i="1"/>
  <c r="EY441" i="1"/>
  <c r="EZ441" i="1"/>
  <c r="FA441" i="1"/>
  <c r="FB441" i="1"/>
  <c r="FC441" i="1"/>
  <c r="FD441" i="1"/>
  <c r="FE441" i="1"/>
  <c r="FF441" i="1"/>
  <c r="FG441" i="1"/>
  <c r="FH441" i="1"/>
  <c r="FI441" i="1"/>
  <c r="FJ441" i="1"/>
  <c r="FK441" i="1"/>
  <c r="FL441" i="1"/>
  <c r="FM441" i="1"/>
  <c r="FN441" i="1"/>
  <c r="FO441" i="1"/>
  <c r="FP441" i="1"/>
  <c r="FQ441" i="1"/>
  <c r="FR441" i="1"/>
  <c r="FS441" i="1"/>
  <c r="FT441" i="1"/>
  <c r="FU441" i="1"/>
  <c r="FV441" i="1"/>
  <c r="FW441" i="1"/>
  <c r="FX441" i="1"/>
  <c r="FY441" i="1"/>
  <c r="FZ441" i="1"/>
  <c r="GA441" i="1"/>
  <c r="GB441" i="1"/>
  <c r="GC441" i="1"/>
  <c r="GD441" i="1"/>
  <c r="GE441" i="1"/>
  <c r="GF441" i="1"/>
  <c r="GG441" i="1"/>
  <c r="GH441" i="1"/>
  <c r="GI441" i="1"/>
  <c r="GJ441" i="1"/>
  <c r="GK441" i="1"/>
  <c r="GL441" i="1"/>
  <c r="GM441" i="1"/>
  <c r="GN441" i="1"/>
  <c r="GO441" i="1"/>
  <c r="GP441" i="1"/>
  <c r="GQ441" i="1"/>
  <c r="GR441" i="1"/>
  <c r="GS441" i="1"/>
  <c r="GT441" i="1"/>
  <c r="GU441" i="1"/>
  <c r="GV441" i="1"/>
  <c r="GW441" i="1"/>
  <c r="GX441" i="1"/>
  <c r="C443" i="1"/>
  <c r="D443" i="1"/>
  <c r="I443" i="1"/>
  <c r="K443" i="1"/>
  <c r="V443" i="1"/>
  <c r="AC443" i="1"/>
  <c r="AD443" i="1"/>
  <c r="AE443" i="1"/>
  <c r="AF443" i="1"/>
  <c r="AB443" i="1" s="1"/>
  <c r="AG443" i="1"/>
  <c r="AH443" i="1"/>
  <c r="AI443" i="1"/>
  <c r="AJ443" i="1"/>
  <c r="CX443" i="1" s="1"/>
  <c r="CQ443" i="1"/>
  <c r="CR443" i="1"/>
  <c r="CS443" i="1"/>
  <c r="CT443" i="1"/>
  <c r="CU443" i="1"/>
  <c r="T443" i="1" s="1"/>
  <c r="CV443" i="1"/>
  <c r="CW443" i="1"/>
  <c r="FR443" i="1"/>
  <c r="GL443" i="1"/>
  <c r="GO443" i="1"/>
  <c r="GP443" i="1"/>
  <c r="GV443" i="1"/>
  <c r="HC443" i="1"/>
  <c r="C444" i="1"/>
  <c r="D444" i="1"/>
  <c r="I444" i="1"/>
  <c r="CU462" i="3" s="1"/>
  <c r="K444" i="1"/>
  <c r="V444" i="1"/>
  <c r="AC444" i="1"/>
  <c r="AD444" i="1"/>
  <c r="AE444" i="1"/>
  <c r="AF444" i="1"/>
  <c r="AG444" i="1"/>
  <c r="CU444" i="1" s="1"/>
  <c r="T444" i="1" s="1"/>
  <c r="AH444" i="1"/>
  <c r="AI444" i="1"/>
  <c r="AJ444" i="1"/>
  <c r="CX444" i="1" s="1"/>
  <c r="W444" i="1" s="1"/>
  <c r="CQ444" i="1"/>
  <c r="CR444" i="1"/>
  <c r="CS444" i="1"/>
  <c r="CT444" i="1"/>
  <c r="CV444" i="1"/>
  <c r="CW444" i="1"/>
  <c r="FR444" i="1"/>
  <c r="GL444" i="1"/>
  <c r="GO444" i="1"/>
  <c r="GP444" i="1"/>
  <c r="GV444" i="1"/>
  <c r="HC444" i="1" s="1"/>
  <c r="GX444" i="1" s="1"/>
  <c r="C445" i="1"/>
  <c r="D445" i="1"/>
  <c r="U445" i="1"/>
  <c r="V445" i="1"/>
  <c r="AC445" i="1"/>
  <c r="AD445" i="1"/>
  <c r="AB445" i="1" s="1"/>
  <c r="AE445" i="1"/>
  <c r="AF445" i="1"/>
  <c r="AG445" i="1"/>
  <c r="CU445" i="1" s="1"/>
  <c r="T445" i="1" s="1"/>
  <c r="AH445" i="1"/>
  <c r="AI445" i="1"/>
  <c r="AJ445" i="1"/>
  <c r="CX445" i="1" s="1"/>
  <c r="W445" i="1" s="1"/>
  <c r="CQ445" i="1"/>
  <c r="CR445" i="1"/>
  <c r="CS445" i="1"/>
  <c r="CT445" i="1"/>
  <c r="CV445" i="1"/>
  <c r="CW445" i="1"/>
  <c r="FR445" i="1"/>
  <c r="GL445" i="1"/>
  <c r="GO445" i="1"/>
  <c r="GP445" i="1"/>
  <c r="GV445" i="1"/>
  <c r="HC445" i="1"/>
  <c r="GX445" i="1" s="1"/>
  <c r="I446" i="1"/>
  <c r="Q446" i="1"/>
  <c r="Y446" i="1"/>
  <c r="AC446" i="1"/>
  <c r="AE446" i="1"/>
  <c r="AD446" i="1" s="1"/>
  <c r="AF446" i="1"/>
  <c r="AG446" i="1"/>
  <c r="CU446" i="1" s="1"/>
  <c r="AH446" i="1"/>
  <c r="CV446" i="1" s="1"/>
  <c r="AI446" i="1"/>
  <c r="AJ446" i="1"/>
  <c r="CQ446" i="1"/>
  <c r="P446" i="1" s="1"/>
  <c r="CR446" i="1"/>
  <c r="CS446" i="1"/>
  <c r="CT446" i="1"/>
  <c r="CW446" i="1"/>
  <c r="CX446" i="1"/>
  <c r="CY446" i="1"/>
  <c r="X446" i="1" s="1"/>
  <c r="CZ446" i="1"/>
  <c r="FR446" i="1"/>
  <c r="GL446" i="1"/>
  <c r="GO446" i="1"/>
  <c r="GP446" i="1"/>
  <c r="GV446" i="1"/>
  <c r="HC446" i="1"/>
  <c r="GX446" i="1" s="1"/>
  <c r="C447" i="1"/>
  <c r="D447" i="1"/>
  <c r="U447" i="1"/>
  <c r="V447" i="1"/>
  <c r="AC447" i="1"/>
  <c r="AE447" i="1"/>
  <c r="AD447" i="1" s="1"/>
  <c r="AF447" i="1"/>
  <c r="AG447" i="1"/>
  <c r="CU447" i="1" s="1"/>
  <c r="T447" i="1" s="1"/>
  <c r="AH447" i="1"/>
  <c r="AI447" i="1"/>
  <c r="AJ447" i="1"/>
  <c r="CQ447" i="1"/>
  <c r="CR447" i="1"/>
  <c r="CS447" i="1"/>
  <c r="CT447" i="1"/>
  <c r="CV447" i="1"/>
  <c r="CW447" i="1"/>
  <c r="CX447" i="1"/>
  <c r="W447" i="1" s="1"/>
  <c r="FR447" i="1"/>
  <c r="GL447" i="1"/>
  <c r="GO447" i="1"/>
  <c r="GP447" i="1"/>
  <c r="GV447" i="1"/>
  <c r="GX447" i="1"/>
  <c r="HC447" i="1"/>
  <c r="U448" i="1"/>
  <c r="AB448" i="1"/>
  <c r="AC448" i="1"/>
  <c r="AE448" i="1"/>
  <c r="AD448" i="1" s="1"/>
  <c r="AF448" i="1"/>
  <c r="AG448" i="1"/>
  <c r="CU448" i="1" s="1"/>
  <c r="T448" i="1" s="1"/>
  <c r="AH448" i="1"/>
  <c r="AI448" i="1"/>
  <c r="CW448" i="1" s="1"/>
  <c r="V448" i="1" s="1"/>
  <c r="AJ448" i="1"/>
  <c r="CX448" i="1" s="1"/>
  <c r="W448" i="1" s="1"/>
  <c r="CQ448" i="1"/>
  <c r="P448" i="1" s="1"/>
  <c r="CR448" i="1"/>
  <c r="Q448" i="1" s="1"/>
  <c r="CS448" i="1"/>
  <c r="R448" i="1" s="1"/>
  <c r="CT448" i="1"/>
  <c r="S448" i="1" s="1"/>
  <c r="CV448" i="1"/>
  <c r="CY448" i="1"/>
  <c r="X448" i="1" s="1"/>
  <c r="CZ448" i="1"/>
  <c r="Y448" i="1" s="1"/>
  <c r="FR448" i="1"/>
  <c r="GL448" i="1"/>
  <c r="GO448" i="1"/>
  <c r="GP448" i="1"/>
  <c r="GV448" i="1"/>
  <c r="HC448" i="1"/>
  <c r="GX448" i="1" s="1"/>
  <c r="C449" i="1"/>
  <c r="D449" i="1"/>
  <c r="I449" i="1"/>
  <c r="K449" i="1"/>
  <c r="W449" i="1"/>
  <c r="AC449" i="1"/>
  <c r="AE449" i="1"/>
  <c r="AD449" i="1" s="1"/>
  <c r="AF449" i="1"/>
  <c r="AG449" i="1"/>
  <c r="CU449" i="1" s="1"/>
  <c r="T449" i="1" s="1"/>
  <c r="AH449" i="1"/>
  <c r="AI449" i="1"/>
  <c r="AJ449" i="1"/>
  <c r="CQ449" i="1"/>
  <c r="CR449" i="1"/>
  <c r="CS449" i="1"/>
  <c r="CT449" i="1"/>
  <c r="CV449" i="1"/>
  <c r="CW449" i="1"/>
  <c r="CX449" i="1"/>
  <c r="FR449" i="1"/>
  <c r="GL449" i="1"/>
  <c r="GO449" i="1"/>
  <c r="GP449" i="1"/>
  <c r="GV449" i="1"/>
  <c r="GX449" i="1"/>
  <c r="HC449" i="1"/>
  <c r="P450" i="1"/>
  <c r="U450" i="1"/>
  <c r="W450" i="1"/>
  <c r="AC450" i="1"/>
  <c r="AB450" i="1" s="1"/>
  <c r="AD450" i="1"/>
  <c r="AE450" i="1"/>
  <c r="AF450" i="1"/>
  <c r="AG450" i="1"/>
  <c r="CU450" i="1" s="1"/>
  <c r="T450" i="1" s="1"/>
  <c r="AH450" i="1"/>
  <c r="AI450" i="1"/>
  <c r="CW450" i="1" s="1"/>
  <c r="V450" i="1" s="1"/>
  <c r="AJ450" i="1"/>
  <c r="CQ450" i="1"/>
  <c r="CR450" i="1"/>
  <c r="Q450" i="1" s="1"/>
  <c r="CS450" i="1"/>
  <c r="R450" i="1" s="1"/>
  <c r="CT450" i="1"/>
  <c r="S450" i="1" s="1"/>
  <c r="CZ450" i="1" s="1"/>
  <c r="Y450" i="1" s="1"/>
  <c r="CV450" i="1"/>
  <c r="CX450" i="1"/>
  <c r="CY450" i="1"/>
  <c r="X450" i="1" s="1"/>
  <c r="FR450" i="1"/>
  <c r="GL450" i="1"/>
  <c r="GO450" i="1"/>
  <c r="GP450" i="1"/>
  <c r="GV450" i="1"/>
  <c r="HC450" i="1" s="1"/>
  <c r="GX450" i="1" s="1"/>
  <c r="V451" i="1"/>
  <c r="W451" i="1"/>
  <c r="X451" i="1"/>
  <c r="AC451" i="1"/>
  <c r="AE451" i="1"/>
  <c r="AD451" i="1" s="1"/>
  <c r="AF451" i="1"/>
  <c r="AG451" i="1"/>
  <c r="AH451" i="1"/>
  <c r="AI451" i="1"/>
  <c r="AJ451" i="1"/>
  <c r="CQ451" i="1"/>
  <c r="P451" i="1" s="1"/>
  <c r="CR451" i="1"/>
  <c r="Q451" i="1" s="1"/>
  <c r="CS451" i="1"/>
  <c r="R451" i="1" s="1"/>
  <c r="CT451" i="1"/>
  <c r="S451" i="1" s="1"/>
  <c r="CU451" i="1"/>
  <c r="T451" i="1" s="1"/>
  <c r="CV451" i="1"/>
  <c r="U451" i="1" s="1"/>
  <c r="CW451" i="1"/>
  <c r="CX451" i="1"/>
  <c r="CY451" i="1"/>
  <c r="CZ451" i="1"/>
  <c r="Y451" i="1" s="1"/>
  <c r="FR451" i="1"/>
  <c r="GL451" i="1"/>
  <c r="GO451" i="1"/>
  <c r="GP451" i="1"/>
  <c r="GV451" i="1"/>
  <c r="HC451" i="1"/>
  <c r="GX451" i="1" s="1"/>
  <c r="R452" i="1"/>
  <c r="AC452" i="1"/>
  <c r="AD452" i="1"/>
  <c r="AE452" i="1"/>
  <c r="AF452" i="1"/>
  <c r="AG452" i="1"/>
  <c r="AH452" i="1"/>
  <c r="CV452" i="1" s="1"/>
  <c r="U452" i="1" s="1"/>
  <c r="AI452" i="1"/>
  <c r="AJ452" i="1"/>
  <c r="CQ452" i="1"/>
  <c r="P452" i="1" s="1"/>
  <c r="CR452" i="1"/>
  <c r="Q452" i="1" s="1"/>
  <c r="CS452" i="1"/>
  <c r="CT452" i="1"/>
  <c r="S452" i="1" s="1"/>
  <c r="CU452" i="1"/>
  <c r="T452" i="1" s="1"/>
  <c r="CW452" i="1"/>
  <c r="V452" i="1" s="1"/>
  <c r="CX452" i="1"/>
  <c r="W452" i="1" s="1"/>
  <c r="CY452" i="1"/>
  <c r="X452" i="1" s="1"/>
  <c r="CZ452" i="1"/>
  <c r="Y452" i="1" s="1"/>
  <c r="FR452" i="1"/>
  <c r="GL452" i="1"/>
  <c r="GO452" i="1"/>
  <c r="GP452" i="1"/>
  <c r="GV452" i="1"/>
  <c r="HC452" i="1" s="1"/>
  <c r="GX452" i="1" s="1"/>
  <c r="C453" i="1"/>
  <c r="D453" i="1"/>
  <c r="I453" i="1"/>
  <c r="K453" i="1"/>
  <c r="T453" i="1"/>
  <c r="AC453" i="1"/>
  <c r="AE453" i="1"/>
  <c r="AD453" i="1" s="1"/>
  <c r="AF453" i="1"/>
  <c r="AG453" i="1"/>
  <c r="AH453" i="1"/>
  <c r="AI453" i="1"/>
  <c r="AJ453" i="1"/>
  <c r="CX453" i="1" s="1"/>
  <c r="W453" i="1" s="1"/>
  <c r="CQ453" i="1"/>
  <c r="CR453" i="1"/>
  <c r="CS453" i="1"/>
  <c r="CT453" i="1"/>
  <c r="CU453" i="1"/>
  <c r="CV453" i="1"/>
  <c r="CW453" i="1"/>
  <c r="FR453" i="1"/>
  <c r="GL453" i="1"/>
  <c r="GO453" i="1"/>
  <c r="GP453" i="1"/>
  <c r="GV453" i="1"/>
  <c r="HC453" i="1"/>
  <c r="GX453" i="1" s="1"/>
  <c r="P454" i="1"/>
  <c r="Q454" i="1"/>
  <c r="R454" i="1"/>
  <c r="CY454" i="1" s="1"/>
  <c r="X454" i="1" s="1"/>
  <c r="S454" i="1"/>
  <c r="CZ454" i="1" s="1"/>
  <c r="Y454" i="1" s="1"/>
  <c r="T454" i="1"/>
  <c r="AC454" i="1"/>
  <c r="AD454" i="1"/>
  <c r="AB454" i="1" s="1"/>
  <c r="AE454" i="1"/>
  <c r="AF454" i="1"/>
  <c r="AG454" i="1"/>
  <c r="CU454" i="1" s="1"/>
  <c r="AH454" i="1"/>
  <c r="CV454" i="1" s="1"/>
  <c r="U454" i="1" s="1"/>
  <c r="AI454" i="1"/>
  <c r="CW454" i="1" s="1"/>
  <c r="V454" i="1" s="1"/>
  <c r="AJ454" i="1"/>
  <c r="CX454" i="1" s="1"/>
  <c r="W454" i="1" s="1"/>
  <c r="CP454" i="1"/>
  <c r="O454" i="1" s="1"/>
  <c r="CQ454" i="1"/>
  <c r="CR454" i="1"/>
  <c r="CS454" i="1"/>
  <c r="CT454" i="1"/>
  <c r="FR454" i="1"/>
  <c r="GL454" i="1"/>
  <c r="GO454" i="1"/>
  <c r="GP454" i="1"/>
  <c r="GV454" i="1"/>
  <c r="HC454" i="1" s="1"/>
  <c r="GX454" i="1" s="1"/>
  <c r="P455" i="1"/>
  <c r="R455" i="1"/>
  <c r="S455" i="1"/>
  <c r="V455" i="1"/>
  <c r="X455" i="1"/>
  <c r="AC455" i="1"/>
  <c r="AD455" i="1"/>
  <c r="AE455" i="1"/>
  <c r="AF455" i="1"/>
  <c r="AG455" i="1"/>
  <c r="AH455" i="1"/>
  <c r="CV455" i="1" s="1"/>
  <c r="U455" i="1" s="1"/>
  <c r="AI455" i="1"/>
  <c r="AJ455" i="1"/>
  <c r="CX455" i="1" s="1"/>
  <c r="W455" i="1" s="1"/>
  <c r="CQ455" i="1"/>
  <c r="CR455" i="1"/>
  <c r="Q455" i="1" s="1"/>
  <c r="CS455" i="1"/>
  <c r="CT455" i="1"/>
  <c r="CU455" i="1"/>
  <c r="T455" i="1" s="1"/>
  <c r="CW455" i="1"/>
  <c r="CY455" i="1"/>
  <c r="CZ455" i="1"/>
  <c r="Y455" i="1" s="1"/>
  <c r="FR455" i="1"/>
  <c r="GL455" i="1"/>
  <c r="GO455" i="1"/>
  <c r="GP455" i="1"/>
  <c r="GV455" i="1"/>
  <c r="HC455" i="1" s="1"/>
  <c r="GX455" i="1" s="1"/>
  <c r="R456" i="1"/>
  <c r="T456" i="1"/>
  <c r="W456" i="1"/>
  <c r="AB456" i="1"/>
  <c r="AC456" i="1"/>
  <c r="AD456" i="1"/>
  <c r="AE456" i="1"/>
  <c r="AF456" i="1"/>
  <c r="AG456" i="1"/>
  <c r="AH456" i="1"/>
  <c r="AI456" i="1"/>
  <c r="AJ456" i="1"/>
  <c r="CQ456" i="1"/>
  <c r="P456" i="1" s="1"/>
  <c r="CR456" i="1"/>
  <c r="Q456" i="1" s="1"/>
  <c r="CS456" i="1"/>
  <c r="CT456" i="1"/>
  <c r="S456" i="1" s="1"/>
  <c r="CU456" i="1"/>
  <c r="CV456" i="1"/>
  <c r="U456" i="1" s="1"/>
  <c r="CW456" i="1"/>
  <c r="V456" i="1" s="1"/>
  <c r="CX456" i="1"/>
  <c r="CY456" i="1"/>
  <c r="X456" i="1" s="1"/>
  <c r="CZ456" i="1"/>
  <c r="Y456" i="1" s="1"/>
  <c r="FR456" i="1"/>
  <c r="GL456" i="1"/>
  <c r="GO456" i="1"/>
  <c r="GP456" i="1"/>
  <c r="GV456" i="1"/>
  <c r="HC456" i="1"/>
  <c r="GX456" i="1" s="1"/>
  <c r="C457" i="1"/>
  <c r="D457" i="1"/>
  <c r="I457" i="1"/>
  <c r="K457" i="1"/>
  <c r="V457" i="1"/>
  <c r="AC457" i="1"/>
  <c r="AD457" i="1"/>
  <c r="AE457" i="1"/>
  <c r="AF457" i="1"/>
  <c r="AG457" i="1"/>
  <c r="AH457" i="1"/>
  <c r="AI457" i="1"/>
  <c r="AJ457" i="1"/>
  <c r="CX457" i="1" s="1"/>
  <c r="W457" i="1" s="1"/>
  <c r="CQ457" i="1"/>
  <c r="CR457" i="1"/>
  <c r="CS457" i="1"/>
  <c r="CT457" i="1"/>
  <c r="CU457" i="1"/>
  <c r="T457" i="1" s="1"/>
  <c r="CV457" i="1"/>
  <c r="CW457" i="1"/>
  <c r="FR457" i="1"/>
  <c r="GL457" i="1"/>
  <c r="GO457" i="1"/>
  <c r="GP457" i="1"/>
  <c r="GV457" i="1"/>
  <c r="HC457" i="1"/>
  <c r="GX457" i="1" s="1"/>
  <c r="C458" i="1"/>
  <c r="D458" i="1"/>
  <c r="I458" i="1"/>
  <c r="K458" i="1"/>
  <c r="T458" i="1"/>
  <c r="V458" i="1"/>
  <c r="AC458" i="1"/>
  <c r="AE458" i="1"/>
  <c r="AD458" i="1" s="1"/>
  <c r="AF458" i="1"/>
  <c r="AG458" i="1"/>
  <c r="AH458" i="1"/>
  <c r="AI458" i="1"/>
  <c r="AJ458" i="1"/>
  <c r="CQ458" i="1"/>
  <c r="CR458" i="1"/>
  <c r="CS458" i="1"/>
  <c r="CT458" i="1"/>
  <c r="CU458" i="1"/>
  <c r="CV458" i="1"/>
  <c r="CW458" i="1"/>
  <c r="CX458" i="1"/>
  <c r="W458" i="1" s="1"/>
  <c r="FR458" i="1"/>
  <c r="GL458" i="1"/>
  <c r="GO458" i="1"/>
  <c r="GP458" i="1"/>
  <c r="GV458" i="1"/>
  <c r="HC458" i="1" s="1"/>
  <c r="GX458" i="1" s="1"/>
  <c r="B460" i="1"/>
  <c r="B441" i="1" s="1"/>
  <c r="C460" i="1"/>
  <c r="C441" i="1" s="1"/>
  <c r="D460" i="1"/>
  <c r="D441" i="1" s="1"/>
  <c r="F460" i="1"/>
  <c r="F441" i="1" s="1"/>
  <c r="G460" i="1"/>
  <c r="G441" i="1" s="1"/>
  <c r="AO460" i="1"/>
  <c r="AO441" i="1" s="1"/>
  <c r="BB460" i="1"/>
  <c r="BB441" i="1" s="1"/>
  <c r="BD460" i="1"/>
  <c r="BD441" i="1" s="1"/>
  <c r="BX460" i="1"/>
  <c r="CK460" i="1"/>
  <c r="CL460" i="1"/>
  <c r="CM460" i="1"/>
  <c r="CM441" i="1" s="1"/>
  <c r="F485" i="1"/>
  <c r="D490" i="1"/>
  <c r="B492" i="1"/>
  <c r="E492" i="1"/>
  <c r="Z492" i="1"/>
  <c r="AA492" i="1"/>
  <c r="AM492" i="1"/>
  <c r="AN492" i="1"/>
  <c r="BB492" i="1"/>
  <c r="BE492" i="1"/>
  <c r="BF492" i="1"/>
  <c r="BG492" i="1"/>
  <c r="BH492" i="1"/>
  <c r="BI492" i="1"/>
  <c r="BJ492" i="1"/>
  <c r="BK492" i="1"/>
  <c r="BL492" i="1"/>
  <c r="BM492" i="1"/>
  <c r="BN492" i="1"/>
  <c r="BO492" i="1"/>
  <c r="BP492" i="1"/>
  <c r="BQ492" i="1"/>
  <c r="BR492" i="1"/>
  <c r="BS492" i="1"/>
  <c r="BT492" i="1"/>
  <c r="BU492" i="1"/>
  <c r="BV492" i="1"/>
  <c r="BW492" i="1"/>
  <c r="BX492" i="1"/>
  <c r="CC492" i="1"/>
  <c r="CL492" i="1"/>
  <c r="CM492" i="1"/>
  <c r="CN492" i="1"/>
  <c r="CO492" i="1"/>
  <c r="CP492" i="1"/>
  <c r="CQ492" i="1"/>
  <c r="CR492" i="1"/>
  <c r="CS492" i="1"/>
  <c r="CT492" i="1"/>
  <c r="CU492" i="1"/>
  <c r="CV492" i="1"/>
  <c r="CW492" i="1"/>
  <c r="CX492" i="1"/>
  <c r="CY492" i="1"/>
  <c r="CZ492" i="1"/>
  <c r="DA492" i="1"/>
  <c r="DB492" i="1"/>
  <c r="DC492" i="1"/>
  <c r="DD492" i="1"/>
  <c r="DE492" i="1"/>
  <c r="DF492" i="1"/>
  <c r="DG492" i="1"/>
  <c r="DH492" i="1"/>
  <c r="DI492" i="1"/>
  <c r="DJ492" i="1"/>
  <c r="DK492" i="1"/>
  <c r="DL492" i="1"/>
  <c r="DM492" i="1"/>
  <c r="DN492" i="1"/>
  <c r="DO492" i="1"/>
  <c r="DP492" i="1"/>
  <c r="DQ492" i="1"/>
  <c r="DR492" i="1"/>
  <c r="DS492" i="1"/>
  <c r="DT492" i="1"/>
  <c r="DU492" i="1"/>
  <c r="DV492" i="1"/>
  <c r="DW492" i="1"/>
  <c r="DX492" i="1"/>
  <c r="DY492" i="1"/>
  <c r="DZ492" i="1"/>
  <c r="EA492" i="1"/>
  <c r="EB492" i="1"/>
  <c r="EC492" i="1"/>
  <c r="ED492" i="1"/>
  <c r="EE492" i="1"/>
  <c r="EF492" i="1"/>
  <c r="EG492" i="1"/>
  <c r="EH492" i="1"/>
  <c r="EI492" i="1"/>
  <c r="EJ492" i="1"/>
  <c r="EK492" i="1"/>
  <c r="EL492" i="1"/>
  <c r="EM492" i="1"/>
  <c r="EN492" i="1"/>
  <c r="EO492" i="1"/>
  <c r="EP492" i="1"/>
  <c r="EQ492" i="1"/>
  <c r="ER492" i="1"/>
  <c r="ES492" i="1"/>
  <c r="ET492" i="1"/>
  <c r="EU492" i="1"/>
  <c r="EV492" i="1"/>
  <c r="EW492" i="1"/>
  <c r="EX492" i="1"/>
  <c r="EY492" i="1"/>
  <c r="EZ492" i="1"/>
  <c r="FA492" i="1"/>
  <c r="FB492" i="1"/>
  <c r="FC492" i="1"/>
  <c r="FD492" i="1"/>
  <c r="FE492" i="1"/>
  <c r="FF492" i="1"/>
  <c r="FG492" i="1"/>
  <c r="FH492" i="1"/>
  <c r="FI492" i="1"/>
  <c r="FJ492" i="1"/>
  <c r="FK492" i="1"/>
  <c r="FL492" i="1"/>
  <c r="FM492" i="1"/>
  <c r="FN492" i="1"/>
  <c r="FO492" i="1"/>
  <c r="FP492" i="1"/>
  <c r="FQ492" i="1"/>
  <c r="FR492" i="1"/>
  <c r="FS492" i="1"/>
  <c r="FT492" i="1"/>
  <c r="FU492" i="1"/>
  <c r="FV492" i="1"/>
  <c r="FW492" i="1"/>
  <c r="FX492" i="1"/>
  <c r="FY492" i="1"/>
  <c r="FZ492" i="1"/>
  <c r="GA492" i="1"/>
  <c r="GB492" i="1"/>
  <c r="GC492" i="1"/>
  <c r="GD492" i="1"/>
  <c r="GE492" i="1"/>
  <c r="GF492" i="1"/>
  <c r="GG492" i="1"/>
  <c r="GH492" i="1"/>
  <c r="GI492" i="1"/>
  <c r="GJ492" i="1"/>
  <c r="GK492" i="1"/>
  <c r="GL492" i="1"/>
  <c r="GM492" i="1"/>
  <c r="GN492" i="1"/>
  <c r="GO492" i="1"/>
  <c r="GP492" i="1"/>
  <c r="GQ492" i="1"/>
  <c r="GR492" i="1"/>
  <c r="GS492" i="1"/>
  <c r="GT492" i="1"/>
  <c r="GU492" i="1"/>
  <c r="GV492" i="1"/>
  <c r="GW492" i="1"/>
  <c r="GX492" i="1"/>
  <c r="P494" i="1"/>
  <c r="U494" i="1"/>
  <c r="AC494" i="1"/>
  <c r="AB494" i="1" s="1"/>
  <c r="AD494" i="1"/>
  <c r="AE494" i="1"/>
  <c r="AF494" i="1"/>
  <c r="AG494" i="1"/>
  <c r="CU494" i="1" s="1"/>
  <c r="T494" i="1" s="1"/>
  <c r="AH494" i="1"/>
  <c r="AI494" i="1"/>
  <c r="AJ494" i="1"/>
  <c r="CQ494" i="1"/>
  <c r="CR494" i="1"/>
  <c r="Q494" i="1" s="1"/>
  <c r="CS494" i="1"/>
  <c r="R494" i="1" s="1"/>
  <c r="CT494" i="1"/>
  <c r="S494" i="1" s="1"/>
  <c r="CV494" i="1"/>
  <c r="CW494" i="1"/>
  <c r="V494" i="1" s="1"/>
  <c r="CX494" i="1"/>
  <c r="W494" i="1" s="1"/>
  <c r="FR494" i="1"/>
  <c r="GL494" i="1"/>
  <c r="BZ497" i="1" s="1"/>
  <c r="GO494" i="1"/>
  <c r="GP494" i="1"/>
  <c r="CD497" i="1" s="1"/>
  <c r="GV494" i="1"/>
  <c r="HC494" i="1" s="1"/>
  <c r="GX494" i="1" s="1"/>
  <c r="CJ497" i="1" s="1"/>
  <c r="Q495" i="1"/>
  <c r="W495" i="1"/>
  <c r="AJ497" i="1" s="1"/>
  <c r="X495" i="1"/>
  <c r="AC495" i="1"/>
  <c r="AB495" i="1" s="1"/>
  <c r="AE495" i="1"/>
  <c r="AD495" i="1" s="1"/>
  <c r="AF495" i="1"/>
  <c r="AG495" i="1"/>
  <c r="AH495" i="1"/>
  <c r="AI495" i="1"/>
  <c r="AJ495" i="1"/>
  <c r="CQ495" i="1"/>
  <c r="P495" i="1" s="1"/>
  <c r="AC497" i="1" s="1"/>
  <c r="P497" i="1" s="1"/>
  <c r="CR495" i="1"/>
  <c r="CS495" i="1"/>
  <c r="R495" i="1" s="1"/>
  <c r="CT495" i="1"/>
  <c r="S495" i="1" s="1"/>
  <c r="CY495" i="1" s="1"/>
  <c r="CU495" i="1"/>
  <c r="T495" i="1" s="1"/>
  <c r="CV495" i="1"/>
  <c r="U495" i="1" s="1"/>
  <c r="AH497" i="1" s="1"/>
  <c r="CW495" i="1"/>
  <c r="V495" i="1" s="1"/>
  <c r="AI497" i="1" s="1"/>
  <c r="CX495" i="1"/>
  <c r="CZ495" i="1"/>
  <c r="Y495" i="1" s="1"/>
  <c r="FR495" i="1"/>
  <c r="GL495" i="1"/>
  <c r="GO495" i="1"/>
  <c r="GP495" i="1"/>
  <c r="GV495" i="1"/>
  <c r="GX495" i="1"/>
  <c r="HC495" i="1"/>
  <c r="B497" i="1"/>
  <c r="C497" i="1"/>
  <c r="C492" i="1" s="1"/>
  <c r="D497" i="1"/>
  <c r="D492" i="1" s="1"/>
  <c r="F497" i="1"/>
  <c r="F492" i="1" s="1"/>
  <c r="G497" i="1"/>
  <c r="G492" i="1" s="1"/>
  <c r="AE497" i="1"/>
  <c r="AT497" i="1"/>
  <c r="AT492" i="1" s="1"/>
  <c r="BB497" i="1"/>
  <c r="BC497" i="1"/>
  <c r="BC492" i="1" s="1"/>
  <c r="BX497" i="1"/>
  <c r="AO497" i="1" s="1"/>
  <c r="F501" i="1" s="1"/>
  <c r="BY497" i="1"/>
  <c r="CC497" i="1"/>
  <c r="CE497" i="1"/>
  <c r="CK497" i="1"/>
  <c r="CK492" i="1" s="1"/>
  <c r="CL497" i="1"/>
  <c r="CM497" i="1"/>
  <c r="BD497" i="1" s="1"/>
  <c r="F510" i="1"/>
  <c r="F513" i="1"/>
  <c r="D527" i="1"/>
  <c r="E529" i="1"/>
  <c r="Z529" i="1"/>
  <c r="AA529" i="1"/>
  <c r="AJ529" i="1"/>
  <c r="AM529" i="1"/>
  <c r="AN529" i="1"/>
  <c r="BE529" i="1"/>
  <c r="BF529" i="1"/>
  <c r="BG529" i="1"/>
  <c r="BH529" i="1"/>
  <c r="BI529" i="1"/>
  <c r="BJ529" i="1"/>
  <c r="BK529" i="1"/>
  <c r="BL529" i="1"/>
  <c r="BM529" i="1"/>
  <c r="BN529" i="1"/>
  <c r="BO529" i="1"/>
  <c r="BP529" i="1"/>
  <c r="BQ529" i="1"/>
  <c r="BR529" i="1"/>
  <c r="BS529" i="1"/>
  <c r="BT529" i="1"/>
  <c r="BU529" i="1"/>
  <c r="BV529" i="1"/>
  <c r="BW529" i="1"/>
  <c r="CI529" i="1"/>
  <c r="CN529" i="1"/>
  <c r="CO529" i="1"/>
  <c r="CP529" i="1"/>
  <c r="CQ529" i="1"/>
  <c r="CR529" i="1"/>
  <c r="CS529" i="1"/>
  <c r="CT529" i="1"/>
  <c r="CU529" i="1"/>
  <c r="CV529" i="1"/>
  <c r="CW529" i="1"/>
  <c r="CX529" i="1"/>
  <c r="CY529" i="1"/>
  <c r="CZ529" i="1"/>
  <c r="DA529" i="1"/>
  <c r="DB529" i="1"/>
  <c r="DC529" i="1"/>
  <c r="DD529" i="1"/>
  <c r="DE529" i="1"/>
  <c r="DF529" i="1"/>
  <c r="DG529" i="1"/>
  <c r="DH529" i="1"/>
  <c r="DI529" i="1"/>
  <c r="DJ529" i="1"/>
  <c r="DK529" i="1"/>
  <c r="DL529" i="1"/>
  <c r="DM529" i="1"/>
  <c r="DN529" i="1"/>
  <c r="DO529" i="1"/>
  <c r="DP529" i="1"/>
  <c r="DQ529" i="1"/>
  <c r="DR529" i="1"/>
  <c r="DS529" i="1"/>
  <c r="DT529" i="1"/>
  <c r="DU529" i="1"/>
  <c r="DV529" i="1"/>
  <c r="DW529" i="1"/>
  <c r="DX529" i="1"/>
  <c r="DY529" i="1"/>
  <c r="DZ529" i="1"/>
  <c r="EA529" i="1"/>
  <c r="EB529" i="1"/>
  <c r="EC529" i="1"/>
  <c r="ED529" i="1"/>
  <c r="EE529" i="1"/>
  <c r="EF529" i="1"/>
  <c r="EG529" i="1"/>
  <c r="EH529" i="1"/>
  <c r="EI529" i="1"/>
  <c r="EJ529" i="1"/>
  <c r="EK529" i="1"/>
  <c r="EL529" i="1"/>
  <c r="EM529" i="1"/>
  <c r="EN529" i="1"/>
  <c r="EO529" i="1"/>
  <c r="EP529" i="1"/>
  <c r="EQ529" i="1"/>
  <c r="ER529" i="1"/>
  <c r="ES529" i="1"/>
  <c r="ET529" i="1"/>
  <c r="EU529" i="1"/>
  <c r="EV529" i="1"/>
  <c r="EW529" i="1"/>
  <c r="EX529" i="1"/>
  <c r="EY529" i="1"/>
  <c r="EZ529" i="1"/>
  <c r="FA529" i="1"/>
  <c r="FB529" i="1"/>
  <c r="FC529" i="1"/>
  <c r="FD529" i="1"/>
  <c r="FE529" i="1"/>
  <c r="FF529" i="1"/>
  <c r="FG529" i="1"/>
  <c r="FH529" i="1"/>
  <c r="FI529" i="1"/>
  <c r="FJ529" i="1"/>
  <c r="FK529" i="1"/>
  <c r="FL529" i="1"/>
  <c r="FM529" i="1"/>
  <c r="FN529" i="1"/>
  <c r="FO529" i="1"/>
  <c r="FP529" i="1"/>
  <c r="FQ529" i="1"/>
  <c r="FR529" i="1"/>
  <c r="FS529" i="1"/>
  <c r="FT529" i="1"/>
  <c r="FU529" i="1"/>
  <c r="FV529" i="1"/>
  <c r="FW529" i="1"/>
  <c r="FX529" i="1"/>
  <c r="FY529" i="1"/>
  <c r="FZ529" i="1"/>
  <c r="GA529" i="1"/>
  <c r="GB529" i="1"/>
  <c r="GC529" i="1"/>
  <c r="GD529" i="1"/>
  <c r="GE529" i="1"/>
  <c r="GF529" i="1"/>
  <c r="GG529" i="1"/>
  <c r="GH529" i="1"/>
  <c r="GI529" i="1"/>
  <c r="GJ529" i="1"/>
  <c r="GK529" i="1"/>
  <c r="GL529" i="1"/>
  <c r="GM529" i="1"/>
  <c r="GN529" i="1"/>
  <c r="GO529" i="1"/>
  <c r="GP529" i="1"/>
  <c r="GQ529" i="1"/>
  <c r="GR529" i="1"/>
  <c r="GS529" i="1"/>
  <c r="GT529" i="1"/>
  <c r="GU529" i="1"/>
  <c r="GV529" i="1"/>
  <c r="GW529" i="1"/>
  <c r="GX529" i="1"/>
  <c r="P531" i="1"/>
  <c r="W531" i="1"/>
  <c r="AJ533" i="1" s="1"/>
  <c r="AB531" i="1"/>
  <c r="AC531" i="1"/>
  <c r="AD531" i="1"/>
  <c r="AE531" i="1"/>
  <c r="AF531" i="1"/>
  <c r="AG531" i="1"/>
  <c r="AH531" i="1"/>
  <c r="CV531" i="1" s="1"/>
  <c r="U531" i="1" s="1"/>
  <c r="AH533" i="1" s="1"/>
  <c r="AI531" i="1"/>
  <c r="AJ531" i="1"/>
  <c r="CX531" i="1" s="1"/>
  <c r="CQ531" i="1"/>
  <c r="CR531" i="1"/>
  <c r="Q531" i="1" s="1"/>
  <c r="AD533" i="1" s="1"/>
  <c r="CS531" i="1"/>
  <c r="R531" i="1" s="1"/>
  <c r="AE533" i="1" s="1"/>
  <c r="CT531" i="1"/>
  <c r="S531" i="1" s="1"/>
  <c r="CU531" i="1"/>
  <c r="T531" i="1" s="1"/>
  <c r="AG533" i="1" s="1"/>
  <c r="CW531" i="1"/>
  <c r="V531" i="1" s="1"/>
  <c r="AI533" i="1" s="1"/>
  <c r="FR531" i="1"/>
  <c r="BY533" i="1" s="1"/>
  <c r="CI533" i="1" s="1"/>
  <c r="AZ533" i="1" s="1"/>
  <c r="GL531" i="1"/>
  <c r="GO531" i="1"/>
  <c r="CC533" i="1" s="1"/>
  <c r="GP531" i="1"/>
  <c r="GV531" i="1"/>
  <c r="HC531" i="1" s="1"/>
  <c r="GX531" i="1" s="1"/>
  <c r="B533" i="1"/>
  <c r="B529" i="1" s="1"/>
  <c r="C533" i="1"/>
  <c r="C529" i="1" s="1"/>
  <c r="D533" i="1"/>
  <c r="D529" i="1" s="1"/>
  <c r="F533" i="1"/>
  <c r="F529" i="1" s="1"/>
  <c r="G533" i="1"/>
  <c r="G529" i="1" s="1"/>
  <c r="W533" i="1"/>
  <c r="BC533" i="1"/>
  <c r="BC529" i="1" s="1"/>
  <c r="BX533" i="1"/>
  <c r="CG533" i="1" s="1"/>
  <c r="BZ533" i="1"/>
  <c r="BZ529" i="1" s="1"/>
  <c r="CD533" i="1"/>
  <c r="AU533" i="1" s="1"/>
  <c r="CJ533" i="1"/>
  <c r="CJ529" i="1" s="1"/>
  <c r="CK533" i="1"/>
  <c r="CL533" i="1"/>
  <c r="CL529" i="1" s="1"/>
  <c r="CM533" i="1"/>
  <c r="D563" i="1"/>
  <c r="B565" i="1"/>
  <c r="C565" i="1"/>
  <c r="E565" i="1"/>
  <c r="F565" i="1"/>
  <c r="Z565" i="1"/>
  <c r="AA565" i="1"/>
  <c r="AI565" i="1"/>
  <c r="AM565" i="1"/>
  <c r="AN565" i="1"/>
  <c r="AX565" i="1"/>
  <c r="BC565" i="1"/>
  <c r="BE565" i="1"/>
  <c r="BF565" i="1"/>
  <c r="BG565" i="1"/>
  <c r="BH565" i="1"/>
  <c r="BI565" i="1"/>
  <c r="BJ565" i="1"/>
  <c r="BK565" i="1"/>
  <c r="BL565" i="1"/>
  <c r="BM565" i="1"/>
  <c r="BN565" i="1"/>
  <c r="BO565" i="1"/>
  <c r="BP565" i="1"/>
  <c r="BQ565" i="1"/>
  <c r="BR565" i="1"/>
  <c r="BS565" i="1"/>
  <c r="BT565" i="1"/>
  <c r="BU565" i="1"/>
  <c r="BV565" i="1"/>
  <c r="BW565" i="1"/>
  <c r="CD565" i="1"/>
  <c r="CG565" i="1"/>
  <c r="CN565" i="1"/>
  <c r="CO565" i="1"/>
  <c r="CP565" i="1"/>
  <c r="CQ565" i="1"/>
  <c r="CR565" i="1"/>
  <c r="CS565" i="1"/>
  <c r="CT565" i="1"/>
  <c r="CU565" i="1"/>
  <c r="CV565" i="1"/>
  <c r="CW565" i="1"/>
  <c r="CX565" i="1"/>
  <c r="CY565" i="1"/>
  <c r="CZ565" i="1"/>
  <c r="DA565" i="1"/>
  <c r="DB565" i="1"/>
  <c r="DC565" i="1"/>
  <c r="DD565" i="1"/>
  <c r="DE565" i="1"/>
  <c r="DF565" i="1"/>
  <c r="DG565" i="1"/>
  <c r="DH565" i="1"/>
  <c r="DI565" i="1"/>
  <c r="DJ565" i="1"/>
  <c r="DK565" i="1"/>
  <c r="DL565" i="1"/>
  <c r="DM565" i="1"/>
  <c r="DN565" i="1"/>
  <c r="DO565" i="1"/>
  <c r="DP565" i="1"/>
  <c r="DQ565" i="1"/>
  <c r="DR565" i="1"/>
  <c r="DS565" i="1"/>
  <c r="DT565" i="1"/>
  <c r="DU565" i="1"/>
  <c r="DV565" i="1"/>
  <c r="DW565" i="1"/>
  <c r="DX565" i="1"/>
  <c r="DY565" i="1"/>
  <c r="DZ565" i="1"/>
  <c r="EA565" i="1"/>
  <c r="EB565" i="1"/>
  <c r="EC565" i="1"/>
  <c r="ED565" i="1"/>
  <c r="EE565" i="1"/>
  <c r="EF565" i="1"/>
  <c r="EG565" i="1"/>
  <c r="EH565" i="1"/>
  <c r="EI565" i="1"/>
  <c r="EJ565" i="1"/>
  <c r="EK565" i="1"/>
  <c r="EL565" i="1"/>
  <c r="EM565" i="1"/>
  <c r="EN565" i="1"/>
  <c r="EO565" i="1"/>
  <c r="EP565" i="1"/>
  <c r="EQ565" i="1"/>
  <c r="ER565" i="1"/>
  <c r="ES565" i="1"/>
  <c r="ET565" i="1"/>
  <c r="EU565" i="1"/>
  <c r="EV565" i="1"/>
  <c r="EW565" i="1"/>
  <c r="EX565" i="1"/>
  <c r="EY565" i="1"/>
  <c r="EZ565" i="1"/>
  <c r="FA565" i="1"/>
  <c r="FB565" i="1"/>
  <c r="FC565" i="1"/>
  <c r="FD565" i="1"/>
  <c r="FE565" i="1"/>
  <c r="FF565" i="1"/>
  <c r="FG565" i="1"/>
  <c r="FH565" i="1"/>
  <c r="FI565" i="1"/>
  <c r="FJ565" i="1"/>
  <c r="FK565" i="1"/>
  <c r="FL565" i="1"/>
  <c r="FM565" i="1"/>
  <c r="FN565" i="1"/>
  <c r="FO565" i="1"/>
  <c r="FP565" i="1"/>
  <c r="FQ565" i="1"/>
  <c r="FR565" i="1"/>
  <c r="FS565" i="1"/>
  <c r="FT565" i="1"/>
  <c r="FU565" i="1"/>
  <c r="FV565" i="1"/>
  <c r="FW565" i="1"/>
  <c r="FX565" i="1"/>
  <c r="FY565" i="1"/>
  <c r="FZ565" i="1"/>
  <c r="GA565" i="1"/>
  <c r="GB565" i="1"/>
  <c r="GC565" i="1"/>
  <c r="GD565" i="1"/>
  <c r="GE565" i="1"/>
  <c r="GF565" i="1"/>
  <c r="GG565" i="1"/>
  <c r="GH565" i="1"/>
  <c r="GI565" i="1"/>
  <c r="GJ565" i="1"/>
  <c r="GK565" i="1"/>
  <c r="GL565" i="1"/>
  <c r="GM565" i="1"/>
  <c r="GN565" i="1"/>
  <c r="GO565" i="1"/>
  <c r="GP565" i="1"/>
  <c r="GQ565" i="1"/>
  <c r="GR565" i="1"/>
  <c r="GS565" i="1"/>
  <c r="GT565" i="1"/>
  <c r="GU565" i="1"/>
  <c r="GV565" i="1"/>
  <c r="GW565" i="1"/>
  <c r="GX565" i="1"/>
  <c r="C567" i="1"/>
  <c r="D567" i="1"/>
  <c r="Q567" i="1"/>
  <c r="AD569" i="1" s="1"/>
  <c r="R567" i="1"/>
  <c r="AE569" i="1" s="1"/>
  <c r="S567" i="1"/>
  <c r="V567" i="1"/>
  <c r="AI569" i="1" s="1"/>
  <c r="AC567" i="1"/>
  <c r="AE567" i="1"/>
  <c r="AD567" i="1" s="1"/>
  <c r="AF567" i="1"/>
  <c r="AG567" i="1"/>
  <c r="CU567" i="1" s="1"/>
  <c r="T567" i="1" s="1"/>
  <c r="AG569" i="1" s="1"/>
  <c r="AH567" i="1"/>
  <c r="AI567" i="1"/>
  <c r="AJ567" i="1"/>
  <c r="CX567" i="1" s="1"/>
  <c r="W567" i="1" s="1"/>
  <c r="AJ569" i="1" s="1"/>
  <c r="CQ567" i="1"/>
  <c r="P567" i="1" s="1"/>
  <c r="CR567" i="1"/>
  <c r="CS567" i="1"/>
  <c r="CT567" i="1"/>
  <c r="CV567" i="1"/>
  <c r="U567" i="1" s="1"/>
  <c r="AH569" i="1" s="1"/>
  <c r="CW567" i="1"/>
  <c r="FR567" i="1"/>
  <c r="GL567" i="1"/>
  <c r="BZ569" i="1" s="1"/>
  <c r="GO567" i="1"/>
  <c r="CC569" i="1" s="1"/>
  <c r="GP567" i="1"/>
  <c r="GV567" i="1"/>
  <c r="HC567" i="1"/>
  <c r="GX567" i="1" s="1"/>
  <c r="CJ569" i="1" s="1"/>
  <c r="B569" i="1"/>
  <c r="C569" i="1"/>
  <c r="D569" i="1"/>
  <c r="D565" i="1" s="1"/>
  <c r="F569" i="1"/>
  <c r="G569" i="1"/>
  <c r="G565" i="1" s="1"/>
  <c r="V569" i="1"/>
  <c r="AP569" i="1"/>
  <c r="AP565" i="1" s="1"/>
  <c r="AU569" i="1"/>
  <c r="AU565" i="1" s="1"/>
  <c r="AX569" i="1"/>
  <c r="BX569" i="1"/>
  <c r="BX565" i="1" s="1"/>
  <c r="BY569" i="1"/>
  <c r="BY565" i="1" s="1"/>
  <c r="CD569" i="1"/>
  <c r="CG569" i="1"/>
  <c r="CI569" i="1"/>
  <c r="CI565" i="1" s="1"/>
  <c r="CK569" i="1"/>
  <c r="CK565" i="1" s="1"/>
  <c r="CL569" i="1"/>
  <c r="BC569" i="1" s="1"/>
  <c r="CM569" i="1"/>
  <c r="BD569" i="1" s="1"/>
  <c r="BD565" i="1" s="1"/>
  <c r="F576" i="1"/>
  <c r="F585" i="1"/>
  <c r="B599" i="1"/>
  <c r="B22" i="1" s="1"/>
  <c r="C599" i="1"/>
  <c r="C22" i="1" s="1"/>
  <c r="D599" i="1"/>
  <c r="D22" i="1" s="1"/>
  <c r="F599" i="1"/>
  <c r="F22" i="1" s="1"/>
  <c r="G599" i="1"/>
  <c r="G22" i="1" s="1"/>
  <c r="F628" i="1"/>
  <c r="F631" i="1"/>
  <c r="B636" i="1"/>
  <c r="B18" i="1" s="1"/>
  <c r="C636" i="1"/>
  <c r="C18" i="1" s="1"/>
  <c r="D636" i="1"/>
  <c r="D18" i="1" s="1"/>
  <c r="F636" i="1"/>
  <c r="F18" i="1" s="1"/>
  <c r="G636" i="1"/>
  <c r="G18" i="1" s="1"/>
  <c r="F12" i="6"/>
  <c r="G12" i="6"/>
  <c r="CY12" i="6"/>
  <c r="K1479" i="7" l="1"/>
  <c r="I1479" i="7" s="1"/>
  <c r="AN1479" i="7"/>
  <c r="L293" i="7"/>
  <c r="AT339" i="7"/>
  <c r="L336" i="7" s="1"/>
  <c r="AN1703" i="7"/>
  <c r="AT225" i="7"/>
  <c r="L222" i="7" s="1"/>
  <c r="K1571" i="7"/>
  <c r="I1571" i="7" s="1"/>
  <c r="L611" i="7"/>
  <c r="L335" i="7"/>
  <c r="K670" i="7"/>
  <c r="I670" i="7" s="1"/>
  <c r="AN339" i="7"/>
  <c r="L1476" i="7"/>
  <c r="AN1657" i="7"/>
  <c r="AT724" i="7"/>
  <c r="L633" i="7"/>
  <c r="AN297" i="7"/>
  <c r="AN599" i="7"/>
  <c r="AT535" i="7"/>
  <c r="L1699" i="7"/>
  <c r="L384" i="7"/>
  <c r="L98" i="7"/>
  <c r="L1700" i="7"/>
  <c r="AT1242" i="7"/>
  <c r="L595" i="7"/>
  <c r="AN1615" i="7"/>
  <c r="K297" i="7"/>
  <c r="I297" i="7" s="1"/>
  <c r="K1703" i="7"/>
  <c r="I1703" i="7" s="1"/>
  <c r="K599" i="7"/>
  <c r="I599" i="7" s="1"/>
  <c r="AO1774" i="7"/>
  <c r="L1770" i="7"/>
  <c r="K1774" i="7"/>
  <c r="I1774" i="7" s="1"/>
  <c r="AN1774" i="7"/>
  <c r="AW1846" i="7"/>
  <c r="L1944" i="7" s="1"/>
  <c r="L1942" i="7" s="1"/>
  <c r="L2108" i="7"/>
  <c r="L2106" i="7" s="1"/>
  <c r="L1566" i="7"/>
  <c r="K1410" i="7"/>
  <c r="I1410" i="7" s="1"/>
  <c r="L279" i="7"/>
  <c r="AN154" i="7"/>
  <c r="AN1410" i="7"/>
  <c r="AN1106" i="7"/>
  <c r="K1512" i="7"/>
  <c r="I1512" i="7" s="1"/>
  <c r="L1276" i="7"/>
  <c r="AO1295" i="7" s="1"/>
  <c r="K339" i="7"/>
  <c r="I339" i="7" s="1"/>
  <c r="L383" i="7"/>
  <c r="K1428" i="7"/>
  <c r="I1428" i="7" s="1"/>
  <c r="L445" i="7"/>
  <c r="AN1428" i="7"/>
  <c r="AO449" i="7"/>
  <c r="L308" i="7"/>
  <c r="AN1177" i="7"/>
  <c r="L2120" i="7"/>
  <c r="L2167" i="7" s="1"/>
  <c r="L1901" i="7"/>
  <c r="AO1428" i="7"/>
  <c r="AT449" i="7"/>
  <c r="L446" i="7" s="1"/>
  <c r="AT403" i="7"/>
  <c r="L400" i="7" s="1"/>
  <c r="K1177" i="7"/>
  <c r="I1177" i="7" s="1"/>
  <c r="L1841" i="7"/>
  <c r="L472" i="7"/>
  <c r="AN387" i="7"/>
  <c r="L471" i="7"/>
  <c r="AN1846" i="7"/>
  <c r="K475" i="7"/>
  <c r="I475" i="7" s="1"/>
  <c r="K179" i="7"/>
  <c r="I179" i="7" s="1"/>
  <c r="AN475" i="7"/>
  <c r="L1358" i="7"/>
  <c r="L176" i="7"/>
  <c r="L1173" i="7"/>
  <c r="L243" i="7"/>
  <c r="AO255" i="7" s="1"/>
  <c r="AT1774" i="7"/>
  <c r="L1771" i="7" s="1"/>
  <c r="K387" i="7"/>
  <c r="I387" i="7" s="1"/>
  <c r="L185" i="7"/>
  <c r="K1361" i="7"/>
  <c r="I1361" i="7" s="1"/>
  <c r="L1406" i="7"/>
  <c r="AO520" i="7"/>
  <c r="L516" i="7"/>
  <c r="AN520" i="7"/>
  <c r="K520" i="7"/>
  <c r="I520" i="7" s="1"/>
  <c r="K724" i="7"/>
  <c r="I724" i="7" s="1"/>
  <c r="L987" i="7"/>
  <c r="AT72" i="7"/>
  <c r="L69" i="7" s="1"/>
  <c r="L62" i="7"/>
  <c r="AN724" i="7"/>
  <c r="K991" i="7"/>
  <c r="I991" i="7" s="1"/>
  <c r="K283" i="7"/>
  <c r="I283" i="7" s="1"/>
  <c r="AT435" i="7"/>
  <c r="L432" i="7" s="1"/>
  <c r="L423" i="7"/>
  <c r="L1048" i="7"/>
  <c r="L721" i="7"/>
  <c r="AN403" i="7"/>
  <c r="L692" i="7"/>
  <c r="L720" i="7"/>
  <c r="K696" i="7"/>
  <c r="I696" i="7" s="1"/>
  <c r="L494" i="7"/>
  <c r="AN505" i="7" s="1"/>
  <c r="AN696" i="7"/>
  <c r="AO1479" i="7"/>
  <c r="L1475" i="7"/>
  <c r="L1509" i="7"/>
  <c r="AN1446" i="7"/>
  <c r="AN179" i="7"/>
  <c r="L399" i="7"/>
  <c r="K490" i="7"/>
  <c r="I490" i="7" s="1"/>
  <c r="L1407" i="7"/>
  <c r="L47" i="7"/>
  <c r="L368" i="7"/>
  <c r="AN991" i="7"/>
  <c r="AN490" i="7"/>
  <c r="AT520" i="7"/>
  <c r="L517" i="7" s="1"/>
  <c r="L77" i="7"/>
  <c r="AT87" i="7"/>
  <c r="AN614" i="7"/>
  <c r="K225" i="7"/>
  <c r="I225" i="7" s="1"/>
  <c r="L1239" i="7"/>
  <c r="L150" i="7"/>
  <c r="K1052" i="7"/>
  <c r="I1052" i="7" s="1"/>
  <c r="L1140" i="7"/>
  <c r="L1857" i="7"/>
  <c r="L1940" i="7"/>
  <c r="K1615" i="7"/>
  <c r="I1615" i="7" s="1"/>
  <c r="L1636" i="7"/>
  <c r="AN225" i="7"/>
  <c r="L933" i="7"/>
  <c r="L610" i="7"/>
  <c r="K154" i="7"/>
  <c r="I154" i="7" s="1"/>
  <c r="K1446" i="7"/>
  <c r="I1446" i="7" s="1"/>
  <c r="L1340" i="7"/>
  <c r="L221" i="7"/>
  <c r="K1640" i="7"/>
  <c r="I1640" i="7" s="1"/>
  <c r="L315" i="7"/>
  <c r="K614" i="7"/>
  <c r="I614" i="7" s="1"/>
  <c r="K1344" i="7"/>
  <c r="I1344" i="7" s="1"/>
  <c r="L1877" i="7"/>
  <c r="AN657" i="7"/>
  <c r="L1568" i="7"/>
  <c r="L1341" i="7"/>
  <c r="AN1242" i="7"/>
  <c r="K1905" i="7"/>
  <c r="I1905" i="7" s="1"/>
  <c r="L800" i="7"/>
  <c r="AN826" i="7" s="1"/>
  <c r="L359" i="7"/>
  <c r="AT419" i="7"/>
  <c r="L1790" i="7"/>
  <c r="L1788" i="7" s="1"/>
  <c r="L1878" i="7"/>
  <c r="L1238" i="7"/>
  <c r="K1657" i="7"/>
  <c r="I1657" i="7" s="1"/>
  <c r="AN283" i="7"/>
  <c r="AN1905" i="7"/>
  <c r="L84" i="7"/>
  <c r="AO269" i="7"/>
  <c r="AN269" i="7"/>
  <c r="AN1344" i="7"/>
  <c r="L1577" i="7"/>
  <c r="L2104" i="7"/>
  <c r="L322" i="7"/>
  <c r="L1263" i="7"/>
  <c r="K1267" i="7"/>
  <c r="I1267" i="7" s="1"/>
  <c r="AO1267" i="7"/>
  <c r="K128" i="7"/>
  <c r="I128" i="7" s="1"/>
  <c r="L343" i="7"/>
  <c r="AT355" i="7"/>
  <c r="L352" i="7" s="1"/>
  <c r="L1102" i="7"/>
  <c r="AO1106" i="7"/>
  <c r="K1106" i="7"/>
  <c r="I1106" i="7" s="1"/>
  <c r="L1187" i="7"/>
  <c r="L596" i="7"/>
  <c r="AO238" i="7"/>
  <c r="AN238" i="7"/>
  <c r="L1902" i="7"/>
  <c r="AO771" i="7"/>
  <c r="L767" i="7"/>
  <c r="AN1052" i="7"/>
  <c r="L654" i="7"/>
  <c r="L618" i="7"/>
  <c r="AT629" i="7"/>
  <c r="L1199" i="7" s="1"/>
  <c r="L1196" i="7"/>
  <c r="L1194" i="7" s="1"/>
  <c r="L1192" i="7"/>
  <c r="L2159" i="7"/>
  <c r="L2090" i="7"/>
  <c r="L564" i="7"/>
  <c r="L1637" i="7"/>
  <c r="AO683" i="7"/>
  <c r="K683" i="7"/>
  <c r="I683" i="7" s="1"/>
  <c r="AN1640" i="7"/>
  <c r="L1735" i="7"/>
  <c r="AT1750" i="7"/>
  <c r="L562" i="7"/>
  <c r="L560" i="7" s="1"/>
  <c r="AO1881" i="7"/>
  <c r="L1938" i="7" s="1"/>
  <c r="K1881" i="7"/>
  <c r="I1881" i="7" s="1"/>
  <c r="K1242" i="7"/>
  <c r="I1242" i="7" s="1"/>
  <c r="AW1512" i="7"/>
  <c r="L1586" i="7" s="1"/>
  <c r="L1584" i="7" s="1"/>
  <c r="AN1512" i="7"/>
  <c r="K535" i="7"/>
  <c r="I535" i="7" s="1"/>
  <c r="AN936" i="7"/>
  <c r="L175" i="7"/>
  <c r="L415" i="7"/>
  <c r="L1673" i="7"/>
  <c r="L1292" i="7"/>
  <c r="L1442" i="7"/>
  <c r="L124" i="7"/>
  <c r="AN535" i="7"/>
  <c r="AN102" i="7"/>
  <c r="AO102" i="7"/>
  <c r="K419" i="7"/>
  <c r="I419" i="7" s="1"/>
  <c r="L1781" i="7"/>
  <c r="K1677" i="7"/>
  <c r="I1677" i="7" s="1"/>
  <c r="L1174" i="7"/>
  <c r="AN1267" i="7"/>
  <c r="AO1571" i="7"/>
  <c r="AN1571" i="7"/>
  <c r="K1861" i="7"/>
  <c r="I1861" i="7" s="1"/>
  <c r="L932" i="7"/>
  <c r="L234" i="7"/>
  <c r="L532" i="7"/>
  <c r="AN128" i="7"/>
  <c r="AN419" i="7"/>
  <c r="L251" i="7"/>
  <c r="L1843" i="7"/>
  <c r="L2099" i="7"/>
  <c r="L200" i="7"/>
  <c r="L265" i="7"/>
  <c r="L1139" i="7"/>
  <c r="L486" i="7"/>
  <c r="L487" i="7"/>
  <c r="AN771" i="7"/>
  <c r="AO670" i="7"/>
  <c r="L666" i="7"/>
  <c r="AN1143" i="7"/>
  <c r="AN1677" i="7"/>
  <c r="L878" i="7"/>
  <c r="AN1861" i="7"/>
  <c r="K936" i="7"/>
  <c r="I936" i="7" s="1"/>
  <c r="K238" i="7"/>
  <c r="I238" i="7" s="1"/>
  <c r="AN462" i="7"/>
  <c r="AO462" i="7"/>
  <c r="K462" i="7"/>
  <c r="I462" i="7" s="1"/>
  <c r="L531" i="7"/>
  <c r="L2148" i="7"/>
  <c r="L553" i="7"/>
  <c r="L54" i="7"/>
  <c r="L2079" i="7"/>
  <c r="L416" i="7"/>
  <c r="AN255" i="7"/>
  <c r="AO881" i="7"/>
  <c r="L877" i="7"/>
  <c r="L1525" i="7"/>
  <c r="AT1543" i="7"/>
  <c r="L1540" i="7" s="1"/>
  <c r="L1947" i="7"/>
  <c r="L1935" i="7"/>
  <c r="L1817" i="7"/>
  <c r="K269" i="7"/>
  <c r="I269" i="7" s="1"/>
  <c r="K1143" i="7"/>
  <c r="I1143" i="7" s="1"/>
  <c r="L679" i="7"/>
  <c r="L1981" i="7"/>
  <c r="L1979" i="7" s="1"/>
  <c r="L1970" i="7" s="1"/>
  <c r="L1993" i="7" s="1"/>
  <c r="AO657" i="7"/>
  <c r="K657" i="7"/>
  <c r="I657" i="7" s="1"/>
  <c r="AN881" i="7"/>
  <c r="AO325" i="7"/>
  <c r="K325" i="7"/>
  <c r="I325" i="7" s="1"/>
  <c r="K403" i="7"/>
  <c r="I403" i="7" s="1"/>
  <c r="AN57" i="7"/>
  <c r="AB134" i="1"/>
  <c r="CD460" i="1"/>
  <c r="AU460" i="1" s="1"/>
  <c r="F479" i="1" s="1"/>
  <c r="AB344" i="1"/>
  <c r="AB337" i="1"/>
  <c r="AB392" i="1"/>
  <c r="AB39" i="1"/>
  <c r="AB45" i="1"/>
  <c r="AB447" i="1"/>
  <c r="BY460" i="1"/>
  <c r="BY441" i="1" s="1"/>
  <c r="AB54" i="1"/>
  <c r="AB402" i="1"/>
  <c r="AB300" i="1"/>
  <c r="AB56" i="1"/>
  <c r="AB30" i="1"/>
  <c r="AB293" i="1"/>
  <c r="AB35" i="1"/>
  <c r="AB457" i="1"/>
  <c r="AB299" i="1"/>
  <c r="AB323" i="1"/>
  <c r="AB296" i="1"/>
  <c r="AB109" i="1"/>
  <c r="AB101" i="1"/>
  <c r="AB43" i="1"/>
  <c r="BZ409" i="1"/>
  <c r="AQ409" i="1" s="1"/>
  <c r="AB386" i="1"/>
  <c r="AB269" i="1"/>
  <c r="BZ235" i="1"/>
  <c r="CG235" i="1" s="1"/>
  <c r="AB348" i="1"/>
  <c r="AB42" i="1"/>
  <c r="AB397" i="1"/>
  <c r="AB284" i="1"/>
  <c r="AB106" i="1"/>
  <c r="AB53" i="1"/>
  <c r="AB50" i="1"/>
  <c r="BY409" i="1"/>
  <c r="AB176" i="1"/>
  <c r="AB388" i="1"/>
  <c r="AB330" i="1"/>
  <c r="AB406" i="1"/>
  <c r="BZ352" i="1"/>
  <c r="BZ267" i="1" s="1"/>
  <c r="AB453" i="1"/>
  <c r="BY352" i="1"/>
  <c r="CI352" i="1" s="1"/>
  <c r="AB57" i="1"/>
  <c r="AB279" i="1"/>
  <c r="AB387" i="1"/>
  <c r="AB271" i="1"/>
  <c r="AB32" i="1"/>
  <c r="V533" i="1"/>
  <c r="AI529" i="1"/>
  <c r="AG460" i="1"/>
  <c r="GM285" i="1"/>
  <c r="GN285" i="1" s="1"/>
  <c r="AJ565" i="1"/>
  <c r="W569" i="1"/>
  <c r="GM345" i="1"/>
  <c r="GN345" i="1" s="1"/>
  <c r="GM331" i="1"/>
  <c r="GN331" i="1" s="1"/>
  <c r="GM228" i="1"/>
  <c r="GN228" i="1" s="1"/>
  <c r="BZ460" i="1"/>
  <c r="CG460" i="1" s="1"/>
  <c r="CP389" i="1"/>
  <c r="O389" i="1" s="1"/>
  <c r="GM389" i="1" s="1"/>
  <c r="GN389" i="1" s="1"/>
  <c r="AC569" i="1"/>
  <c r="CP567" i="1"/>
  <c r="O567" i="1" s="1"/>
  <c r="F544" i="1"/>
  <c r="AZ529" i="1"/>
  <c r="F522" i="1"/>
  <c r="BD492" i="1"/>
  <c r="GM454" i="1"/>
  <c r="GN454" i="1" s="1"/>
  <c r="GM346" i="1"/>
  <c r="GN346" i="1" s="1"/>
  <c r="AF497" i="1"/>
  <c r="CY494" i="1"/>
  <c r="X494" i="1" s="1"/>
  <c r="AK497" i="1" s="1"/>
  <c r="CZ494" i="1"/>
  <c r="Y494" i="1" s="1"/>
  <c r="AL497" i="1" s="1"/>
  <c r="T569" i="1"/>
  <c r="AG565" i="1"/>
  <c r="CK529" i="1"/>
  <c r="BB533" i="1"/>
  <c r="CP446" i="1"/>
  <c r="O446" i="1" s="1"/>
  <c r="GM446" i="1" s="1"/>
  <c r="GN446" i="1" s="1"/>
  <c r="CY393" i="1"/>
  <c r="X393" i="1" s="1"/>
  <c r="CZ393" i="1"/>
  <c r="Y393" i="1" s="1"/>
  <c r="T533" i="1"/>
  <c r="AG529" i="1"/>
  <c r="AU529" i="1"/>
  <c r="F552" i="1"/>
  <c r="CZ531" i="1"/>
  <c r="Y531" i="1" s="1"/>
  <c r="AL533" i="1" s="1"/>
  <c r="AF533" i="1"/>
  <c r="CY531" i="1"/>
  <c r="X531" i="1" s="1"/>
  <c r="AK533" i="1" s="1"/>
  <c r="CE492" i="1"/>
  <c r="AV497" i="1"/>
  <c r="AG497" i="1"/>
  <c r="U533" i="1"/>
  <c r="AH529" i="1"/>
  <c r="AX533" i="1"/>
  <c r="CG529" i="1"/>
  <c r="AE492" i="1"/>
  <c r="R497" i="1"/>
  <c r="CY405" i="1"/>
  <c r="X405" i="1" s="1"/>
  <c r="CZ405" i="1"/>
  <c r="Y405" i="1" s="1"/>
  <c r="U569" i="1"/>
  <c r="AH565" i="1"/>
  <c r="BA409" i="1"/>
  <c r="CJ384" i="1"/>
  <c r="AB458" i="1"/>
  <c r="P492" i="1"/>
  <c r="F500" i="1"/>
  <c r="BA569" i="1"/>
  <c r="CJ565" i="1"/>
  <c r="R533" i="1"/>
  <c r="AE529" i="1"/>
  <c r="W497" i="1"/>
  <c r="AJ492" i="1"/>
  <c r="AD529" i="1"/>
  <c r="Q533" i="1"/>
  <c r="CY567" i="1"/>
  <c r="X567" i="1" s="1"/>
  <c r="AK569" i="1" s="1"/>
  <c r="CZ567" i="1"/>
  <c r="Y567" i="1" s="1"/>
  <c r="AL569" i="1" s="1"/>
  <c r="AF569" i="1"/>
  <c r="CJ492" i="1"/>
  <c r="BA497" i="1"/>
  <c r="AT569" i="1"/>
  <c r="CC565" i="1"/>
  <c r="R569" i="1"/>
  <c r="AE565" i="1"/>
  <c r="V497" i="1"/>
  <c r="AI492" i="1"/>
  <c r="GM325" i="1"/>
  <c r="GN325" i="1" s="1"/>
  <c r="Q569" i="1"/>
  <c r="AD565" i="1"/>
  <c r="U497" i="1"/>
  <c r="AH492" i="1"/>
  <c r="AB452" i="1"/>
  <c r="CP297" i="1"/>
  <c r="O297" i="1" s="1"/>
  <c r="GM297" i="1" s="1"/>
  <c r="GN297" i="1" s="1"/>
  <c r="AP497" i="1"/>
  <c r="CI497" i="1"/>
  <c r="CP494" i="1"/>
  <c r="O494" i="1" s="1"/>
  <c r="AD497" i="1"/>
  <c r="CC460" i="1"/>
  <c r="CW441" i="3"/>
  <c r="CW440" i="3"/>
  <c r="V397" i="1" s="1"/>
  <c r="CX442" i="3"/>
  <c r="CU438" i="3"/>
  <c r="CX440" i="3"/>
  <c r="CX439" i="3"/>
  <c r="AJ409" i="1"/>
  <c r="CP347" i="1"/>
  <c r="O347" i="1" s="1"/>
  <c r="GM347" i="1" s="1"/>
  <c r="GN347" i="1" s="1"/>
  <c r="CY298" i="1"/>
  <c r="X298" i="1" s="1"/>
  <c r="CZ298" i="1"/>
  <c r="Y298" i="1" s="1"/>
  <c r="AG352" i="1"/>
  <c r="BB569" i="1"/>
  <c r="V565" i="1"/>
  <c r="F592" i="1"/>
  <c r="CD529" i="1"/>
  <c r="CP405" i="1"/>
  <c r="O405" i="1" s="1"/>
  <c r="CP396" i="1"/>
  <c r="O396" i="1" s="1"/>
  <c r="GM396" i="1" s="1"/>
  <c r="GN396" i="1" s="1"/>
  <c r="AB342" i="1"/>
  <c r="BZ98" i="1"/>
  <c r="DF369" i="3"/>
  <c r="DG369" i="3"/>
  <c r="DJ369" i="3" s="1"/>
  <c r="DH369" i="3"/>
  <c r="DI369" i="3"/>
  <c r="DJ1" i="3"/>
  <c r="AZ569" i="1"/>
  <c r="AO492" i="1"/>
  <c r="F464" i="1"/>
  <c r="CP455" i="1"/>
  <c r="O455" i="1" s="1"/>
  <c r="GM455" i="1" s="1"/>
  <c r="GN455" i="1" s="1"/>
  <c r="U446" i="1"/>
  <c r="AB398" i="1"/>
  <c r="CP393" i="1"/>
  <c r="O393" i="1" s="1"/>
  <c r="BX267" i="1"/>
  <c r="AO352" i="1"/>
  <c r="CP327" i="1"/>
  <c r="O327" i="1" s="1"/>
  <c r="GM327" i="1" s="1"/>
  <c r="GN327" i="1" s="1"/>
  <c r="CP298" i="1"/>
  <c r="O298" i="1" s="1"/>
  <c r="GM298" i="1" s="1"/>
  <c r="GN298" i="1" s="1"/>
  <c r="AB277" i="1"/>
  <c r="CP276" i="1"/>
  <c r="O276" i="1" s="1"/>
  <c r="CJ352" i="1"/>
  <c r="BY529" i="1"/>
  <c r="AP533" i="1"/>
  <c r="F515" i="1"/>
  <c r="CP451" i="1"/>
  <c r="O451" i="1" s="1"/>
  <c r="GM451" i="1" s="1"/>
  <c r="GN451" i="1" s="1"/>
  <c r="T446" i="1"/>
  <c r="W397" i="1"/>
  <c r="AJ352" i="1"/>
  <c r="F578" i="1"/>
  <c r="CY301" i="1"/>
  <c r="X301" i="1" s="1"/>
  <c r="CZ301" i="1"/>
  <c r="Y301" i="1" s="1"/>
  <c r="BX529" i="1"/>
  <c r="AO533" i="1"/>
  <c r="GM313" i="1"/>
  <c r="GO313" i="1" s="1"/>
  <c r="GM168" i="1"/>
  <c r="GN168" i="1" s="1"/>
  <c r="AC492" i="1"/>
  <c r="CF497" i="1"/>
  <c r="CH497" i="1"/>
  <c r="CD492" i="1"/>
  <c r="AU497" i="1"/>
  <c r="AB446" i="1"/>
  <c r="CU461" i="3"/>
  <c r="CV461" i="3"/>
  <c r="U443" i="1" s="1"/>
  <c r="CU453" i="3"/>
  <c r="CW457" i="3"/>
  <c r="CW456" i="3"/>
  <c r="CX460" i="3"/>
  <c r="CX459" i="3"/>
  <c r="CW455" i="3"/>
  <c r="V406" i="1" s="1"/>
  <c r="CX455" i="3"/>
  <c r="CX456" i="3"/>
  <c r="CX454" i="3"/>
  <c r="T406" i="1"/>
  <c r="W406" i="1"/>
  <c r="CP395" i="1"/>
  <c r="O395" i="1" s="1"/>
  <c r="GM395" i="1" s="1"/>
  <c r="GN395" i="1" s="1"/>
  <c r="CD409" i="1"/>
  <c r="CY320" i="1"/>
  <c r="X320" i="1" s="1"/>
  <c r="CZ320" i="1"/>
  <c r="Y320" i="1" s="1"/>
  <c r="CZ212" i="1"/>
  <c r="Y212" i="1" s="1"/>
  <c r="CY212" i="1"/>
  <c r="X212" i="1" s="1"/>
  <c r="AB209" i="1"/>
  <c r="CY207" i="1"/>
  <c r="X207" i="1" s="1"/>
  <c r="CZ207" i="1"/>
  <c r="Y207" i="1" s="1"/>
  <c r="F549" i="1"/>
  <c r="CP495" i="1"/>
  <c r="O495" i="1" s="1"/>
  <c r="GM495" i="1" s="1"/>
  <c r="GN495" i="1" s="1"/>
  <c r="AB391" i="1"/>
  <c r="HD350" i="1"/>
  <c r="CM352" i="1" s="1"/>
  <c r="GN350" i="1"/>
  <c r="CP286" i="1"/>
  <c r="O286" i="1" s="1"/>
  <c r="CP212" i="1"/>
  <c r="O212" i="1" s="1"/>
  <c r="W446" i="1"/>
  <c r="AB343" i="1"/>
  <c r="P341" i="1"/>
  <c r="T341" i="1"/>
  <c r="F557" i="1"/>
  <c r="W529" i="1"/>
  <c r="AB345" i="1"/>
  <c r="GM291" i="1"/>
  <c r="GN291" i="1" s="1"/>
  <c r="AB401" i="1"/>
  <c r="CP400" i="1"/>
  <c r="O400" i="1" s="1"/>
  <c r="GM400" i="1" s="1"/>
  <c r="GN400" i="1" s="1"/>
  <c r="AB399" i="1"/>
  <c r="F368" i="1"/>
  <c r="CZ338" i="1"/>
  <c r="Y338" i="1" s="1"/>
  <c r="CP338" i="1"/>
  <c r="O338" i="1" s="1"/>
  <c r="CL441" i="1"/>
  <c r="BC460" i="1"/>
  <c r="BA533" i="1"/>
  <c r="AQ497" i="1"/>
  <c r="BZ492" i="1"/>
  <c r="AB311" i="1"/>
  <c r="CM565" i="1"/>
  <c r="AB449" i="1"/>
  <c r="F594" i="1"/>
  <c r="BX441" i="1"/>
  <c r="S446" i="1"/>
  <c r="GM311" i="1"/>
  <c r="GN311" i="1" s="1"/>
  <c r="CZ308" i="1"/>
  <c r="Y308" i="1" s="1"/>
  <c r="CY290" i="1"/>
  <c r="X290" i="1" s="1"/>
  <c r="CZ290" i="1"/>
  <c r="Y290" i="1" s="1"/>
  <c r="CD352" i="1"/>
  <c r="CP531" i="1"/>
  <c r="O531" i="1" s="1"/>
  <c r="AC533" i="1"/>
  <c r="CP450" i="1"/>
  <c r="O450" i="1" s="1"/>
  <c r="GM450" i="1" s="1"/>
  <c r="GN450" i="1" s="1"/>
  <c r="CY398" i="1"/>
  <c r="X398" i="1" s="1"/>
  <c r="CP398" i="1"/>
  <c r="O398" i="1" s="1"/>
  <c r="GM398" i="1" s="1"/>
  <c r="GN398" i="1" s="1"/>
  <c r="CZ277" i="1"/>
  <c r="Y277" i="1" s="1"/>
  <c r="CY277" i="1"/>
  <c r="X277" i="1" s="1"/>
  <c r="F588" i="1"/>
  <c r="BZ565" i="1"/>
  <c r="AQ569" i="1"/>
  <c r="CP456" i="1"/>
  <c r="O456" i="1" s="1"/>
  <c r="GM456" i="1" s="1"/>
  <c r="GN456" i="1" s="1"/>
  <c r="R446" i="1"/>
  <c r="CZ407" i="1"/>
  <c r="Y407" i="1" s="1"/>
  <c r="GM407" i="1" s="1"/>
  <c r="GN407" i="1" s="1"/>
  <c r="CU444" i="3"/>
  <c r="CV444" i="3"/>
  <c r="U403" i="1" s="1"/>
  <c r="CY345" i="1"/>
  <c r="X345" i="1" s="1"/>
  <c r="AB340" i="1"/>
  <c r="GM332" i="1"/>
  <c r="GN332" i="1" s="1"/>
  <c r="GM349" i="1"/>
  <c r="GN349" i="1" s="1"/>
  <c r="CP452" i="1"/>
  <c r="O452" i="1" s="1"/>
  <c r="GM452" i="1" s="1"/>
  <c r="GN452" i="1" s="1"/>
  <c r="AB567" i="1"/>
  <c r="BY492" i="1"/>
  <c r="AB451" i="1"/>
  <c r="CM529" i="1"/>
  <c r="BD533" i="1"/>
  <c r="CC529" i="1"/>
  <c r="AT533" i="1"/>
  <c r="CG497" i="1"/>
  <c r="AB455" i="1"/>
  <c r="CP448" i="1"/>
  <c r="O448" i="1" s="1"/>
  <c r="GM448" i="1" s="1"/>
  <c r="GN448" i="1" s="1"/>
  <c r="AB393" i="1"/>
  <c r="CY324" i="1"/>
  <c r="X324" i="1" s="1"/>
  <c r="CL565" i="1"/>
  <c r="CU483" i="3"/>
  <c r="CV483" i="3"/>
  <c r="U458" i="1" s="1"/>
  <c r="CU443" i="3"/>
  <c r="CV443" i="3"/>
  <c r="U402" i="1" s="1"/>
  <c r="CX443" i="3"/>
  <c r="CU424" i="3"/>
  <c r="CX424" i="3"/>
  <c r="CV424" i="3"/>
  <c r="U387" i="1" s="1"/>
  <c r="CY328" i="1"/>
  <c r="X328" i="1" s="1"/>
  <c r="GM328" i="1" s="1"/>
  <c r="GN328" i="1" s="1"/>
  <c r="CZ328" i="1"/>
  <c r="Y328" i="1" s="1"/>
  <c r="CP320" i="1"/>
  <c r="O320" i="1" s="1"/>
  <c r="GM320" i="1" s="1"/>
  <c r="GN320" i="1" s="1"/>
  <c r="CZ314" i="1"/>
  <c r="Y314" i="1" s="1"/>
  <c r="CY314" i="1"/>
  <c r="X314" i="1" s="1"/>
  <c r="CY285" i="1"/>
  <c r="X285" i="1" s="1"/>
  <c r="CZ285" i="1"/>
  <c r="Y285" i="1" s="1"/>
  <c r="CY232" i="1"/>
  <c r="X232" i="1" s="1"/>
  <c r="CZ232" i="1"/>
  <c r="Y232" i="1" s="1"/>
  <c r="W443" i="1"/>
  <c r="AJ460" i="1" s="1"/>
  <c r="AB404" i="1"/>
  <c r="CY342" i="1"/>
  <c r="X342" i="1" s="1"/>
  <c r="GM340" i="1"/>
  <c r="GN340" i="1" s="1"/>
  <c r="CY329" i="1"/>
  <c r="X329" i="1" s="1"/>
  <c r="GM329" i="1" s="1"/>
  <c r="GN329" i="1" s="1"/>
  <c r="CZ329" i="1"/>
  <c r="Y329" i="1" s="1"/>
  <c r="CP324" i="1"/>
  <c r="O324" i="1" s="1"/>
  <c r="GM324" i="1" s="1"/>
  <c r="GN324" i="1" s="1"/>
  <c r="AB317" i="1"/>
  <c r="CU482" i="3"/>
  <c r="CX482" i="3"/>
  <c r="GX443" i="1"/>
  <c r="CJ460" i="1" s="1"/>
  <c r="CP342" i="1"/>
  <c r="O342" i="1" s="1"/>
  <c r="GM342" i="1" s="1"/>
  <c r="GN342" i="1" s="1"/>
  <c r="CP290" i="1"/>
  <c r="O290" i="1" s="1"/>
  <c r="GM290" i="1" s="1"/>
  <c r="GN290" i="1" s="1"/>
  <c r="GM177" i="1"/>
  <c r="GN177" i="1" s="1"/>
  <c r="CX478" i="3"/>
  <c r="CW479" i="3"/>
  <c r="CU477" i="3"/>
  <c r="GM294" i="1"/>
  <c r="GN294" i="1" s="1"/>
  <c r="CZ183" i="1"/>
  <c r="Y183" i="1" s="1"/>
  <c r="CY183" i="1"/>
  <c r="X183" i="1" s="1"/>
  <c r="AO569" i="1"/>
  <c r="AB444" i="1"/>
  <c r="AB335" i="1"/>
  <c r="GM306" i="1"/>
  <c r="GN306" i="1" s="1"/>
  <c r="AB297" i="1"/>
  <c r="GM204" i="1"/>
  <c r="GN204" i="1" s="1"/>
  <c r="CY199" i="1"/>
  <c r="X199" i="1" s="1"/>
  <c r="CZ199" i="1"/>
  <c r="Y199" i="1" s="1"/>
  <c r="AG409" i="1"/>
  <c r="BB352" i="1"/>
  <c r="CK267" i="1"/>
  <c r="AB322" i="1"/>
  <c r="CY291" i="1"/>
  <c r="X291" i="1" s="1"/>
  <c r="CZ291" i="1"/>
  <c r="Y291" i="1" s="1"/>
  <c r="CP233" i="1"/>
  <c r="O233" i="1" s="1"/>
  <c r="GM233" i="1" s="1"/>
  <c r="GO233" i="1" s="1"/>
  <c r="CY181" i="1"/>
  <c r="X181" i="1" s="1"/>
  <c r="CZ181" i="1"/>
  <c r="Y181" i="1" s="1"/>
  <c r="AQ533" i="1"/>
  <c r="F473" i="1"/>
  <c r="AB389" i="1"/>
  <c r="AB324" i="1"/>
  <c r="GM315" i="1"/>
  <c r="GN315" i="1" s="1"/>
  <c r="CY310" i="1"/>
  <c r="X310" i="1" s="1"/>
  <c r="GM310" i="1" s="1"/>
  <c r="GN310" i="1" s="1"/>
  <c r="CY223" i="1"/>
  <c r="X223" i="1" s="1"/>
  <c r="CZ223" i="1"/>
  <c r="Y223" i="1" s="1"/>
  <c r="GM223" i="1" s="1"/>
  <c r="GN223" i="1" s="1"/>
  <c r="CP336" i="1"/>
  <c r="O336" i="1" s="1"/>
  <c r="GM336" i="1" s="1"/>
  <c r="GN336" i="1" s="1"/>
  <c r="CZ335" i="1"/>
  <c r="Y335" i="1" s="1"/>
  <c r="CY335" i="1"/>
  <c r="X335" i="1" s="1"/>
  <c r="GM335" i="1" s="1"/>
  <c r="GN335" i="1" s="1"/>
  <c r="CP308" i="1"/>
  <c r="O308" i="1" s="1"/>
  <c r="GM308" i="1" s="1"/>
  <c r="GN308" i="1" s="1"/>
  <c r="GM307" i="1"/>
  <c r="GN307" i="1" s="1"/>
  <c r="CY226" i="1"/>
  <c r="X226" i="1" s="1"/>
  <c r="CZ226" i="1"/>
  <c r="Y226" i="1" s="1"/>
  <c r="CP179" i="1"/>
  <c r="O179" i="1" s="1"/>
  <c r="GM179" i="1" s="1"/>
  <c r="GN179" i="1" s="1"/>
  <c r="V446" i="1"/>
  <c r="CW474" i="3"/>
  <c r="CU472" i="3"/>
  <c r="CV472" i="3"/>
  <c r="U449" i="1" s="1"/>
  <c r="CX472" i="3"/>
  <c r="CX476" i="3"/>
  <c r="CX473" i="3"/>
  <c r="CU445" i="3"/>
  <c r="CV445" i="3"/>
  <c r="U404" i="1" s="1"/>
  <c r="CW449" i="3"/>
  <c r="CX445" i="3"/>
  <c r="CX449" i="3"/>
  <c r="CX448" i="3"/>
  <c r="CX447" i="3"/>
  <c r="CX451" i="3"/>
  <c r="CP399" i="1"/>
  <c r="O399" i="1" s="1"/>
  <c r="GM399" i="1" s="1"/>
  <c r="GN399" i="1" s="1"/>
  <c r="AB395" i="1"/>
  <c r="AB390" i="1"/>
  <c r="CY346" i="1"/>
  <c r="X346" i="1" s="1"/>
  <c r="CZ346" i="1"/>
  <c r="Y346" i="1" s="1"/>
  <c r="AB301" i="1"/>
  <c r="CP295" i="1"/>
  <c r="O295" i="1" s="1"/>
  <c r="GM295" i="1" s="1"/>
  <c r="GO295" i="1" s="1"/>
  <c r="CP230" i="1"/>
  <c r="O230" i="1" s="1"/>
  <c r="GM230" i="1" s="1"/>
  <c r="GN230" i="1" s="1"/>
  <c r="CZ217" i="1"/>
  <c r="Y217" i="1" s="1"/>
  <c r="CY217" i="1"/>
  <c r="X217" i="1" s="1"/>
  <c r="GM185" i="1"/>
  <c r="GN185" i="1" s="1"/>
  <c r="W341" i="1"/>
  <c r="CY322" i="1"/>
  <c r="X322" i="1" s="1"/>
  <c r="CZ322" i="1"/>
  <c r="Y322" i="1" s="1"/>
  <c r="CP317" i="1"/>
  <c r="O317" i="1" s="1"/>
  <c r="GM317" i="1" s="1"/>
  <c r="GO317" i="1" s="1"/>
  <c r="CY288" i="1"/>
  <c r="X288" i="1" s="1"/>
  <c r="GM288" i="1" s="1"/>
  <c r="GN288" i="1" s="1"/>
  <c r="CZ288" i="1"/>
  <c r="Y288" i="1" s="1"/>
  <c r="AB326" i="1"/>
  <c r="P316" i="1"/>
  <c r="CP316" i="1" s="1"/>
  <c r="O316" i="1" s="1"/>
  <c r="GM316" i="1" s="1"/>
  <c r="GO316" i="1" s="1"/>
  <c r="CP301" i="1"/>
  <c r="O301" i="1" s="1"/>
  <c r="AB286" i="1"/>
  <c r="AB270" i="1"/>
  <c r="CY177" i="1"/>
  <c r="X177" i="1" s="1"/>
  <c r="CZ177" i="1"/>
  <c r="Y177" i="1" s="1"/>
  <c r="CY286" i="1"/>
  <c r="X286" i="1" s="1"/>
  <c r="CK98" i="1"/>
  <c r="BB235" i="1"/>
  <c r="Q341" i="1"/>
  <c r="CZ331" i="1"/>
  <c r="Y331" i="1" s="1"/>
  <c r="CP314" i="1"/>
  <c r="O314" i="1" s="1"/>
  <c r="CY276" i="1"/>
  <c r="X276" i="1" s="1"/>
  <c r="CZ276" i="1"/>
  <c r="Y276" i="1" s="1"/>
  <c r="CP226" i="1"/>
  <c r="O226" i="1" s="1"/>
  <c r="GM226" i="1" s="1"/>
  <c r="GN226" i="1" s="1"/>
  <c r="CY198" i="1"/>
  <c r="X198" i="1" s="1"/>
  <c r="CZ198" i="1"/>
  <c r="Y198" i="1" s="1"/>
  <c r="CY196" i="1"/>
  <c r="X196" i="1" s="1"/>
  <c r="CZ196" i="1"/>
  <c r="Y196" i="1" s="1"/>
  <c r="CZ169" i="1"/>
  <c r="Y169" i="1" s="1"/>
  <c r="CY169" i="1"/>
  <c r="X169" i="1" s="1"/>
  <c r="HD100" i="1"/>
  <c r="CM235" i="1" s="1"/>
  <c r="GN100" i="1"/>
  <c r="CZ327" i="1"/>
  <c r="Y327" i="1" s="1"/>
  <c r="CY318" i="1"/>
  <c r="X318" i="1" s="1"/>
  <c r="GM318" i="1" s="1"/>
  <c r="GN318" i="1" s="1"/>
  <c r="AB315" i="1"/>
  <c r="AO98" i="1"/>
  <c r="F239" i="1"/>
  <c r="CP188" i="1"/>
  <c r="O188" i="1" s="1"/>
  <c r="GM188" i="1" s="1"/>
  <c r="GN188" i="1" s="1"/>
  <c r="GM140" i="1"/>
  <c r="GN140" i="1" s="1"/>
  <c r="GM125" i="1"/>
  <c r="GN125" i="1" s="1"/>
  <c r="GX341" i="1"/>
  <c r="AB292" i="1"/>
  <c r="CP287" i="1"/>
  <c r="O287" i="1" s="1"/>
  <c r="GM287" i="1" s="1"/>
  <c r="GO287" i="1" s="1"/>
  <c r="CP282" i="1"/>
  <c r="O282" i="1" s="1"/>
  <c r="GM282" i="1" s="1"/>
  <c r="GO282" i="1" s="1"/>
  <c r="CY275" i="1"/>
  <c r="X275" i="1" s="1"/>
  <c r="CZ275" i="1"/>
  <c r="Y275" i="1" s="1"/>
  <c r="GM221" i="1"/>
  <c r="GN221" i="1" s="1"/>
  <c r="CX437" i="3"/>
  <c r="CU433" i="3"/>
  <c r="CX436" i="3"/>
  <c r="CX433" i="3"/>
  <c r="AB320" i="1"/>
  <c r="AB316" i="1"/>
  <c r="CP207" i="1"/>
  <c r="O207" i="1" s="1"/>
  <c r="GM207" i="1" s="1"/>
  <c r="GN207" i="1" s="1"/>
  <c r="GM184" i="1"/>
  <c r="GN184" i="1" s="1"/>
  <c r="CZ281" i="1"/>
  <c r="Y281" i="1" s="1"/>
  <c r="GM281" i="1" s="1"/>
  <c r="GN281" i="1" s="1"/>
  <c r="CZ158" i="1"/>
  <c r="Y158" i="1" s="1"/>
  <c r="CY158" i="1"/>
  <c r="X158" i="1" s="1"/>
  <c r="CP322" i="1"/>
  <c r="O322" i="1" s="1"/>
  <c r="AB313" i="1"/>
  <c r="CZ309" i="1"/>
  <c r="Y309" i="1" s="1"/>
  <c r="CP309" i="1"/>
  <c r="O309" i="1" s="1"/>
  <c r="CY309" i="1"/>
  <c r="X309" i="1" s="1"/>
  <c r="CZ303" i="1"/>
  <c r="Y303" i="1" s="1"/>
  <c r="GM303" i="1" s="1"/>
  <c r="GN303" i="1" s="1"/>
  <c r="CZ215" i="1"/>
  <c r="Y215" i="1" s="1"/>
  <c r="CY215" i="1"/>
  <c r="X215" i="1" s="1"/>
  <c r="AB198" i="1"/>
  <c r="CP196" i="1"/>
  <c r="O196" i="1" s="1"/>
  <c r="GM196" i="1" s="1"/>
  <c r="GN196" i="1" s="1"/>
  <c r="AB228" i="1"/>
  <c r="CY214" i="1"/>
  <c r="X214" i="1" s="1"/>
  <c r="CZ195" i="1"/>
  <c r="Y195" i="1" s="1"/>
  <c r="CY195" i="1"/>
  <c r="X195" i="1" s="1"/>
  <c r="GM175" i="1"/>
  <c r="GO175" i="1" s="1"/>
  <c r="CP174" i="1"/>
  <c r="O174" i="1" s="1"/>
  <c r="GM174" i="1" s="1"/>
  <c r="GN174" i="1" s="1"/>
  <c r="AB289" i="1"/>
  <c r="AB283" i="1"/>
  <c r="AJ235" i="1"/>
  <c r="CZ289" i="1"/>
  <c r="Y289" i="1" s="1"/>
  <c r="GM289" i="1" s="1"/>
  <c r="GN289" i="1" s="1"/>
  <c r="AB227" i="1"/>
  <c r="AG235" i="1"/>
  <c r="AB302" i="1"/>
  <c r="CP277" i="1"/>
  <c r="O277" i="1" s="1"/>
  <c r="CZ194" i="1"/>
  <c r="Y194" i="1" s="1"/>
  <c r="CP194" i="1"/>
  <c r="O194" i="1" s="1"/>
  <c r="GM194" i="1" s="1"/>
  <c r="GN194" i="1" s="1"/>
  <c r="AB304" i="1"/>
  <c r="CZ187" i="1"/>
  <c r="Y187" i="1" s="1"/>
  <c r="CY187" i="1"/>
  <c r="X187" i="1" s="1"/>
  <c r="CP173" i="1"/>
  <c r="O173" i="1" s="1"/>
  <c r="GM173" i="1" s="1"/>
  <c r="GO173" i="1" s="1"/>
  <c r="CP275" i="1"/>
  <c r="O275" i="1" s="1"/>
  <c r="GM275" i="1" s="1"/>
  <c r="GN275" i="1" s="1"/>
  <c r="AB193" i="1"/>
  <c r="CP183" i="1"/>
  <c r="O183" i="1" s="1"/>
  <c r="GM183" i="1" s="1"/>
  <c r="GN183" i="1" s="1"/>
  <c r="AB168" i="1"/>
  <c r="AG66" i="1"/>
  <c r="AB285" i="1"/>
  <c r="P216" i="1"/>
  <c r="S216" i="1"/>
  <c r="GX216" i="1"/>
  <c r="CP214" i="1"/>
  <c r="O214" i="1" s="1"/>
  <c r="CZ208" i="1"/>
  <c r="Y208" i="1" s="1"/>
  <c r="CY208" i="1"/>
  <c r="X208" i="1" s="1"/>
  <c r="GM208" i="1" s="1"/>
  <c r="GN208" i="1" s="1"/>
  <c r="CP180" i="1"/>
  <c r="O180" i="1" s="1"/>
  <c r="GM180" i="1" s="1"/>
  <c r="GN180" i="1" s="1"/>
  <c r="AB171" i="1"/>
  <c r="GM132" i="1"/>
  <c r="GN132" i="1" s="1"/>
  <c r="CU406" i="3"/>
  <c r="CX413" i="3"/>
  <c r="CW410" i="3"/>
  <c r="CW409" i="3"/>
  <c r="CX415" i="3"/>
  <c r="CX407" i="3"/>
  <c r="CX408" i="3"/>
  <c r="CW412" i="3"/>
  <c r="CX409" i="3"/>
  <c r="AB305" i="1"/>
  <c r="CY213" i="1"/>
  <c r="X213" i="1" s="1"/>
  <c r="CZ213" i="1"/>
  <c r="Y213" i="1" s="1"/>
  <c r="CP187" i="1"/>
  <c r="O187" i="1" s="1"/>
  <c r="CP181" i="1"/>
  <c r="O181" i="1" s="1"/>
  <c r="CY136" i="1"/>
  <c r="X136" i="1" s="1"/>
  <c r="CZ136" i="1"/>
  <c r="Y136" i="1" s="1"/>
  <c r="DJ295" i="3"/>
  <c r="AB280" i="1"/>
  <c r="CP225" i="1"/>
  <c r="O225" i="1" s="1"/>
  <c r="GM225" i="1" s="1"/>
  <c r="GN225" i="1" s="1"/>
  <c r="AB141" i="1"/>
  <c r="CP220" i="1"/>
  <c r="O220" i="1" s="1"/>
  <c r="GM220" i="1" s="1"/>
  <c r="GN220" i="1" s="1"/>
  <c r="CP158" i="1"/>
  <c r="O158" i="1" s="1"/>
  <c r="GM158" i="1" s="1"/>
  <c r="GN158" i="1" s="1"/>
  <c r="CP232" i="1"/>
  <c r="O232" i="1" s="1"/>
  <c r="GM232" i="1" s="1"/>
  <c r="GN232" i="1" s="1"/>
  <c r="CP201" i="1"/>
  <c r="O201" i="1" s="1"/>
  <c r="GM201" i="1" s="1"/>
  <c r="GN201" i="1" s="1"/>
  <c r="GM167" i="1"/>
  <c r="GN167" i="1" s="1"/>
  <c r="GM142" i="1"/>
  <c r="GN142" i="1" s="1"/>
  <c r="BY235" i="1"/>
  <c r="AB276" i="1"/>
  <c r="CZ274" i="1"/>
  <c r="Y274" i="1" s="1"/>
  <c r="GM274" i="1" s="1"/>
  <c r="GN274" i="1" s="1"/>
  <c r="CY230" i="1"/>
  <c r="X230" i="1" s="1"/>
  <c r="CZ230" i="1"/>
  <c r="Y230" i="1" s="1"/>
  <c r="AB218" i="1"/>
  <c r="CP217" i="1"/>
  <c r="O217" i="1" s="1"/>
  <c r="CZ201" i="1"/>
  <c r="Y201" i="1" s="1"/>
  <c r="CY201" i="1"/>
  <c r="X201" i="1" s="1"/>
  <c r="AB189" i="1"/>
  <c r="CZ121" i="1"/>
  <c r="Y121" i="1" s="1"/>
  <c r="CY121" i="1"/>
  <c r="X121" i="1" s="1"/>
  <c r="CP121" i="1"/>
  <c r="O121" i="1" s="1"/>
  <c r="GM121" i="1" s="1"/>
  <c r="GN121" i="1" s="1"/>
  <c r="DI389" i="3"/>
  <c r="DJ389" i="3" s="1"/>
  <c r="DG389" i="3"/>
  <c r="DF389" i="3"/>
  <c r="DH389" i="3"/>
  <c r="CP227" i="1"/>
  <c r="O227" i="1" s="1"/>
  <c r="AB225" i="1"/>
  <c r="AB222" i="1"/>
  <c r="AB206" i="1"/>
  <c r="CZ185" i="1"/>
  <c r="Y185" i="1" s="1"/>
  <c r="CP182" i="1"/>
  <c r="O182" i="1" s="1"/>
  <c r="CZ163" i="1"/>
  <c r="Y163" i="1" s="1"/>
  <c r="GM163" i="1" s="1"/>
  <c r="GN163" i="1" s="1"/>
  <c r="CY163" i="1"/>
  <c r="X163" i="1" s="1"/>
  <c r="CJ235" i="1"/>
  <c r="GN62" i="1"/>
  <c r="HD62" i="1"/>
  <c r="CY227" i="1"/>
  <c r="X227" i="1" s="1"/>
  <c r="CP224" i="1"/>
  <c r="O224" i="1" s="1"/>
  <c r="GM224" i="1" s="1"/>
  <c r="GN224" i="1" s="1"/>
  <c r="AB219" i="1"/>
  <c r="CP200" i="1"/>
  <c r="O200" i="1" s="1"/>
  <c r="GM200" i="1" s="1"/>
  <c r="GN200" i="1" s="1"/>
  <c r="CP169" i="1"/>
  <c r="O169" i="1" s="1"/>
  <c r="AB226" i="1"/>
  <c r="CY225" i="1"/>
  <c r="X225" i="1" s="1"/>
  <c r="CZ225" i="1"/>
  <c r="Y225" i="1" s="1"/>
  <c r="CZ204" i="1"/>
  <c r="Y204" i="1" s="1"/>
  <c r="CY204" i="1"/>
  <c r="X204" i="1" s="1"/>
  <c r="GM138" i="1"/>
  <c r="GN138" i="1" s="1"/>
  <c r="GM131" i="1"/>
  <c r="GO131" i="1" s="1"/>
  <c r="AB229" i="1"/>
  <c r="CZ228" i="1"/>
  <c r="Y228" i="1" s="1"/>
  <c r="CP195" i="1"/>
  <c r="O195" i="1" s="1"/>
  <c r="AB190" i="1"/>
  <c r="CY188" i="1"/>
  <c r="X188" i="1" s="1"/>
  <c r="CP213" i="1"/>
  <c r="O213" i="1" s="1"/>
  <c r="GM213" i="1" s="1"/>
  <c r="GN213" i="1" s="1"/>
  <c r="CP210" i="1"/>
  <c r="O210" i="1" s="1"/>
  <c r="GM210" i="1" s="1"/>
  <c r="GN210" i="1" s="1"/>
  <c r="CZ192" i="1"/>
  <c r="Y192" i="1" s="1"/>
  <c r="GM192" i="1" s="1"/>
  <c r="GN192" i="1" s="1"/>
  <c r="AB137" i="1"/>
  <c r="CX480" i="3"/>
  <c r="CP133" i="1"/>
  <c r="O133" i="1" s="1"/>
  <c r="GM133" i="1" s="1"/>
  <c r="GO133" i="1" s="1"/>
  <c r="CD235" i="1"/>
  <c r="AB51" i="1"/>
  <c r="CY272" i="1"/>
  <c r="X272" i="1" s="1"/>
  <c r="GM272" i="1" s="1"/>
  <c r="GN272" i="1" s="1"/>
  <c r="BC235" i="1"/>
  <c r="CP231" i="1"/>
  <c r="O231" i="1" s="1"/>
  <c r="GM231" i="1" s="1"/>
  <c r="GO231" i="1" s="1"/>
  <c r="U216" i="1"/>
  <c r="CP215" i="1"/>
  <c r="O215" i="1" s="1"/>
  <c r="AB211" i="1"/>
  <c r="CP199" i="1"/>
  <c r="O199" i="1" s="1"/>
  <c r="CY186" i="1"/>
  <c r="X186" i="1" s="1"/>
  <c r="GM186" i="1" s="1"/>
  <c r="GN186" i="1" s="1"/>
  <c r="CY170" i="1"/>
  <c r="X170" i="1" s="1"/>
  <c r="CZ170" i="1"/>
  <c r="Y170" i="1" s="1"/>
  <c r="AB160" i="1"/>
  <c r="CZ182" i="1"/>
  <c r="Y182" i="1" s="1"/>
  <c r="CY178" i="1"/>
  <c r="X178" i="1" s="1"/>
  <c r="GM178" i="1" s="1"/>
  <c r="GN178" i="1" s="1"/>
  <c r="CZ178" i="1"/>
  <c r="Y178" i="1" s="1"/>
  <c r="CP156" i="1"/>
  <c r="O156" i="1" s="1"/>
  <c r="CP116" i="1"/>
  <c r="O116" i="1" s="1"/>
  <c r="AB197" i="1"/>
  <c r="CZ140" i="1"/>
  <c r="Y140" i="1" s="1"/>
  <c r="CY140" i="1"/>
  <c r="X140" i="1" s="1"/>
  <c r="GM159" i="1"/>
  <c r="GO159" i="1" s="1"/>
  <c r="DF204" i="3"/>
  <c r="DJ204" i="3" s="1"/>
  <c r="DI204" i="3"/>
  <c r="DG204" i="3"/>
  <c r="DH204" i="3"/>
  <c r="CP203" i="1"/>
  <c r="O203" i="1" s="1"/>
  <c r="GM203" i="1" s="1"/>
  <c r="GO203" i="1" s="1"/>
  <c r="CP170" i="1"/>
  <c r="O170" i="1" s="1"/>
  <c r="CY168" i="1"/>
  <c r="X168" i="1" s="1"/>
  <c r="CZ168" i="1"/>
  <c r="Y168" i="1" s="1"/>
  <c r="CP164" i="1"/>
  <c r="O164" i="1" s="1"/>
  <c r="GM164" i="1" s="1"/>
  <c r="GN164" i="1" s="1"/>
  <c r="AB162" i="1"/>
  <c r="CP152" i="1"/>
  <c r="O152" i="1" s="1"/>
  <c r="GM152" i="1" s="1"/>
  <c r="GN152" i="1" s="1"/>
  <c r="GM137" i="1"/>
  <c r="GN137" i="1" s="1"/>
  <c r="CZ172" i="1"/>
  <c r="Y172" i="1" s="1"/>
  <c r="CP144" i="1"/>
  <c r="O144" i="1" s="1"/>
  <c r="CJ66" i="1"/>
  <c r="CX291" i="3"/>
  <c r="CV291" i="3"/>
  <c r="U270" i="1" s="1"/>
  <c r="CY174" i="1"/>
  <c r="X174" i="1" s="1"/>
  <c r="CZ174" i="1"/>
  <c r="Y174" i="1" s="1"/>
  <c r="GM150" i="1"/>
  <c r="GN150" i="1" s="1"/>
  <c r="CP135" i="1"/>
  <c r="O135" i="1" s="1"/>
  <c r="GM135" i="1" s="1"/>
  <c r="GN135" i="1" s="1"/>
  <c r="DF366" i="3"/>
  <c r="DG366" i="3"/>
  <c r="DH366" i="3"/>
  <c r="DI366" i="3"/>
  <c r="CP197" i="1"/>
  <c r="O197" i="1" s="1"/>
  <c r="GM197" i="1" s="1"/>
  <c r="GN197" i="1" s="1"/>
  <c r="AB196" i="1"/>
  <c r="AB192" i="1"/>
  <c r="AB188" i="1"/>
  <c r="CP171" i="1"/>
  <c r="O171" i="1" s="1"/>
  <c r="GM127" i="1"/>
  <c r="GN127" i="1" s="1"/>
  <c r="GM117" i="1"/>
  <c r="GO117" i="1" s="1"/>
  <c r="AB199" i="1"/>
  <c r="CY153" i="1"/>
  <c r="X153" i="1" s="1"/>
  <c r="GM153" i="1" s="1"/>
  <c r="GN153" i="1" s="1"/>
  <c r="CZ153" i="1"/>
  <c r="Y153" i="1" s="1"/>
  <c r="CY112" i="1"/>
  <c r="X112" i="1" s="1"/>
  <c r="CZ112" i="1"/>
  <c r="Y112" i="1" s="1"/>
  <c r="AB207" i="1"/>
  <c r="CP198" i="1"/>
  <c r="O198" i="1" s="1"/>
  <c r="GM198" i="1" s="1"/>
  <c r="GN198" i="1" s="1"/>
  <c r="CZ184" i="1"/>
  <c r="Y184" i="1" s="1"/>
  <c r="CP165" i="1"/>
  <c r="O165" i="1" s="1"/>
  <c r="GM165" i="1" s="1"/>
  <c r="GN165" i="1" s="1"/>
  <c r="AB118" i="1"/>
  <c r="GM114" i="1"/>
  <c r="GN114" i="1" s="1"/>
  <c r="DF289" i="3"/>
  <c r="DJ289" i="3" s="1"/>
  <c r="DI289" i="3"/>
  <c r="DH289" i="3"/>
  <c r="DG289" i="3"/>
  <c r="DF35" i="3"/>
  <c r="DG35" i="3"/>
  <c r="DH35" i="3"/>
  <c r="DI35" i="3"/>
  <c r="CP155" i="1"/>
  <c r="O155" i="1" s="1"/>
  <c r="GM155" i="1" s="1"/>
  <c r="GN155" i="1" s="1"/>
  <c r="CY118" i="1"/>
  <c r="X118" i="1" s="1"/>
  <c r="CZ118" i="1"/>
  <c r="Y118" i="1" s="1"/>
  <c r="AB104" i="1"/>
  <c r="DF471" i="3"/>
  <c r="DJ471" i="3" s="1"/>
  <c r="DG471" i="3"/>
  <c r="DH471" i="3"/>
  <c r="DI471" i="3"/>
  <c r="DJ297" i="3"/>
  <c r="CZ171" i="1"/>
  <c r="Y171" i="1" s="1"/>
  <c r="AB156" i="1"/>
  <c r="CP141" i="1"/>
  <c r="O141" i="1" s="1"/>
  <c r="CD66" i="1"/>
  <c r="CX446" i="3"/>
  <c r="DF359" i="3"/>
  <c r="DH359" i="3"/>
  <c r="DI359" i="3"/>
  <c r="DG359" i="3"/>
  <c r="DJ359" i="3" s="1"/>
  <c r="CW101" i="3"/>
  <c r="V46" i="1" s="1"/>
  <c r="CX101" i="3"/>
  <c r="CY141" i="1"/>
  <c r="X141" i="1" s="1"/>
  <c r="CZ141" i="1"/>
  <c r="Y141" i="1" s="1"/>
  <c r="DF469" i="3"/>
  <c r="DI469" i="3"/>
  <c r="DH469" i="3"/>
  <c r="DG469" i="3"/>
  <c r="DJ469" i="3" s="1"/>
  <c r="DF467" i="3"/>
  <c r="DJ467" i="3" s="1"/>
  <c r="DG467" i="3"/>
  <c r="DH467" i="3"/>
  <c r="DI467" i="3"/>
  <c r="DG245" i="3"/>
  <c r="DF245" i="3"/>
  <c r="DJ245" i="3" s="1"/>
  <c r="DH245" i="3"/>
  <c r="DI245" i="3"/>
  <c r="AB150" i="1"/>
  <c r="CY115" i="1"/>
  <c r="X115" i="1" s="1"/>
  <c r="GM115" i="1" s="1"/>
  <c r="GN115" i="1" s="1"/>
  <c r="CP112" i="1"/>
  <c r="O112" i="1" s="1"/>
  <c r="GM112" i="1" s="1"/>
  <c r="GN112" i="1" s="1"/>
  <c r="AB181" i="1"/>
  <c r="AB174" i="1"/>
  <c r="CY160" i="1"/>
  <c r="X160" i="1" s="1"/>
  <c r="GM160" i="1" s="1"/>
  <c r="GN160" i="1" s="1"/>
  <c r="U159" i="1"/>
  <c r="CY149" i="1"/>
  <c r="X149" i="1" s="1"/>
  <c r="GM149" i="1" s="1"/>
  <c r="GN149" i="1" s="1"/>
  <c r="CZ149" i="1"/>
  <c r="Y149" i="1" s="1"/>
  <c r="CZ146" i="1"/>
  <c r="Y146" i="1" s="1"/>
  <c r="GM146" i="1" s="1"/>
  <c r="GN146" i="1" s="1"/>
  <c r="CY143" i="1"/>
  <c r="X143" i="1" s="1"/>
  <c r="CZ143" i="1"/>
  <c r="Y143" i="1" s="1"/>
  <c r="CZ139" i="1"/>
  <c r="Y139" i="1" s="1"/>
  <c r="CY132" i="1"/>
  <c r="X132" i="1" s="1"/>
  <c r="CZ132" i="1"/>
  <c r="Y132" i="1" s="1"/>
  <c r="CY114" i="1"/>
  <c r="X114" i="1" s="1"/>
  <c r="CZ114" i="1"/>
  <c r="Y114" i="1" s="1"/>
  <c r="CY110" i="1"/>
  <c r="X110" i="1" s="1"/>
  <c r="GM110" i="1" s="1"/>
  <c r="GN110" i="1" s="1"/>
  <c r="CZ110" i="1"/>
  <c r="Y110" i="1" s="1"/>
  <c r="CX458" i="3"/>
  <c r="CV453" i="3"/>
  <c r="U406" i="1" s="1"/>
  <c r="CX453" i="3"/>
  <c r="CP172" i="1"/>
  <c r="O172" i="1" s="1"/>
  <c r="GM172" i="1" s="1"/>
  <c r="GN172" i="1" s="1"/>
  <c r="CY156" i="1"/>
  <c r="X156" i="1" s="1"/>
  <c r="CP143" i="1"/>
  <c r="O143" i="1" s="1"/>
  <c r="AB170" i="1"/>
  <c r="CZ157" i="1"/>
  <c r="Y157" i="1" s="1"/>
  <c r="GM157" i="1" s="1"/>
  <c r="GN157" i="1" s="1"/>
  <c r="CZ154" i="1"/>
  <c r="Y154" i="1" s="1"/>
  <c r="GM154" i="1" s="1"/>
  <c r="GN154" i="1" s="1"/>
  <c r="CY144" i="1"/>
  <c r="X144" i="1" s="1"/>
  <c r="CZ144" i="1"/>
  <c r="Y144" i="1" s="1"/>
  <c r="GM124" i="1"/>
  <c r="GN124" i="1" s="1"/>
  <c r="DF400" i="3"/>
  <c r="DG400" i="3"/>
  <c r="DJ400" i="3" s="1"/>
  <c r="DI400" i="3"/>
  <c r="DH400" i="3"/>
  <c r="HD58" i="1"/>
  <c r="AB28" i="1"/>
  <c r="DG468" i="3"/>
  <c r="DH468" i="3"/>
  <c r="DI468" i="3"/>
  <c r="DF468" i="3"/>
  <c r="DF276" i="3"/>
  <c r="DG276" i="3"/>
  <c r="DH276" i="3"/>
  <c r="DI276" i="3"/>
  <c r="BZ66" i="1"/>
  <c r="CW475" i="3"/>
  <c r="CX475" i="3"/>
  <c r="DG361" i="3"/>
  <c r="DH361" i="3"/>
  <c r="DI361" i="3"/>
  <c r="DF361" i="3"/>
  <c r="DJ361" i="3" s="1"/>
  <c r="CP139" i="1"/>
  <c r="O139" i="1" s="1"/>
  <c r="GM139" i="1" s="1"/>
  <c r="GN139" i="1" s="1"/>
  <c r="CY129" i="1"/>
  <c r="X129" i="1" s="1"/>
  <c r="GM129" i="1" s="1"/>
  <c r="GN129" i="1" s="1"/>
  <c r="CY123" i="1"/>
  <c r="X123" i="1" s="1"/>
  <c r="GM123" i="1" s="1"/>
  <c r="GN123" i="1" s="1"/>
  <c r="CZ123" i="1"/>
  <c r="Y123" i="1" s="1"/>
  <c r="CY116" i="1"/>
  <c r="X116" i="1" s="1"/>
  <c r="CZ116" i="1"/>
  <c r="Y116" i="1" s="1"/>
  <c r="CX434" i="3"/>
  <c r="DF394" i="3"/>
  <c r="DJ394" i="3" s="1"/>
  <c r="DG394" i="3"/>
  <c r="DH394" i="3"/>
  <c r="DI394" i="3"/>
  <c r="CP147" i="1"/>
  <c r="O147" i="1" s="1"/>
  <c r="GM147" i="1" s="1"/>
  <c r="GO147" i="1" s="1"/>
  <c r="CP136" i="1"/>
  <c r="O136" i="1" s="1"/>
  <c r="GM136" i="1" s="1"/>
  <c r="GN136" i="1" s="1"/>
  <c r="BC26" i="1"/>
  <c r="F82" i="1"/>
  <c r="DH421" i="3"/>
  <c r="DF421" i="3"/>
  <c r="DJ421" i="3" s="1"/>
  <c r="DF356" i="3"/>
  <c r="DG356" i="3"/>
  <c r="DH356" i="3"/>
  <c r="DI356" i="3"/>
  <c r="DJ356" i="3" s="1"/>
  <c r="DF335" i="3"/>
  <c r="DG335" i="3"/>
  <c r="DJ335" i="3" s="1"/>
  <c r="DH335" i="3"/>
  <c r="DI335" i="3"/>
  <c r="CX479" i="3"/>
  <c r="DG380" i="3"/>
  <c r="DH380" i="3"/>
  <c r="DI380" i="3"/>
  <c r="DJ380" i="3" s="1"/>
  <c r="DF380" i="3"/>
  <c r="DH119" i="3"/>
  <c r="DI119" i="3"/>
  <c r="DF119" i="3"/>
  <c r="DG119" i="3"/>
  <c r="AB145" i="1"/>
  <c r="AB120" i="1"/>
  <c r="CX462" i="3"/>
  <c r="CV462" i="3"/>
  <c r="U444" i="1" s="1"/>
  <c r="DF429" i="3"/>
  <c r="DG429" i="3"/>
  <c r="DH429" i="3"/>
  <c r="DI429" i="3"/>
  <c r="CX414" i="3"/>
  <c r="DF370" i="3"/>
  <c r="DJ370" i="3" s="1"/>
  <c r="DG370" i="3"/>
  <c r="DI370" i="3"/>
  <c r="DH370" i="3"/>
  <c r="DG274" i="3"/>
  <c r="DH274" i="3"/>
  <c r="DI274" i="3"/>
  <c r="DJ274" i="3" s="1"/>
  <c r="DF274" i="3"/>
  <c r="AB139" i="1"/>
  <c r="AB105" i="1"/>
  <c r="AB46" i="1"/>
  <c r="CV438" i="3"/>
  <c r="U397" i="1" s="1"/>
  <c r="CX438" i="3"/>
  <c r="DG348" i="3"/>
  <c r="DH348" i="3"/>
  <c r="DI348" i="3"/>
  <c r="DF346" i="3"/>
  <c r="DJ346" i="3" s="1"/>
  <c r="DG346" i="3"/>
  <c r="DH346" i="3"/>
  <c r="CY128" i="1"/>
  <c r="X128" i="1" s="1"/>
  <c r="CZ128" i="1"/>
  <c r="Y128" i="1" s="1"/>
  <c r="CX435" i="3"/>
  <c r="CW435" i="3"/>
  <c r="V392" i="1" s="1"/>
  <c r="DF364" i="3"/>
  <c r="DJ364" i="3" s="1"/>
  <c r="DI364" i="3"/>
  <c r="DG364" i="3"/>
  <c r="CY125" i="1"/>
  <c r="X125" i="1" s="1"/>
  <c r="AB55" i="1"/>
  <c r="DF399" i="3"/>
  <c r="DG399" i="3"/>
  <c r="DH399" i="3"/>
  <c r="DI399" i="3"/>
  <c r="DF395" i="3"/>
  <c r="DJ395" i="3" s="1"/>
  <c r="DG395" i="3"/>
  <c r="DH395" i="3"/>
  <c r="DI395" i="3"/>
  <c r="DF332" i="3"/>
  <c r="DG332" i="3"/>
  <c r="DH332" i="3"/>
  <c r="DI332" i="3"/>
  <c r="DJ332" i="3" s="1"/>
  <c r="DF296" i="3"/>
  <c r="DG296" i="3"/>
  <c r="DI296" i="3"/>
  <c r="DH296" i="3"/>
  <c r="CX250" i="3"/>
  <c r="CV250" i="3"/>
  <c r="U193" i="1" s="1"/>
  <c r="DF403" i="3"/>
  <c r="DJ403" i="3" s="1"/>
  <c r="DG403" i="3"/>
  <c r="DH403" i="3"/>
  <c r="DI403" i="3"/>
  <c r="DF397" i="3"/>
  <c r="DG397" i="3"/>
  <c r="Q337" i="1" s="1"/>
  <c r="DH397" i="3"/>
  <c r="R337" i="1" s="1"/>
  <c r="DI397" i="3"/>
  <c r="DG206" i="3"/>
  <c r="DF206" i="3"/>
  <c r="DJ206" i="3" s="1"/>
  <c r="DH206" i="3"/>
  <c r="DI206" i="3"/>
  <c r="AB128" i="1"/>
  <c r="AB112" i="1"/>
  <c r="AB47" i="1"/>
  <c r="DH401" i="3"/>
  <c r="DI401" i="3"/>
  <c r="DG350" i="3"/>
  <c r="DH350" i="3"/>
  <c r="DI350" i="3"/>
  <c r="DF350" i="3"/>
  <c r="DJ350" i="3" s="1"/>
  <c r="T117" i="1"/>
  <c r="AB49" i="1"/>
  <c r="AB40" i="1"/>
  <c r="CV433" i="3"/>
  <c r="U392" i="1" s="1"/>
  <c r="CX423" i="3"/>
  <c r="CV423" i="3"/>
  <c r="U386" i="1" s="1"/>
  <c r="CX412" i="3"/>
  <c r="DF265" i="3"/>
  <c r="DJ265" i="3" s="1"/>
  <c r="DG265" i="3"/>
  <c r="DI265" i="3"/>
  <c r="DH265" i="3"/>
  <c r="DG164" i="3"/>
  <c r="DH164" i="3"/>
  <c r="DI164" i="3"/>
  <c r="DF420" i="3"/>
  <c r="DJ420" i="3" s="1"/>
  <c r="DH420" i="3"/>
  <c r="DI420" i="3"/>
  <c r="DG420" i="3"/>
  <c r="DH404" i="3"/>
  <c r="DI404" i="3"/>
  <c r="DF404" i="3"/>
  <c r="DJ404" i="3" s="1"/>
  <c r="DG367" i="3"/>
  <c r="DH367" i="3"/>
  <c r="DF367" i="3"/>
  <c r="CX133" i="3"/>
  <c r="CW133" i="3"/>
  <c r="CP128" i="1"/>
  <c r="O128" i="1" s="1"/>
  <c r="GM128" i="1" s="1"/>
  <c r="GN128" i="1" s="1"/>
  <c r="AB52" i="1"/>
  <c r="AB41" i="1"/>
  <c r="AB29" i="1"/>
  <c r="CX461" i="3"/>
  <c r="DI375" i="3"/>
  <c r="DH375" i="3"/>
  <c r="DF375" i="3"/>
  <c r="DJ375" i="3" s="1"/>
  <c r="DF215" i="3"/>
  <c r="DJ215" i="3" s="1"/>
  <c r="DG215" i="3"/>
  <c r="DH215" i="3"/>
  <c r="DI215" i="3"/>
  <c r="CP126" i="1"/>
  <c r="O126" i="1" s="1"/>
  <c r="GM126" i="1" s="1"/>
  <c r="GN126" i="1" s="1"/>
  <c r="DF392" i="3"/>
  <c r="DJ392" i="3" s="1"/>
  <c r="DG392" i="3"/>
  <c r="DI392" i="3"/>
  <c r="DH235" i="3"/>
  <c r="DI235" i="3"/>
  <c r="DG235" i="3"/>
  <c r="DF235" i="3"/>
  <c r="DJ235" i="3" s="1"/>
  <c r="AB102" i="1"/>
  <c r="BY66" i="1"/>
  <c r="DF463" i="3"/>
  <c r="DG463" i="3"/>
  <c r="Q445" i="1" s="1"/>
  <c r="DH463" i="3"/>
  <c r="DI463" i="3"/>
  <c r="CX450" i="3"/>
  <c r="CV406" i="3"/>
  <c r="U344" i="1" s="1"/>
  <c r="CX406" i="3"/>
  <c r="CX382" i="3"/>
  <c r="CV382" i="3"/>
  <c r="U321" i="1" s="1"/>
  <c r="CV315" i="3"/>
  <c r="U280" i="1" s="1"/>
  <c r="CX315" i="3"/>
  <c r="AB108" i="1"/>
  <c r="AO26" i="1"/>
  <c r="F70" i="1"/>
  <c r="AJ66" i="1"/>
  <c r="CW448" i="3"/>
  <c r="DF428" i="3"/>
  <c r="DJ428" i="3" s="1"/>
  <c r="DG428" i="3"/>
  <c r="DH428" i="3"/>
  <c r="DI428" i="3"/>
  <c r="CW418" i="3"/>
  <c r="V348" i="1" s="1"/>
  <c r="CX418" i="3"/>
  <c r="DG401" i="3"/>
  <c r="CW378" i="3"/>
  <c r="V300" i="1" s="1"/>
  <c r="CX378" i="3"/>
  <c r="DF297" i="3"/>
  <c r="DH297" i="3"/>
  <c r="DI297" i="3"/>
  <c r="CX153" i="3"/>
  <c r="CW153" i="3"/>
  <c r="V57" i="1" s="1"/>
  <c r="AB37" i="1"/>
  <c r="CV482" i="3"/>
  <c r="U457" i="1" s="1"/>
  <c r="DF383" i="3"/>
  <c r="DH383" i="3"/>
  <c r="DI383" i="3"/>
  <c r="DJ383" i="3" s="1"/>
  <c r="DG383" i="3"/>
  <c r="DH372" i="3"/>
  <c r="DI372" i="3"/>
  <c r="DF372" i="3"/>
  <c r="DJ372" i="3" s="1"/>
  <c r="DH258" i="3"/>
  <c r="DI258" i="3"/>
  <c r="DF258" i="3"/>
  <c r="DJ258" i="3" s="1"/>
  <c r="DG258" i="3"/>
  <c r="DH231" i="3"/>
  <c r="DI231" i="3"/>
  <c r="DJ231" i="3" s="1"/>
  <c r="DG231" i="3"/>
  <c r="DF231" i="3"/>
  <c r="DF179" i="3"/>
  <c r="DG179" i="3"/>
  <c r="DI179" i="3"/>
  <c r="DJ179" i="3" s="1"/>
  <c r="DH179" i="3"/>
  <c r="DJ162" i="3"/>
  <c r="CX158" i="3"/>
  <c r="CW158" i="3"/>
  <c r="CX457" i="3"/>
  <c r="DI430" i="3"/>
  <c r="DF430" i="3"/>
  <c r="CW408" i="3"/>
  <c r="CV379" i="3"/>
  <c r="U319" i="1" s="1"/>
  <c r="CX379" i="3"/>
  <c r="DF354" i="3"/>
  <c r="P293" i="1" s="1"/>
  <c r="DG354" i="3"/>
  <c r="DH354" i="3"/>
  <c r="R293" i="1" s="1"/>
  <c r="DG340" i="3"/>
  <c r="DH340" i="3"/>
  <c r="DI340" i="3"/>
  <c r="CW298" i="3"/>
  <c r="V271" i="1" s="1"/>
  <c r="CX298" i="3"/>
  <c r="DI239" i="3"/>
  <c r="DH239" i="3"/>
  <c r="DF239" i="3"/>
  <c r="DJ239" i="3" s="1"/>
  <c r="DF51" i="3"/>
  <c r="DJ51" i="3" s="1"/>
  <c r="DG51" i="3"/>
  <c r="DH51" i="3"/>
  <c r="DI51" i="3"/>
  <c r="DF39" i="3"/>
  <c r="DJ39" i="3" s="1"/>
  <c r="DG39" i="3"/>
  <c r="DH39" i="3"/>
  <c r="DI39" i="3"/>
  <c r="DF27" i="3"/>
  <c r="DH27" i="3"/>
  <c r="DG27" i="3"/>
  <c r="DI27" i="3"/>
  <c r="DJ27" i="3" s="1"/>
  <c r="DI3" i="3"/>
  <c r="DF3" i="3"/>
  <c r="DG3" i="3"/>
  <c r="DH3" i="3"/>
  <c r="CV477" i="3"/>
  <c r="U453" i="1" s="1"/>
  <c r="DG464" i="3"/>
  <c r="DH464" i="3"/>
  <c r="DI464" i="3"/>
  <c r="DG426" i="3"/>
  <c r="DJ426" i="3" s="1"/>
  <c r="DH426" i="3"/>
  <c r="DI426" i="3"/>
  <c r="DF388" i="3"/>
  <c r="DG388" i="3"/>
  <c r="DI388" i="3"/>
  <c r="DH388" i="3"/>
  <c r="CW284" i="3"/>
  <c r="CX284" i="3"/>
  <c r="DG241" i="3"/>
  <c r="DF241" i="3"/>
  <c r="DH241" i="3"/>
  <c r="DI241" i="3"/>
  <c r="DJ241" i="3" s="1"/>
  <c r="DG198" i="3"/>
  <c r="DH198" i="3"/>
  <c r="DF198" i="3"/>
  <c r="DJ198" i="3" s="1"/>
  <c r="DI198" i="3"/>
  <c r="DH183" i="3"/>
  <c r="DI183" i="3"/>
  <c r="DJ183" i="3" s="1"/>
  <c r="DF183" i="3"/>
  <c r="DG183" i="3"/>
  <c r="DG151" i="3"/>
  <c r="DH151" i="3"/>
  <c r="DI151" i="3"/>
  <c r="DF151" i="3"/>
  <c r="DF59" i="3"/>
  <c r="DJ59" i="3" s="1"/>
  <c r="DG59" i="3"/>
  <c r="DH59" i="3"/>
  <c r="DI59" i="3"/>
  <c r="CX483" i="3"/>
  <c r="CX481" i="3"/>
  <c r="CW447" i="3"/>
  <c r="V404" i="1" s="1"/>
  <c r="CX441" i="3"/>
  <c r="DF405" i="3"/>
  <c r="DJ405" i="3" s="1"/>
  <c r="DG405" i="3"/>
  <c r="DI405" i="3"/>
  <c r="CX344" i="3"/>
  <c r="CW344" i="3"/>
  <c r="V292" i="1" s="1"/>
  <c r="DG323" i="3"/>
  <c r="DF323" i="3"/>
  <c r="DH323" i="3"/>
  <c r="DI323" i="3"/>
  <c r="DF321" i="3"/>
  <c r="DG321" i="3"/>
  <c r="DI321" i="3"/>
  <c r="DJ321" i="3" s="1"/>
  <c r="DH321" i="3"/>
  <c r="DF303" i="3"/>
  <c r="DJ303" i="3" s="1"/>
  <c r="DG303" i="3"/>
  <c r="DI303" i="3"/>
  <c r="DH303" i="3"/>
  <c r="CV278" i="3"/>
  <c r="U269" i="1" s="1"/>
  <c r="CX278" i="3"/>
  <c r="DF261" i="3"/>
  <c r="DG261" i="3"/>
  <c r="DI261" i="3"/>
  <c r="DJ261" i="3" s="1"/>
  <c r="DF257" i="3"/>
  <c r="DJ257" i="3" s="1"/>
  <c r="DG257" i="3"/>
  <c r="DI257" i="3"/>
  <c r="DH257" i="3"/>
  <c r="DI243" i="3"/>
  <c r="DF243" i="3"/>
  <c r="DH243" i="3"/>
  <c r="DG243" i="3"/>
  <c r="DJ243" i="3" s="1"/>
  <c r="DF187" i="3"/>
  <c r="DG187" i="3"/>
  <c r="DH187" i="3"/>
  <c r="DI187" i="3"/>
  <c r="CW411" i="3"/>
  <c r="CX411" i="3"/>
  <c r="DG372" i="3"/>
  <c r="DH337" i="3"/>
  <c r="DG337" i="3"/>
  <c r="DI337" i="3"/>
  <c r="DF337" i="3"/>
  <c r="DJ337" i="3" s="1"/>
  <c r="DH288" i="3"/>
  <c r="DI288" i="3"/>
  <c r="DG288" i="3"/>
  <c r="DF288" i="3"/>
  <c r="DJ288" i="3" s="1"/>
  <c r="CW263" i="3"/>
  <c r="V206" i="1" s="1"/>
  <c r="CX263" i="3"/>
  <c r="CV220" i="3"/>
  <c r="U148" i="1" s="1"/>
  <c r="CX220" i="3"/>
  <c r="DF78" i="3"/>
  <c r="DH78" i="3"/>
  <c r="DI78" i="3"/>
  <c r="DG78" i="3"/>
  <c r="CX474" i="3"/>
  <c r="DH430" i="3"/>
  <c r="DF391" i="3"/>
  <c r="DG391" i="3"/>
  <c r="DH391" i="3"/>
  <c r="DF387" i="3"/>
  <c r="DG387" i="3"/>
  <c r="DH387" i="3"/>
  <c r="R323" i="1" s="1"/>
  <c r="DG363" i="3"/>
  <c r="DH363" i="3"/>
  <c r="DF363" i="3"/>
  <c r="DJ363" i="3" s="1"/>
  <c r="DI363" i="3"/>
  <c r="DF355" i="3"/>
  <c r="DG355" i="3"/>
  <c r="Q296" i="1" s="1"/>
  <c r="DI355" i="3"/>
  <c r="DH355" i="3"/>
  <c r="R296" i="1" s="1"/>
  <c r="DF283" i="3"/>
  <c r="DG283" i="3"/>
  <c r="DJ283" i="3" s="1"/>
  <c r="DH283" i="3"/>
  <c r="DI283" i="3"/>
  <c r="AB36" i="1"/>
  <c r="AB33" i="1"/>
  <c r="CW480" i="3"/>
  <c r="DG430" i="3"/>
  <c r="DJ430" i="3" s="1"/>
  <c r="DG374" i="3"/>
  <c r="DH374" i="3"/>
  <c r="DI374" i="3"/>
  <c r="DF374" i="3"/>
  <c r="DJ374" i="3" s="1"/>
  <c r="DI326" i="3"/>
  <c r="DF326" i="3"/>
  <c r="DG326" i="3"/>
  <c r="DH326" i="3"/>
  <c r="DF314" i="3"/>
  <c r="DJ314" i="3" s="1"/>
  <c r="DG314" i="3"/>
  <c r="DH314" i="3"/>
  <c r="DI314" i="3"/>
  <c r="DF310" i="3"/>
  <c r="DJ310" i="3" s="1"/>
  <c r="DG310" i="3"/>
  <c r="DH310" i="3"/>
  <c r="DI310" i="3"/>
  <c r="CW146" i="3"/>
  <c r="V56" i="1" s="1"/>
  <c r="CX146" i="3"/>
  <c r="DI88" i="3"/>
  <c r="DG88" i="3"/>
  <c r="DH88" i="3"/>
  <c r="DF88" i="3"/>
  <c r="DF484" i="3"/>
  <c r="DG484" i="3"/>
  <c r="DH484" i="3"/>
  <c r="CX452" i="3"/>
  <c r="DF432" i="3"/>
  <c r="DJ432" i="3" s="1"/>
  <c r="DG432" i="3"/>
  <c r="DH432" i="3"/>
  <c r="DI432" i="3"/>
  <c r="DF417" i="3"/>
  <c r="DG417" i="3"/>
  <c r="DH417" i="3"/>
  <c r="DI417" i="3"/>
  <c r="DJ417" i="3" s="1"/>
  <c r="DF385" i="3"/>
  <c r="P323" i="1" s="1"/>
  <c r="DG385" i="3"/>
  <c r="DI385" i="3"/>
  <c r="DJ358" i="3"/>
  <c r="DI354" i="3"/>
  <c r="S293" i="1" s="1"/>
  <c r="DF340" i="3"/>
  <c r="DJ340" i="3" s="1"/>
  <c r="DF252" i="3"/>
  <c r="DH252" i="3"/>
  <c r="DI252" i="3"/>
  <c r="DG252" i="3"/>
  <c r="DJ252" i="3" s="1"/>
  <c r="DF86" i="3"/>
  <c r="DG86" i="3"/>
  <c r="DH86" i="3"/>
  <c r="DI86" i="3"/>
  <c r="DI76" i="3"/>
  <c r="DH76" i="3"/>
  <c r="DF76" i="3"/>
  <c r="DF330" i="3"/>
  <c r="DJ330" i="3" s="1"/>
  <c r="DI330" i="3"/>
  <c r="DG328" i="3"/>
  <c r="DH328" i="3"/>
  <c r="DF328" i="3"/>
  <c r="DJ328" i="3" s="1"/>
  <c r="DH316" i="3"/>
  <c r="DI316" i="3"/>
  <c r="DJ316" i="3" s="1"/>
  <c r="DF316" i="3"/>
  <c r="DH312" i="3"/>
  <c r="DI312" i="3"/>
  <c r="DG312" i="3"/>
  <c r="DF312" i="3"/>
  <c r="DJ312" i="3" s="1"/>
  <c r="DF305" i="3"/>
  <c r="DG305" i="3"/>
  <c r="Q279" i="1" s="1"/>
  <c r="CW286" i="3"/>
  <c r="CX286" i="3"/>
  <c r="DI271" i="3"/>
  <c r="DJ271" i="3" s="1"/>
  <c r="DH271" i="3"/>
  <c r="DF269" i="3"/>
  <c r="DJ269" i="3" s="1"/>
  <c r="DG269" i="3"/>
  <c r="DH269" i="3"/>
  <c r="DI269" i="3"/>
  <c r="DH227" i="3"/>
  <c r="DI227" i="3"/>
  <c r="DF227" i="3"/>
  <c r="DJ227" i="3" s="1"/>
  <c r="CV182" i="3"/>
  <c r="U107" i="1" s="1"/>
  <c r="CX182" i="3"/>
  <c r="CV159" i="3"/>
  <c r="U102" i="1" s="1"/>
  <c r="CX159" i="3"/>
  <c r="CV149" i="3"/>
  <c r="U57" i="1" s="1"/>
  <c r="CX149" i="3"/>
  <c r="DH143" i="3"/>
  <c r="DF143" i="3"/>
  <c r="DG143" i="3"/>
  <c r="DI143" i="3"/>
  <c r="DG338" i="3"/>
  <c r="DF308" i="3"/>
  <c r="DG308" i="3"/>
  <c r="DJ308" i="3" s="1"/>
  <c r="DI308" i="3"/>
  <c r="DH308" i="3"/>
  <c r="DF254" i="3"/>
  <c r="DJ254" i="3" s="1"/>
  <c r="DG254" i="3"/>
  <c r="DH254" i="3"/>
  <c r="DI254" i="3"/>
  <c r="DF223" i="3"/>
  <c r="DG223" i="3"/>
  <c r="DH223" i="3"/>
  <c r="DI223" i="3"/>
  <c r="CX184" i="3"/>
  <c r="CW184" i="3"/>
  <c r="V107" i="1" s="1"/>
  <c r="CX96" i="3"/>
  <c r="CW96" i="3"/>
  <c r="V45" i="1" s="1"/>
  <c r="DH21" i="3"/>
  <c r="DI21" i="3"/>
  <c r="DG21" i="3"/>
  <c r="DF21" i="3"/>
  <c r="DJ21" i="3" s="1"/>
  <c r="CX477" i="3"/>
  <c r="CW436" i="3"/>
  <c r="DI351" i="3"/>
  <c r="DH351" i="3"/>
  <c r="DF331" i="3"/>
  <c r="DG331" i="3"/>
  <c r="DI331" i="3"/>
  <c r="DF324" i="3"/>
  <c r="DG324" i="3"/>
  <c r="DJ324" i="3" s="1"/>
  <c r="DF181" i="3"/>
  <c r="DG181" i="3"/>
  <c r="DH181" i="3"/>
  <c r="DI181" i="3"/>
  <c r="DF317" i="3"/>
  <c r="DG317" i="3"/>
  <c r="DJ317" i="3" s="1"/>
  <c r="DG306" i="3"/>
  <c r="DH306" i="3"/>
  <c r="DF306" i="3"/>
  <c r="DF285" i="3"/>
  <c r="DG285" i="3"/>
  <c r="DH285" i="3"/>
  <c r="CV270" i="3"/>
  <c r="U219" i="1" s="1"/>
  <c r="DF268" i="3"/>
  <c r="DJ268" i="3" s="1"/>
  <c r="DG268" i="3"/>
  <c r="DH268" i="3"/>
  <c r="CW176" i="3"/>
  <c r="V105" i="1" s="1"/>
  <c r="CX176" i="3"/>
  <c r="CX105" i="3"/>
  <c r="CW105" i="3"/>
  <c r="DJ28" i="3"/>
  <c r="DF362" i="3"/>
  <c r="DJ362" i="3" s="1"/>
  <c r="DG362" i="3"/>
  <c r="DF336" i="3"/>
  <c r="DJ336" i="3" s="1"/>
  <c r="DH336" i="3"/>
  <c r="DH329" i="3"/>
  <c r="DI329" i="3"/>
  <c r="CV320" i="3"/>
  <c r="U283" i="1" s="1"/>
  <c r="CX320" i="3"/>
  <c r="DH270" i="3"/>
  <c r="DI270" i="3"/>
  <c r="DF270" i="3"/>
  <c r="DH228" i="3"/>
  <c r="DI228" i="3"/>
  <c r="DF228" i="3"/>
  <c r="DJ228" i="3" s="1"/>
  <c r="DG228" i="3"/>
  <c r="CW203" i="3"/>
  <c r="CX203" i="3"/>
  <c r="DH171" i="3"/>
  <c r="DI171" i="3"/>
  <c r="DF171" i="3"/>
  <c r="DG171" i="3"/>
  <c r="DI169" i="3"/>
  <c r="DG169" i="3"/>
  <c r="DH169" i="3"/>
  <c r="DF169" i="3"/>
  <c r="DF66" i="3"/>
  <c r="DG66" i="3"/>
  <c r="DH66" i="3"/>
  <c r="DI66" i="3"/>
  <c r="CW62" i="3"/>
  <c r="V37" i="1" s="1"/>
  <c r="CX62" i="3"/>
  <c r="DG422" i="3"/>
  <c r="CX416" i="3"/>
  <c r="DH330" i="3"/>
  <c r="DI305" i="3"/>
  <c r="DF302" i="3"/>
  <c r="DJ302" i="3" s="1"/>
  <c r="DG302" i="3"/>
  <c r="DF295" i="3"/>
  <c r="DH295" i="3"/>
  <c r="DG271" i="3"/>
  <c r="DF207" i="3"/>
  <c r="DJ207" i="3" s="1"/>
  <c r="DG207" i="3"/>
  <c r="DH207" i="3"/>
  <c r="DI207" i="3"/>
  <c r="CW173" i="3"/>
  <c r="V104" i="1" s="1"/>
  <c r="CX173" i="3"/>
  <c r="DG136" i="3"/>
  <c r="DH136" i="3"/>
  <c r="DI136" i="3"/>
  <c r="DF136" i="3"/>
  <c r="DG134" i="3"/>
  <c r="DF134" i="3"/>
  <c r="DI134" i="3"/>
  <c r="DH134" i="3"/>
  <c r="CX74" i="3"/>
  <c r="CW74" i="3"/>
  <c r="V40" i="1" s="1"/>
  <c r="CV68" i="3"/>
  <c r="U39" i="1" s="1"/>
  <c r="CX68" i="3"/>
  <c r="DG32" i="3"/>
  <c r="DI32" i="3"/>
  <c r="DF32" i="3"/>
  <c r="DJ32" i="3" s="1"/>
  <c r="DH32" i="3"/>
  <c r="DI26" i="3"/>
  <c r="DF26" i="3"/>
  <c r="P33" i="1" s="1"/>
  <c r="DG26" i="3"/>
  <c r="DH26" i="3"/>
  <c r="R33" i="1" s="1"/>
  <c r="CX444" i="3"/>
  <c r="CX410" i="3"/>
  <c r="DG330" i="3"/>
  <c r="DH319" i="3"/>
  <c r="DH305" i="3"/>
  <c r="R279" i="1" s="1"/>
  <c r="DH304" i="3"/>
  <c r="DI304" i="3"/>
  <c r="DG304" i="3"/>
  <c r="DH279" i="3"/>
  <c r="DI279" i="3"/>
  <c r="DJ279" i="3" s="1"/>
  <c r="DF279" i="3"/>
  <c r="DG279" i="3"/>
  <c r="DF271" i="3"/>
  <c r="DH266" i="3"/>
  <c r="DI266" i="3"/>
  <c r="DF249" i="3"/>
  <c r="DJ249" i="3" s="1"/>
  <c r="DG249" i="3"/>
  <c r="DI249" i="3"/>
  <c r="DH249" i="3"/>
  <c r="DF224" i="3"/>
  <c r="DJ224" i="3" s="1"/>
  <c r="DG224" i="3"/>
  <c r="DH224" i="3"/>
  <c r="DI224" i="3"/>
  <c r="DF211" i="3"/>
  <c r="DG211" i="3"/>
  <c r="DF209" i="3"/>
  <c r="DJ209" i="3" s="1"/>
  <c r="DG209" i="3"/>
  <c r="DH209" i="3"/>
  <c r="CV178" i="3"/>
  <c r="U106" i="1" s="1"/>
  <c r="CX178" i="3"/>
  <c r="DF42" i="3"/>
  <c r="DJ42" i="3" s="1"/>
  <c r="DG42" i="3"/>
  <c r="DH42" i="3"/>
  <c r="DI42" i="3"/>
  <c r="DI328" i="3"/>
  <c r="DG319" i="3"/>
  <c r="DG316" i="3"/>
  <c r="DG309" i="3"/>
  <c r="DH309" i="3"/>
  <c r="DF309" i="3"/>
  <c r="DJ309" i="3" s="1"/>
  <c r="CX253" i="3"/>
  <c r="DG227" i="3"/>
  <c r="CX46" i="3"/>
  <c r="CU44" i="3"/>
  <c r="CV44" i="3"/>
  <c r="U35" i="1" s="1"/>
  <c r="CX44" i="3"/>
  <c r="CX47" i="3"/>
  <c r="CW50" i="3"/>
  <c r="CX50" i="3"/>
  <c r="CX53" i="3"/>
  <c r="CW46" i="3"/>
  <c r="DG347" i="3"/>
  <c r="DH347" i="3"/>
  <c r="DF347" i="3"/>
  <c r="DJ347" i="3" s="1"/>
  <c r="DF343" i="3"/>
  <c r="DG343" i="3"/>
  <c r="DH343" i="3"/>
  <c r="DH334" i="3"/>
  <c r="DF334" i="3"/>
  <c r="DG334" i="3"/>
  <c r="DJ334" i="3" s="1"/>
  <c r="DH325" i="3"/>
  <c r="DI325" i="3"/>
  <c r="DF325" i="3"/>
  <c r="DG325" i="3"/>
  <c r="DJ325" i="3" s="1"/>
  <c r="DF319" i="3"/>
  <c r="DF300" i="3"/>
  <c r="DJ300" i="3" s="1"/>
  <c r="DG300" i="3"/>
  <c r="DI300" i="3"/>
  <c r="DH300" i="3"/>
  <c r="DF277" i="3"/>
  <c r="DJ277" i="3" s="1"/>
  <c r="DH277" i="3"/>
  <c r="DI277" i="3"/>
  <c r="DH192" i="3"/>
  <c r="DI192" i="3"/>
  <c r="DF192" i="3"/>
  <c r="DG192" i="3"/>
  <c r="DJ192" i="3" s="1"/>
  <c r="DH175" i="3"/>
  <c r="DI175" i="3"/>
  <c r="DJ175" i="3" s="1"/>
  <c r="DG175" i="3"/>
  <c r="DF175" i="3"/>
  <c r="CV102" i="3"/>
  <c r="U47" i="1" s="1"/>
  <c r="CX102" i="3"/>
  <c r="DF93" i="3"/>
  <c r="DG93" i="3"/>
  <c r="DI93" i="3"/>
  <c r="DJ93" i="3" s="1"/>
  <c r="DH93" i="3"/>
  <c r="DF85" i="3"/>
  <c r="DG85" i="3"/>
  <c r="DH85" i="3"/>
  <c r="DI85" i="3"/>
  <c r="DG81" i="3"/>
  <c r="DH81" i="3"/>
  <c r="DI81" i="3"/>
  <c r="DF81" i="3"/>
  <c r="CX425" i="3"/>
  <c r="DH396" i="3"/>
  <c r="DI396" i="3"/>
  <c r="DG371" i="3"/>
  <c r="DH371" i="3"/>
  <c r="DF371" i="3"/>
  <c r="DJ371" i="3" s="1"/>
  <c r="DF341" i="3"/>
  <c r="DJ341" i="3" s="1"/>
  <c r="DI341" i="3"/>
  <c r="DF275" i="3"/>
  <c r="DH275" i="3"/>
  <c r="DJ275" i="3" s="1"/>
  <c r="CV260" i="3"/>
  <c r="U206" i="1" s="1"/>
  <c r="CX260" i="3"/>
  <c r="CW83" i="3"/>
  <c r="V42" i="1" s="1"/>
  <c r="CX83" i="3"/>
  <c r="DH71" i="3"/>
  <c r="DF71" i="3"/>
  <c r="DG71" i="3"/>
  <c r="DJ71" i="3" s="1"/>
  <c r="DI71" i="3"/>
  <c r="DG40" i="3"/>
  <c r="DI40" i="3"/>
  <c r="DH40" i="3"/>
  <c r="DF358" i="3"/>
  <c r="DI358" i="3"/>
  <c r="DG282" i="3"/>
  <c r="DF282" i="3"/>
  <c r="CX273" i="3"/>
  <c r="CV273" i="3"/>
  <c r="U229" i="1" s="1"/>
  <c r="DI247" i="3"/>
  <c r="DH247" i="3"/>
  <c r="DF194" i="3"/>
  <c r="DJ194" i="3" s="1"/>
  <c r="DG194" i="3"/>
  <c r="DH194" i="3"/>
  <c r="DI194" i="3"/>
  <c r="DI139" i="3"/>
  <c r="DF139" i="3"/>
  <c r="DG139" i="3"/>
  <c r="Q55" i="1" s="1"/>
  <c r="DH139" i="3"/>
  <c r="R55" i="1" s="1"/>
  <c r="DH98" i="3"/>
  <c r="DG98" i="3"/>
  <c r="DI98" i="3"/>
  <c r="DJ98" i="3" s="1"/>
  <c r="DF98" i="3"/>
  <c r="CW79" i="3"/>
  <c r="V41" i="1" s="1"/>
  <c r="CX79" i="3"/>
  <c r="DG280" i="3"/>
  <c r="DG255" i="3"/>
  <c r="DH236" i="3"/>
  <c r="DI236" i="3"/>
  <c r="DH219" i="3"/>
  <c r="DI219" i="3"/>
  <c r="DF219" i="3"/>
  <c r="DJ219" i="3" s="1"/>
  <c r="DF208" i="3"/>
  <c r="DJ208" i="3" s="1"/>
  <c r="DG208" i="3"/>
  <c r="DH208" i="3"/>
  <c r="DF202" i="3"/>
  <c r="DG202" i="3"/>
  <c r="DH202" i="3"/>
  <c r="DI202" i="3"/>
  <c r="CW161" i="3"/>
  <c r="CX161" i="3"/>
  <c r="DF157" i="3"/>
  <c r="DI157" i="3"/>
  <c r="DG157" i="3"/>
  <c r="DF132" i="3"/>
  <c r="DH132" i="3"/>
  <c r="DI132" i="3"/>
  <c r="DH127" i="3"/>
  <c r="DF127" i="3"/>
  <c r="DF108" i="3"/>
  <c r="DH108" i="3"/>
  <c r="DI108" i="3"/>
  <c r="DJ108" i="3" s="1"/>
  <c r="DF75" i="3"/>
  <c r="DG75" i="3"/>
  <c r="DH75" i="3"/>
  <c r="DI75" i="3"/>
  <c r="DH54" i="3"/>
  <c r="DF54" i="3"/>
  <c r="DG54" i="3"/>
  <c r="DF29" i="3"/>
  <c r="DG29" i="3"/>
  <c r="DJ29" i="3" s="1"/>
  <c r="DH29" i="3"/>
  <c r="DI29" i="3"/>
  <c r="DF25" i="3"/>
  <c r="DJ25" i="3" s="1"/>
  <c r="DG25" i="3"/>
  <c r="DH25" i="3"/>
  <c r="DI25" i="3"/>
  <c r="DF242" i="3"/>
  <c r="DG242" i="3"/>
  <c r="DH242" i="3"/>
  <c r="DI242" i="3"/>
  <c r="DF233" i="3"/>
  <c r="DG233" i="3"/>
  <c r="DH233" i="3"/>
  <c r="DI233" i="3"/>
  <c r="DI213" i="3"/>
  <c r="DH213" i="3"/>
  <c r="DG213" i="3"/>
  <c r="DJ213" i="3" s="1"/>
  <c r="DF141" i="3"/>
  <c r="DG141" i="3"/>
  <c r="DI141" i="3"/>
  <c r="DH141" i="3"/>
  <c r="DI126" i="3"/>
  <c r="DF126" i="3"/>
  <c r="DG126" i="3"/>
  <c r="DH126" i="3"/>
  <c r="DF122" i="3"/>
  <c r="DG122" i="3"/>
  <c r="DI122" i="3"/>
  <c r="DG107" i="3"/>
  <c r="DH107" i="3"/>
  <c r="DI107" i="3"/>
  <c r="DF107" i="3"/>
  <c r="DF55" i="3"/>
  <c r="DG55" i="3"/>
  <c r="DH55" i="3"/>
  <c r="DH9" i="3"/>
  <c r="DF9" i="3"/>
  <c r="DG9" i="3"/>
  <c r="DI9" i="3"/>
  <c r="DG186" i="3"/>
  <c r="DF186" i="3"/>
  <c r="DH186" i="3"/>
  <c r="CW156" i="3"/>
  <c r="V101" i="1" s="1"/>
  <c r="CX156" i="3"/>
  <c r="DH128" i="3"/>
  <c r="DF128" i="3"/>
  <c r="DG128" i="3"/>
  <c r="DJ128" i="3" s="1"/>
  <c r="DH89" i="3"/>
  <c r="DG89" i="3"/>
  <c r="CX16" i="3"/>
  <c r="CW16" i="3"/>
  <c r="V31" i="1" s="1"/>
  <c r="DG7" i="3"/>
  <c r="DH7" i="3"/>
  <c r="DI7" i="3"/>
  <c r="CX345" i="3"/>
  <c r="DH292" i="3"/>
  <c r="DI292" i="3"/>
  <c r="DJ292" i="3" s="1"/>
  <c r="DF287" i="3"/>
  <c r="DG287" i="3"/>
  <c r="DJ287" i="3" s="1"/>
  <c r="DI287" i="3"/>
  <c r="DF236" i="3"/>
  <c r="DJ236" i="3" s="1"/>
  <c r="DI208" i="3"/>
  <c r="DF199" i="3"/>
  <c r="DJ199" i="3" s="1"/>
  <c r="DG199" i="3"/>
  <c r="DH199" i="3"/>
  <c r="DI199" i="3"/>
  <c r="DH144" i="3"/>
  <c r="DG132" i="3"/>
  <c r="DI127" i="3"/>
  <c r="DJ127" i="3" s="1"/>
  <c r="DG108" i="3"/>
  <c r="CX48" i="3"/>
  <c r="DG33" i="3"/>
  <c r="CX342" i="3"/>
  <c r="DG219" i="3"/>
  <c r="DI197" i="3"/>
  <c r="DH197" i="3"/>
  <c r="DG197" i="3"/>
  <c r="DH157" i="3"/>
  <c r="DG144" i="3"/>
  <c r="DG127" i="3"/>
  <c r="DF118" i="3"/>
  <c r="DG118" i="3"/>
  <c r="DI118" i="3"/>
  <c r="DJ118" i="3" s="1"/>
  <c r="DJ8" i="3"/>
  <c r="CW272" i="3"/>
  <c r="V219" i="1" s="1"/>
  <c r="CX272" i="3"/>
  <c r="DF216" i="3"/>
  <c r="DJ216" i="3" s="1"/>
  <c r="DG216" i="3"/>
  <c r="DH216" i="3"/>
  <c r="DI189" i="3"/>
  <c r="DF189" i="3"/>
  <c r="DG189" i="3"/>
  <c r="DH189" i="3"/>
  <c r="CV174" i="3"/>
  <c r="U105" i="1" s="1"/>
  <c r="CX174" i="3"/>
  <c r="CX168" i="3"/>
  <c r="CW168" i="3"/>
  <c r="V103" i="1" s="1"/>
  <c r="CX114" i="3"/>
  <c r="CW114" i="3"/>
  <c r="V49" i="1" s="1"/>
  <c r="DJ106" i="3"/>
  <c r="DF43" i="3"/>
  <c r="DJ43" i="3" s="1"/>
  <c r="DI43" i="3"/>
  <c r="CX333" i="3"/>
  <c r="DF311" i="3"/>
  <c r="DJ311" i="3" s="1"/>
  <c r="DG311" i="3"/>
  <c r="DI280" i="3"/>
  <c r="DJ280" i="3" s="1"/>
  <c r="CX262" i="3"/>
  <c r="DI255" i="3"/>
  <c r="DF246" i="3"/>
  <c r="DJ246" i="3" s="1"/>
  <c r="DG246" i="3"/>
  <c r="DH246" i="3"/>
  <c r="DI246" i="3"/>
  <c r="DF238" i="3"/>
  <c r="DJ238" i="3" s="1"/>
  <c r="DG238" i="3"/>
  <c r="DH238" i="3"/>
  <c r="DI238" i="3"/>
  <c r="DG214" i="3"/>
  <c r="DH214" i="3"/>
  <c r="DG210" i="3"/>
  <c r="Q134" i="1" s="1"/>
  <c r="DH210" i="3"/>
  <c r="R134" i="1" s="1"/>
  <c r="DI210" i="3"/>
  <c r="DF210" i="3"/>
  <c r="DJ185" i="3"/>
  <c r="DF73" i="3"/>
  <c r="DG73" i="3"/>
  <c r="DH73" i="3"/>
  <c r="DI73" i="3"/>
  <c r="DJ73" i="3" s="1"/>
  <c r="CV54" i="3"/>
  <c r="U36" i="1" s="1"/>
  <c r="CX45" i="3"/>
  <c r="DI12" i="3"/>
  <c r="DF12" i="3"/>
  <c r="DG12" i="3"/>
  <c r="DJ12" i="3" s="1"/>
  <c r="CV230" i="3"/>
  <c r="U162" i="1" s="1"/>
  <c r="CX230" i="3"/>
  <c r="CW202" i="3"/>
  <c r="CW132" i="3"/>
  <c r="CX129" i="3"/>
  <c r="DF121" i="3"/>
  <c r="DG121" i="3"/>
  <c r="DJ121" i="3" s="1"/>
  <c r="DH121" i="3"/>
  <c r="DI121" i="3"/>
  <c r="DF95" i="3"/>
  <c r="DG95" i="3"/>
  <c r="DJ95" i="3" s="1"/>
  <c r="DI95" i="3"/>
  <c r="DH95" i="3"/>
  <c r="DF23" i="3"/>
  <c r="DJ23" i="3" s="1"/>
  <c r="DG23" i="3"/>
  <c r="DH23" i="3"/>
  <c r="DI23" i="3"/>
  <c r="DF212" i="3"/>
  <c r="DG212" i="3"/>
  <c r="DJ212" i="3" s="1"/>
  <c r="CW104" i="3"/>
  <c r="CX104" i="3"/>
  <c r="DJ19" i="3"/>
  <c r="DF200" i="3"/>
  <c r="DI200" i="3"/>
  <c r="DF91" i="3"/>
  <c r="DG91" i="3"/>
  <c r="DJ91" i="3" s="1"/>
  <c r="DH91" i="3"/>
  <c r="DI91" i="3"/>
  <c r="DJ82" i="3"/>
  <c r="DF19" i="3"/>
  <c r="DI19" i="3"/>
  <c r="DG17" i="3"/>
  <c r="DH17" i="3"/>
  <c r="DI17" i="3"/>
  <c r="CV5" i="3"/>
  <c r="U29" i="1" s="1"/>
  <c r="CX5" i="3"/>
  <c r="DI212" i="3"/>
  <c r="CV190" i="3"/>
  <c r="U109" i="1" s="1"/>
  <c r="CX190" i="3"/>
  <c r="DI123" i="3"/>
  <c r="DJ123" i="3" s="1"/>
  <c r="CV117" i="3"/>
  <c r="U50" i="1" s="1"/>
  <c r="CX117" i="3"/>
  <c r="DG36" i="3"/>
  <c r="DI36" i="3"/>
  <c r="DJ36" i="3" s="1"/>
  <c r="DF36" i="3"/>
  <c r="DH36" i="3"/>
  <c r="DG24" i="3"/>
  <c r="DI24" i="3"/>
  <c r="CX281" i="3"/>
  <c r="CX240" i="3"/>
  <c r="DG193" i="3"/>
  <c r="DH193" i="3"/>
  <c r="DI193" i="3"/>
  <c r="CX177" i="3"/>
  <c r="CW177" i="3"/>
  <c r="DH170" i="3"/>
  <c r="DI170" i="3"/>
  <c r="DJ170" i="3" s="1"/>
  <c r="DJ148" i="3"/>
  <c r="CX147" i="3"/>
  <c r="DJ138" i="3"/>
  <c r="CX125" i="3"/>
  <c r="DG123" i="3"/>
  <c r="DG115" i="3"/>
  <c r="DH115" i="3"/>
  <c r="DI115" i="3"/>
  <c r="CV72" i="3"/>
  <c r="U40" i="1" s="1"/>
  <c r="CX72" i="3"/>
  <c r="CX65" i="3"/>
  <c r="DH58" i="3"/>
  <c r="DF58" i="3"/>
  <c r="DJ58" i="3" s="1"/>
  <c r="DI58" i="3"/>
  <c r="CW232" i="3"/>
  <c r="V162" i="1" s="1"/>
  <c r="DF188" i="3"/>
  <c r="DG188" i="3"/>
  <c r="DJ188" i="3" s="1"/>
  <c r="DF142" i="3"/>
  <c r="DG142" i="3"/>
  <c r="DJ142" i="3" s="1"/>
  <c r="DF135" i="3"/>
  <c r="DG135" i="3"/>
  <c r="DH135" i="3"/>
  <c r="CW47" i="3"/>
  <c r="CX20" i="3"/>
  <c r="DG6" i="3"/>
  <c r="DH6" i="3"/>
  <c r="DI6" i="3"/>
  <c r="DJ6" i="3" s="1"/>
  <c r="DG232" i="3"/>
  <c r="DH232" i="3"/>
  <c r="DI232" i="3"/>
  <c r="DH140" i="3"/>
  <c r="DI140" i="3"/>
  <c r="DJ140" i="3" s="1"/>
  <c r="CW49" i="3"/>
  <c r="CX49" i="3"/>
  <c r="DF196" i="3"/>
  <c r="DJ196" i="3" s="1"/>
  <c r="DI196" i="3"/>
  <c r="CX180" i="3"/>
  <c r="DF165" i="3"/>
  <c r="DI165" i="3"/>
  <c r="DJ165" i="3" s="1"/>
  <c r="DF160" i="3"/>
  <c r="DG160" i="3"/>
  <c r="DF150" i="3"/>
  <c r="DG150" i="3"/>
  <c r="DH150" i="3"/>
  <c r="CX111" i="3"/>
  <c r="DI97" i="3"/>
  <c r="DG97" i="3"/>
  <c r="DH97" i="3"/>
  <c r="CX92" i="3"/>
  <c r="DI61" i="3"/>
  <c r="DF61" i="3"/>
  <c r="DG61" i="3"/>
  <c r="DH61" i="3"/>
  <c r="DF13" i="3"/>
  <c r="DG13" i="3"/>
  <c r="DH13" i="3"/>
  <c r="DI13" i="3"/>
  <c r="DF8" i="3"/>
  <c r="DI8" i="3"/>
  <c r="DJ166" i="3"/>
  <c r="DI64" i="3"/>
  <c r="DH30" i="3"/>
  <c r="DH19" i="3"/>
  <c r="DH120" i="3"/>
  <c r="DJ120" i="3" s="1"/>
  <c r="DG110" i="3"/>
  <c r="DJ110" i="3" s="1"/>
  <c r="DH80" i="3"/>
  <c r="DH11" i="3"/>
  <c r="DJ11" i="3" s="1"/>
  <c r="DJ70" i="3"/>
  <c r="DF69" i="3"/>
  <c r="DH69" i="3"/>
  <c r="CX52" i="3"/>
  <c r="CW162" i="3"/>
  <c r="CV63" i="3"/>
  <c r="U38" i="1" s="1"/>
  <c r="CX37" i="3"/>
  <c r="CX4" i="3"/>
  <c r="CW141" i="3"/>
  <c r="V55" i="1" s="1"/>
  <c r="DF28" i="3"/>
  <c r="DH28" i="3"/>
  <c r="DI172" i="3"/>
  <c r="DH154" i="3"/>
  <c r="DH112" i="3"/>
  <c r="DF87" i="3"/>
  <c r="DH87" i="3"/>
  <c r="DJ87" i="3" s="1"/>
  <c r="DG112" i="3"/>
  <c r="DI82" i="3"/>
  <c r="DF2" i="3"/>
  <c r="DG2" i="3"/>
  <c r="AO505" i="7" l="1"/>
  <c r="L501" i="7"/>
  <c r="AO644" i="7"/>
  <c r="AN644" i="7"/>
  <c r="K644" i="7"/>
  <c r="I644" i="7" s="1"/>
  <c r="L640" i="7"/>
  <c r="K505" i="7"/>
  <c r="I505" i="7" s="1"/>
  <c r="AO203" i="7"/>
  <c r="K203" i="7"/>
  <c r="I203" i="7" s="1"/>
  <c r="L199" i="7"/>
  <c r="K1295" i="7"/>
  <c r="I1295" i="7" s="1"/>
  <c r="L2157" i="7"/>
  <c r="L2155" i="7" s="1"/>
  <c r="L2088" i="7"/>
  <c r="L2086" i="7" s="1"/>
  <c r="L1291" i="7"/>
  <c r="K255" i="7"/>
  <c r="I255" i="7" s="1"/>
  <c r="L626" i="7"/>
  <c r="AO826" i="7"/>
  <c r="AN1295" i="7"/>
  <c r="L1793" i="7"/>
  <c r="AN203" i="7"/>
  <c r="L1582" i="7"/>
  <c r="L1589" i="7"/>
  <c r="L1936" i="7"/>
  <c r="L1933" i="7" s="1"/>
  <c r="L1956" i="7" s="1"/>
  <c r="AO371" i="7"/>
  <c r="L367" i="7"/>
  <c r="AN371" i="7"/>
  <c r="K371" i="7"/>
  <c r="I371" i="7" s="1"/>
  <c r="L822" i="7"/>
  <c r="K826" i="7"/>
  <c r="I826" i="7" s="1"/>
  <c r="AO57" i="7"/>
  <c r="K57" i="7"/>
  <c r="I57" i="7" s="1"/>
  <c r="L53" i="7"/>
  <c r="K435" i="7"/>
  <c r="I435" i="7" s="1"/>
  <c r="L431" i="7"/>
  <c r="AO435" i="7"/>
  <c r="AN435" i="7"/>
  <c r="L565" i="7"/>
  <c r="AO72" i="7"/>
  <c r="AN72" i="7"/>
  <c r="L68" i="7"/>
  <c r="K72" i="7"/>
  <c r="I72" i="7" s="1"/>
  <c r="L558" i="7"/>
  <c r="L321" i="7"/>
  <c r="AN325" i="7"/>
  <c r="L2084" i="7"/>
  <c r="L2091" i="7"/>
  <c r="AO87" i="7"/>
  <c r="L83" i="7"/>
  <c r="AN87" i="7"/>
  <c r="K87" i="7"/>
  <c r="I87" i="7" s="1"/>
  <c r="AO1750" i="7"/>
  <c r="L1784" i="7" s="1"/>
  <c r="L1746" i="7"/>
  <c r="K1750" i="7"/>
  <c r="I1750" i="7" s="1"/>
  <c r="AN1750" i="7"/>
  <c r="L1747" i="7"/>
  <c r="L1786" i="7"/>
  <c r="L2153" i="7"/>
  <c r="L2111" i="7"/>
  <c r="AO629" i="7"/>
  <c r="K629" i="7"/>
  <c r="I629" i="7" s="1"/>
  <c r="AN629" i="7"/>
  <c r="L625" i="7"/>
  <c r="AO355" i="7"/>
  <c r="K355" i="7"/>
  <c r="I355" i="7" s="1"/>
  <c r="L351" i="7"/>
  <c r="AN355" i="7"/>
  <c r="L2160" i="7"/>
  <c r="AO1543" i="7"/>
  <c r="K1543" i="7"/>
  <c r="I1543" i="7" s="1"/>
  <c r="L1539" i="7"/>
  <c r="AN1543" i="7"/>
  <c r="CI409" i="1"/>
  <c r="AZ409" i="1" s="1"/>
  <c r="AQ235" i="1"/>
  <c r="AQ352" i="1"/>
  <c r="CG352" i="1"/>
  <c r="AU441" i="1"/>
  <c r="BZ384" i="1"/>
  <c r="CG409" i="1"/>
  <c r="CD441" i="1"/>
  <c r="BY267" i="1"/>
  <c r="AP460" i="1"/>
  <c r="AP441" i="1" s="1"/>
  <c r="CI384" i="1"/>
  <c r="AP409" i="1"/>
  <c r="AP352" i="1"/>
  <c r="AP267" i="1" s="1"/>
  <c r="BY384" i="1"/>
  <c r="AH409" i="1"/>
  <c r="AH384" i="1" s="1"/>
  <c r="AX460" i="1"/>
  <c r="CG441" i="1"/>
  <c r="S28" i="1"/>
  <c r="S271" i="1"/>
  <c r="R54" i="1"/>
  <c r="AJ26" i="1"/>
  <c r="W66" i="1"/>
  <c r="DG117" i="3"/>
  <c r="Q50" i="1" s="1"/>
  <c r="DH117" i="3"/>
  <c r="R50" i="1" s="1"/>
  <c r="DF117" i="3"/>
  <c r="P50" i="1" s="1"/>
  <c r="DI117" i="3"/>
  <c r="DG253" i="3"/>
  <c r="DF253" i="3"/>
  <c r="DH253" i="3"/>
  <c r="DI253" i="3"/>
  <c r="DF456" i="3"/>
  <c r="DI456" i="3"/>
  <c r="DG456" i="3"/>
  <c r="DH456" i="3"/>
  <c r="DF129" i="3"/>
  <c r="DG129" i="3"/>
  <c r="DH129" i="3"/>
  <c r="R52" i="1" s="1"/>
  <c r="DI129" i="3"/>
  <c r="S52" i="1" s="1"/>
  <c r="DJ75" i="3"/>
  <c r="DJ181" i="3"/>
  <c r="DI149" i="3"/>
  <c r="DF149" i="3"/>
  <c r="DG149" i="3"/>
  <c r="DH149" i="3"/>
  <c r="R57" i="1" s="1"/>
  <c r="DF412" i="3"/>
  <c r="DH412" i="3"/>
  <c r="DI412" i="3"/>
  <c r="DG412" i="3"/>
  <c r="DG455" i="3"/>
  <c r="DH455" i="3"/>
  <c r="DI455" i="3"/>
  <c r="DF455" i="3"/>
  <c r="Q529" i="1"/>
  <c r="F545" i="1"/>
  <c r="DI180" i="3"/>
  <c r="DF180" i="3"/>
  <c r="DH180" i="3"/>
  <c r="DG180" i="3"/>
  <c r="DJ180" i="3" s="1"/>
  <c r="U409" i="1"/>
  <c r="V120" i="1"/>
  <c r="R37" i="1"/>
  <c r="DI230" i="3"/>
  <c r="DG230" i="3"/>
  <c r="Q162" i="1" s="1"/>
  <c r="DH230" i="3"/>
  <c r="R162" i="1" s="1"/>
  <c r="DF230" i="3"/>
  <c r="P162" i="1" s="1"/>
  <c r="DJ326" i="3"/>
  <c r="DI284" i="3"/>
  <c r="DF284" i="3"/>
  <c r="DG284" i="3"/>
  <c r="DJ284" i="3" s="1"/>
  <c r="DH284" i="3"/>
  <c r="P299" i="1"/>
  <c r="DI49" i="3"/>
  <c r="DF49" i="3"/>
  <c r="DG49" i="3"/>
  <c r="DH49" i="3"/>
  <c r="DH83" i="3"/>
  <c r="R42" i="1" s="1"/>
  <c r="DF83" i="3"/>
  <c r="DG83" i="3"/>
  <c r="DJ83" i="3" s="1"/>
  <c r="DI83" i="3"/>
  <c r="S42" i="1" s="1"/>
  <c r="S36" i="1"/>
  <c r="P52" i="1"/>
  <c r="P44" i="1"/>
  <c r="AT460" i="1"/>
  <c r="CC441" i="1"/>
  <c r="R44" i="1"/>
  <c r="R49" i="1"/>
  <c r="R104" i="1"/>
  <c r="DH446" i="3"/>
  <c r="DF446" i="3"/>
  <c r="DG446" i="3"/>
  <c r="DI446" i="3"/>
  <c r="DJ446" i="3" s="1"/>
  <c r="Q34" i="1"/>
  <c r="GM144" i="1"/>
  <c r="GN144" i="1" s="1"/>
  <c r="AG267" i="1"/>
  <c r="T352" i="1"/>
  <c r="DF102" i="3"/>
  <c r="DG102" i="3"/>
  <c r="DH102" i="3"/>
  <c r="DI102" i="3"/>
  <c r="P445" i="1"/>
  <c r="CD26" i="1"/>
  <c r="AU66" i="1"/>
  <c r="GM116" i="1"/>
  <c r="GN116" i="1" s="1"/>
  <c r="GM301" i="1"/>
  <c r="GN301" i="1" s="1"/>
  <c r="CD384" i="1"/>
  <c r="AU409" i="1"/>
  <c r="S569" i="1"/>
  <c r="AF565" i="1"/>
  <c r="BA384" i="1"/>
  <c r="F429" i="1"/>
  <c r="P134" i="1"/>
  <c r="DG272" i="3"/>
  <c r="DJ272" i="3" s="1"/>
  <c r="DF272" i="3"/>
  <c r="P219" i="1" s="1"/>
  <c r="DH272" i="3"/>
  <c r="DI272" i="3"/>
  <c r="DJ132" i="3"/>
  <c r="Q53" i="1"/>
  <c r="DG16" i="3"/>
  <c r="DI16" i="3"/>
  <c r="DF16" i="3"/>
  <c r="DH16" i="3"/>
  <c r="R31" i="1" s="1"/>
  <c r="P48" i="1"/>
  <c r="R36" i="1"/>
  <c r="DH46" i="3"/>
  <c r="DI46" i="3"/>
  <c r="DG46" i="3"/>
  <c r="DF46" i="3"/>
  <c r="DH74" i="3"/>
  <c r="DF74" i="3"/>
  <c r="DG74" i="3"/>
  <c r="DJ74" i="3" s="1"/>
  <c r="DI74" i="3"/>
  <c r="DJ143" i="3"/>
  <c r="DI286" i="3"/>
  <c r="DH286" i="3"/>
  <c r="DF286" i="3"/>
  <c r="DG286" i="3"/>
  <c r="DJ286" i="3" s="1"/>
  <c r="DJ76" i="3"/>
  <c r="DF474" i="3"/>
  <c r="DG474" i="3"/>
  <c r="DJ474" i="3" s="1"/>
  <c r="DH474" i="3"/>
  <c r="DI474" i="3"/>
  <c r="DF411" i="3"/>
  <c r="DG411" i="3"/>
  <c r="DI411" i="3"/>
  <c r="DH411" i="3"/>
  <c r="AH352" i="1"/>
  <c r="DG441" i="3"/>
  <c r="DJ441" i="3" s="1"/>
  <c r="DF441" i="3"/>
  <c r="DI441" i="3"/>
  <c r="DH441" i="3"/>
  <c r="DF475" i="3"/>
  <c r="DG475" i="3"/>
  <c r="DJ475" i="3" s="1"/>
  <c r="DI475" i="3"/>
  <c r="DH475" i="3"/>
  <c r="GM169" i="1"/>
  <c r="GN169" i="1" s="1"/>
  <c r="AG26" i="1"/>
  <c r="T66" i="1"/>
  <c r="DH451" i="3"/>
  <c r="DI451" i="3"/>
  <c r="DF451" i="3"/>
  <c r="DJ451" i="3" s="1"/>
  <c r="DG451" i="3"/>
  <c r="DI478" i="3"/>
  <c r="DJ478" i="3" s="1"/>
  <c r="DF478" i="3"/>
  <c r="DG478" i="3"/>
  <c r="DH478" i="3"/>
  <c r="GM276" i="1"/>
  <c r="GN276" i="1" s="1"/>
  <c r="F419" i="1"/>
  <c r="AQ384" i="1"/>
  <c r="DJ78" i="3"/>
  <c r="DF454" i="3"/>
  <c r="DG454" i="3"/>
  <c r="DH454" i="3"/>
  <c r="DI454" i="3"/>
  <c r="DJ454" i="3" s="1"/>
  <c r="R48" i="1"/>
  <c r="AI409" i="1"/>
  <c r="P279" i="1"/>
  <c r="DF483" i="3"/>
  <c r="P458" i="1" s="1"/>
  <c r="DI483" i="3"/>
  <c r="DH483" i="3"/>
  <c r="R458" i="1" s="1"/>
  <c r="DG483" i="3"/>
  <c r="Q458" i="1" s="1"/>
  <c r="DF435" i="3"/>
  <c r="DG435" i="3"/>
  <c r="DJ435" i="3" s="1"/>
  <c r="DH435" i="3"/>
  <c r="DI435" i="3"/>
  <c r="DJ366" i="3"/>
  <c r="S299" i="1"/>
  <c r="DF449" i="3"/>
  <c r="DG449" i="3"/>
  <c r="DI449" i="3"/>
  <c r="DH449" i="3"/>
  <c r="F519" i="1"/>
  <c r="U492" i="1"/>
  <c r="V53" i="1"/>
  <c r="DJ81" i="3"/>
  <c r="DF445" i="3"/>
  <c r="P404" i="1" s="1"/>
  <c r="DG445" i="3"/>
  <c r="DI445" i="3"/>
  <c r="DH445" i="3"/>
  <c r="F558" i="1"/>
  <c r="BD529" i="1"/>
  <c r="F469" i="1"/>
  <c r="DH410" i="3"/>
  <c r="DG410" i="3"/>
  <c r="DJ410" i="3" s="1"/>
  <c r="DI410" i="3"/>
  <c r="DF410" i="3"/>
  <c r="DH176" i="3"/>
  <c r="DI176" i="3"/>
  <c r="DF176" i="3"/>
  <c r="DG176" i="3"/>
  <c r="DJ176" i="3" s="1"/>
  <c r="DF153" i="3"/>
  <c r="DI153" i="3"/>
  <c r="DG153" i="3"/>
  <c r="DJ153" i="3" s="1"/>
  <c r="DH153" i="3"/>
  <c r="GM143" i="1"/>
  <c r="GN143" i="1" s="1"/>
  <c r="AQ565" i="1"/>
  <c r="F579" i="1"/>
  <c r="AO267" i="1"/>
  <c r="F356" i="1"/>
  <c r="AO599" i="1"/>
  <c r="P296" i="1"/>
  <c r="Q37" i="1"/>
  <c r="CJ98" i="1"/>
  <c r="BA235" i="1"/>
  <c r="DI433" i="3"/>
  <c r="DG433" i="3"/>
  <c r="Q392" i="1" s="1"/>
  <c r="DH433" i="3"/>
  <c r="R392" i="1" s="1"/>
  <c r="DF433" i="3"/>
  <c r="P392" i="1" s="1"/>
  <c r="BB98" i="1"/>
  <c r="F248" i="1"/>
  <c r="BB599" i="1"/>
  <c r="DF424" i="3"/>
  <c r="P387" i="1" s="1"/>
  <c r="DG424" i="3"/>
  <c r="Q387" i="1" s="1"/>
  <c r="DH424" i="3"/>
  <c r="R387" i="1" s="1"/>
  <c r="DI424" i="3"/>
  <c r="U529" i="1"/>
  <c r="F555" i="1"/>
  <c r="Y497" i="1"/>
  <c r="AL492" i="1"/>
  <c r="DJ210" i="3"/>
  <c r="S134" i="1"/>
  <c r="DJ107" i="3"/>
  <c r="S48" i="1"/>
  <c r="R28" i="1"/>
  <c r="AX497" i="1"/>
  <c r="CG492" i="1"/>
  <c r="CI267" i="1"/>
  <c r="AZ352" i="1"/>
  <c r="DJ233" i="3"/>
  <c r="DJ3" i="3"/>
  <c r="P42" i="1"/>
  <c r="DF203" i="3"/>
  <c r="DI203" i="3"/>
  <c r="DG203" i="3"/>
  <c r="DH203" i="3"/>
  <c r="R120" i="1" s="1"/>
  <c r="DI133" i="3"/>
  <c r="S53" i="1" s="1"/>
  <c r="DG133" i="3"/>
  <c r="DF133" i="3"/>
  <c r="DH133" i="3"/>
  <c r="R53" i="1" s="1"/>
  <c r="DF415" i="3"/>
  <c r="DJ415" i="3" s="1"/>
  <c r="DG415" i="3"/>
  <c r="DH415" i="3"/>
  <c r="DI415" i="3"/>
  <c r="DJ122" i="3"/>
  <c r="Q54" i="1"/>
  <c r="DJ139" i="3"/>
  <c r="S55" i="1"/>
  <c r="DH452" i="3"/>
  <c r="DF452" i="3"/>
  <c r="DJ452" i="3" s="1"/>
  <c r="DG452" i="3"/>
  <c r="DI452" i="3"/>
  <c r="DG423" i="3"/>
  <c r="Q386" i="1" s="1"/>
  <c r="DH423" i="3"/>
  <c r="R386" i="1" s="1"/>
  <c r="DI423" i="3"/>
  <c r="DF423" i="3"/>
  <c r="P386" i="1" s="1"/>
  <c r="DJ276" i="3"/>
  <c r="DG482" i="3"/>
  <c r="Q457" i="1" s="1"/>
  <c r="DF482" i="3"/>
  <c r="P457" i="1" s="1"/>
  <c r="DI482" i="3"/>
  <c r="DH482" i="3"/>
  <c r="R457" i="1" s="1"/>
  <c r="F540" i="1"/>
  <c r="AX529" i="1"/>
  <c r="V47" i="1"/>
  <c r="DF156" i="3"/>
  <c r="DI156" i="3"/>
  <c r="DH156" i="3"/>
  <c r="DG156" i="3"/>
  <c r="DG444" i="3"/>
  <c r="Q403" i="1" s="1"/>
  <c r="DI444" i="3"/>
  <c r="DF444" i="3"/>
  <c r="P403" i="1" s="1"/>
  <c r="DH444" i="3"/>
  <c r="R403" i="1" s="1"/>
  <c r="DJ223" i="3"/>
  <c r="DF479" i="3"/>
  <c r="DH479" i="3"/>
  <c r="DI479" i="3"/>
  <c r="DG479" i="3"/>
  <c r="DJ479" i="3" s="1"/>
  <c r="T565" i="1"/>
  <c r="F590" i="1"/>
  <c r="DI182" i="3"/>
  <c r="DF182" i="3"/>
  <c r="DH182" i="3"/>
  <c r="DG182" i="3"/>
  <c r="DI434" i="3"/>
  <c r="DJ434" i="3" s="1"/>
  <c r="DF434" i="3"/>
  <c r="DH434" i="3"/>
  <c r="DG434" i="3"/>
  <c r="GM195" i="1"/>
  <c r="GN195" i="1" s="1"/>
  <c r="DF177" i="3"/>
  <c r="DG177" i="3"/>
  <c r="DH177" i="3"/>
  <c r="DI177" i="3"/>
  <c r="DF5" i="3"/>
  <c r="P29" i="1" s="1"/>
  <c r="DI5" i="3"/>
  <c r="DH5" i="3"/>
  <c r="R29" i="1" s="1"/>
  <c r="DG5" i="3"/>
  <c r="Q29" i="1" s="1"/>
  <c r="DF168" i="3"/>
  <c r="P103" i="1" s="1"/>
  <c r="DG168" i="3"/>
  <c r="DH168" i="3"/>
  <c r="DI168" i="3"/>
  <c r="R108" i="1"/>
  <c r="R43" i="1"/>
  <c r="Q33" i="1"/>
  <c r="DJ136" i="3"/>
  <c r="R330" i="1"/>
  <c r="DJ354" i="3"/>
  <c r="Q293" i="1"/>
  <c r="CP293" i="1" s="1"/>
  <c r="O293" i="1" s="1"/>
  <c r="DF382" i="3"/>
  <c r="P321" i="1" s="1"/>
  <c r="DH382" i="3"/>
  <c r="R321" i="1" s="1"/>
  <c r="DI382" i="3"/>
  <c r="DG382" i="3"/>
  <c r="Q321" i="1" s="1"/>
  <c r="DJ429" i="3"/>
  <c r="S390" i="1"/>
  <c r="DJ468" i="3"/>
  <c r="S447" i="1"/>
  <c r="DF453" i="3"/>
  <c r="DG453" i="3"/>
  <c r="DH453" i="3"/>
  <c r="DI453" i="3"/>
  <c r="DH101" i="3"/>
  <c r="R46" i="1" s="1"/>
  <c r="DF101" i="3"/>
  <c r="DG101" i="3"/>
  <c r="DJ101" i="3" s="1"/>
  <c r="DI101" i="3"/>
  <c r="S46" i="1" s="1"/>
  <c r="GM215" i="1"/>
  <c r="GN215" i="1" s="1"/>
  <c r="DI436" i="3"/>
  <c r="DG436" i="3"/>
  <c r="DJ436" i="3" s="1"/>
  <c r="DH436" i="3"/>
  <c r="DF436" i="3"/>
  <c r="DF473" i="3"/>
  <c r="DI473" i="3"/>
  <c r="DJ473" i="3" s="1"/>
  <c r="DG473" i="3"/>
  <c r="DH473" i="3"/>
  <c r="AJ267" i="1"/>
  <c r="W352" i="1"/>
  <c r="GM393" i="1"/>
  <c r="GN393" i="1" s="1"/>
  <c r="GM405" i="1"/>
  <c r="GN405" i="1" s="1"/>
  <c r="V492" i="1"/>
  <c r="F520" i="1"/>
  <c r="F547" i="1"/>
  <c r="R529" i="1"/>
  <c r="T497" i="1"/>
  <c r="AG492" i="1"/>
  <c r="AK492" i="1"/>
  <c r="X497" i="1"/>
  <c r="W565" i="1"/>
  <c r="F593" i="1"/>
  <c r="DJ296" i="3"/>
  <c r="DG4" i="3"/>
  <c r="DJ4" i="3" s="1"/>
  <c r="DH4" i="3"/>
  <c r="DF4" i="3"/>
  <c r="DI4" i="3"/>
  <c r="BZ26" i="1"/>
  <c r="AQ66" i="1"/>
  <c r="CG66" i="1"/>
  <c r="DG439" i="3"/>
  <c r="DH439" i="3"/>
  <c r="DI439" i="3"/>
  <c r="DJ439" i="3" s="1"/>
  <c r="DF439" i="3"/>
  <c r="P54" i="1"/>
  <c r="BB529" i="1"/>
  <c r="F546" i="1"/>
  <c r="DF416" i="3"/>
  <c r="P348" i="1" s="1"/>
  <c r="DH416" i="3"/>
  <c r="R348" i="1" s="1"/>
  <c r="DI416" i="3"/>
  <c r="DG416" i="3"/>
  <c r="Q348" i="1" s="1"/>
  <c r="R299" i="1"/>
  <c r="DG190" i="3"/>
  <c r="Q109" i="1" s="1"/>
  <c r="DH190" i="3"/>
  <c r="R109" i="1" s="1"/>
  <c r="DF190" i="3"/>
  <c r="P109" i="1" s="1"/>
  <c r="DI190" i="3"/>
  <c r="DF315" i="3"/>
  <c r="P280" i="1" s="1"/>
  <c r="DG315" i="3"/>
  <c r="Q280" i="1" s="1"/>
  <c r="DI315" i="3"/>
  <c r="DH315" i="3"/>
  <c r="R280" i="1" s="1"/>
  <c r="DG442" i="3"/>
  <c r="DF442" i="3"/>
  <c r="DJ442" i="3" s="1"/>
  <c r="DH442" i="3"/>
  <c r="DI442" i="3"/>
  <c r="DF52" i="3"/>
  <c r="DJ52" i="3" s="1"/>
  <c r="DH52" i="3"/>
  <c r="DG52" i="3"/>
  <c r="DI52" i="3"/>
  <c r="DF114" i="3"/>
  <c r="P49" i="1" s="1"/>
  <c r="DH114" i="3"/>
  <c r="DG114" i="3"/>
  <c r="DJ114" i="3" s="1"/>
  <c r="DI114" i="3"/>
  <c r="S49" i="1" s="1"/>
  <c r="DH263" i="3"/>
  <c r="DI263" i="3"/>
  <c r="DG263" i="3"/>
  <c r="DJ263" i="3" s="1"/>
  <c r="DF263" i="3"/>
  <c r="Q43" i="1"/>
  <c r="DH173" i="3"/>
  <c r="DF173" i="3"/>
  <c r="P104" i="1" s="1"/>
  <c r="DI173" i="3"/>
  <c r="DG173" i="3"/>
  <c r="DJ388" i="3"/>
  <c r="S330" i="1"/>
  <c r="R390" i="1"/>
  <c r="S497" i="1"/>
  <c r="AF492" i="1"/>
  <c r="Q330" i="1"/>
  <c r="Q447" i="1"/>
  <c r="GM182" i="1"/>
  <c r="GN182" i="1" s="1"/>
  <c r="DI437" i="3"/>
  <c r="DF437" i="3"/>
  <c r="DJ437" i="3" s="1"/>
  <c r="DH437" i="3"/>
  <c r="DG437" i="3"/>
  <c r="DF472" i="3"/>
  <c r="DG472" i="3"/>
  <c r="DH472" i="3"/>
  <c r="R449" i="1" s="1"/>
  <c r="DI472" i="3"/>
  <c r="AD492" i="1"/>
  <c r="Q497" i="1"/>
  <c r="R565" i="1"/>
  <c r="F583" i="1"/>
  <c r="F589" i="1"/>
  <c r="BA565" i="1"/>
  <c r="R32" i="1"/>
  <c r="DJ9" i="3"/>
  <c r="S30" i="1"/>
  <c r="DG53" i="3"/>
  <c r="DH53" i="3"/>
  <c r="DF53" i="3"/>
  <c r="DJ53" i="3" s="1"/>
  <c r="DI53" i="3"/>
  <c r="R219" i="1"/>
  <c r="Q44" i="1"/>
  <c r="DJ151" i="3"/>
  <c r="P330" i="1"/>
  <c r="DF450" i="3"/>
  <c r="DJ450" i="3" s="1"/>
  <c r="DG450" i="3"/>
  <c r="DH450" i="3"/>
  <c r="DI450" i="3"/>
  <c r="P390" i="1"/>
  <c r="BC98" i="1"/>
  <c r="F251" i="1"/>
  <c r="BC599" i="1"/>
  <c r="GM277" i="1"/>
  <c r="GN277" i="1" s="1"/>
  <c r="F507" i="1"/>
  <c r="AQ492" i="1"/>
  <c r="GM494" i="1"/>
  <c r="AB497" i="1"/>
  <c r="X533" i="1"/>
  <c r="AK529" i="1"/>
  <c r="R56" i="1"/>
  <c r="CM267" i="1"/>
  <c r="BD352" i="1"/>
  <c r="DJ200" i="3"/>
  <c r="S120" i="1"/>
  <c r="DJ187" i="3"/>
  <c r="S108" i="1"/>
  <c r="DF298" i="3"/>
  <c r="P271" i="1" s="1"/>
  <c r="DG298" i="3"/>
  <c r="Q271" i="1" s="1"/>
  <c r="DH298" i="3"/>
  <c r="DI298" i="3"/>
  <c r="DF440" i="3"/>
  <c r="DI440" i="3"/>
  <c r="DG440" i="3"/>
  <c r="DH440" i="3"/>
  <c r="Q31" i="1"/>
  <c r="DJ355" i="3"/>
  <c r="S296" i="1"/>
  <c r="P31" i="1"/>
  <c r="DF220" i="3"/>
  <c r="P148" i="1" s="1"/>
  <c r="DG220" i="3"/>
  <c r="Q148" i="1" s="1"/>
  <c r="DH220" i="3"/>
  <c r="R148" i="1" s="1"/>
  <c r="DI220" i="3"/>
  <c r="DJ242" i="3"/>
  <c r="DJ397" i="3"/>
  <c r="S337" i="1"/>
  <c r="GM199" i="1"/>
  <c r="GN199" i="1" s="1"/>
  <c r="DI413" i="3"/>
  <c r="DH413" i="3"/>
  <c r="DF413" i="3"/>
  <c r="DJ413" i="3" s="1"/>
  <c r="DG413" i="3"/>
  <c r="CG267" i="1"/>
  <c r="AX352" i="1"/>
  <c r="V269" i="1"/>
  <c r="P447" i="1"/>
  <c r="DI174" i="3"/>
  <c r="DH174" i="3"/>
  <c r="R105" i="1" s="1"/>
  <c r="DG174" i="3"/>
  <c r="Q105" i="1" s="1"/>
  <c r="DF174" i="3"/>
  <c r="DF406" i="3"/>
  <c r="DG406" i="3"/>
  <c r="DH406" i="3"/>
  <c r="DI406" i="3"/>
  <c r="R447" i="1"/>
  <c r="AV492" i="1"/>
  <c r="F502" i="1"/>
  <c r="DG92" i="3"/>
  <c r="DI92" i="3"/>
  <c r="DF92" i="3"/>
  <c r="DH92" i="3"/>
  <c r="DJ17" i="3"/>
  <c r="P43" i="1"/>
  <c r="DJ270" i="3"/>
  <c r="S219" i="1"/>
  <c r="CZ293" i="1"/>
  <c r="Y293" i="1" s="1"/>
  <c r="CY293" i="1"/>
  <c r="X293" i="1" s="1"/>
  <c r="DF379" i="3"/>
  <c r="P319" i="1" s="1"/>
  <c r="DG379" i="3"/>
  <c r="Q319" i="1" s="1"/>
  <c r="DI379" i="3"/>
  <c r="DH379" i="3"/>
  <c r="R319" i="1" s="1"/>
  <c r="Q390" i="1"/>
  <c r="DF458" i="3"/>
  <c r="DJ458" i="3" s="1"/>
  <c r="DG458" i="3"/>
  <c r="DH458" i="3"/>
  <c r="DI458" i="3"/>
  <c r="GM118" i="1"/>
  <c r="GN118" i="1" s="1"/>
  <c r="GM217" i="1"/>
  <c r="GN217" i="1" s="1"/>
  <c r="AH460" i="1"/>
  <c r="DJ193" i="3"/>
  <c r="Q46" i="1"/>
  <c r="DG65" i="3"/>
  <c r="DI65" i="3"/>
  <c r="DF65" i="3"/>
  <c r="P38" i="1" s="1"/>
  <c r="DH65" i="3"/>
  <c r="R38" i="1" s="1"/>
  <c r="DF240" i="3"/>
  <c r="P176" i="1" s="1"/>
  <c r="DG240" i="3"/>
  <c r="Q176" i="1" s="1"/>
  <c r="DH240" i="3"/>
  <c r="R176" i="1" s="1"/>
  <c r="DI240" i="3"/>
  <c r="DJ189" i="3"/>
  <c r="DJ285" i="3"/>
  <c r="DJ385" i="3"/>
  <c r="S323" i="1"/>
  <c r="DJ88" i="3"/>
  <c r="S44" i="1"/>
  <c r="DJ387" i="3"/>
  <c r="DJ323" i="3"/>
  <c r="V344" i="1"/>
  <c r="DF418" i="3"/>
  <c r="DI418" i="3"/>
  <c r="DH418" i="3"/>
  <c r="DG418" i="3"/>
  <c r="DJ418" i="3" s="1"/>
  <c r="DJ463" i="3"/>
  <c r="S445" i="1"/>
  <c r="DG438" i="3"/>
  <c r="DF438" i="3"/>
  <c r="P397" i="1" s="1"/>
  <c r="DH438" i="3"/>
  <c r="R397" i="1" s="1"/>
  <c r="DI438" i="3"/>
  <c r="CM66" i="1"/>
  <c r="DJ35" i="3"/>
  <c r="DF291" i="3"/>
  <c r="P270" i="1" s="1"/>
  <c r="DG291" i="3"/>
  <c r="Q270" i="1" s="1"/>
  <c r="DI291" i="3"/>
  <c r="DH291" i="3"/>
  <c r="R270" i="1" s="1"/>
  <c r="GM181" i="1"/>
  <c r="GN181" i="1" s="1"/>
  <c r="CM98" i="1"/>
  <c r="BD235" i="1"/>
  <c r="AQ529" i="1"/>
  <c r="F543" i="1"/>
  <c r="F573" i="1"/>
  <c r="AO565" i="1"/>
  <c r="BA529" i="1"/>
  <c r="F553" i="1"/>
  <c r="CP341" i="1"/>
  <c r="O341" i="1" s="1"/>
  <c r="GM341" i="1" s="1"/>
  <c r="GO341" i="1" s="1"/>
  <c r="BB565" i="1"/>
  <c r="F582" i="1"/>
  <c r="CI492" i="1"/>
  <c r="AZ497" i="1"/>
  <c r="F587" i="1"/>
  <c r="AT565" i="1"/>
  <c r="S533" i="1"/>
  <c r="AF529" i="1"/>
  <c r="AZ384" i="1"/>
  <c r="F420" i="1"/>
  <c r="BZ441" i="1"/>
  <c r="AQ460" i="1"/>
  <c r="DF425" i="3"/>
  <c r="P388" i="1" s="1"/>
  <c r="DG425" i="3"/>
  <c r="Q388" i="1" s="1"/>
  <c r="DI425" i="3"/>
  <c r="DH425" i="3"/>
  <c r="R388" i="1" s="1"/>
  <c r="DJ134" i="3"/>
  <c r="S54" i="1"/>
  <c r="DG448" i="3"/>
  <c r="DJ448" i="3" s="1"/>
  <c r="DH448" i="3"/>
  <c r="DF448" i="3"/>
  <c r="DI448" i="3"/>
  <c r="DG184" i="3"/>
  <c r="DH184" i="3"/>
  <c r="DI184" i="3"/>
  <c r="DF184" i="3"/>
  <c r="CG98" i="1"/>
  <c r="AX235" i="1"/>
  <c r="GM170" i="1"/>
  <c r="GN170" i="1" s="1"/>
  <c r="GM314" i="1"/>
  <c r="GN314" i="1" s="1"/>
  <c r="AQ98" i="1"/>
  <c r="F245" i="1"/>
  <c r="Q299" i="1"/>
  <c r="DG459" i="3"/>
  <c r="DH459" i="3"/>
  <c r="DI459" i="3"/>
  <c r="DF459" i="3"/>
  <c r="DJ459" i="3" s="1"/>
  <c r="CI460" i="1"/>
  <c r="Q49" i="1"/>
  <c r="DF45" i="3"/>
  <c r="DG45" i="3"/>
  <c r="DH45" i="3"/>
  <c r="DI45" i="3"/>
  <c r="DJ45" i="3" s="1"/>
  <c r="Q32" i="1"/>
  <c r="Q30" i="1"/>
  <c r="P53" i="1"/>
  <c r="DH50" i="3"/>
  <c r="DF50" i="3"/>
  <c r="DG50" i="3"/>
  <c r="DJ50" i="3" s="1"/>
  <c r="DI50" i="3"/>
  <c r="DF320" i="3"/>
  <c r="P283" i="1" s="1"/>
  <c r="DG320" i="3"/>
  <c r="Q283" i="1" s="1"/>
  <c r="DH320" i="3"/>
  <c r="R283" i="1" s="1"/>
  <c r="DI320" i="3"/>
  <c r="DJ97" i="3"/>
  <c r="DJ232" i="3"/>
  <c r="DG72" i="3"/>
  <c r="DH72" i="3"/>
  <c r="DI72" i="3"/>
  <c r="DF72" i="3"/>
  <c r="DG281" i="3"/>
  <c r="DH281" i="3"/>
  <c r="DI281" i="3"/>
  <c r="DJ281" i="3" s="1"/>
  <c r="DF281" i="3"/>
  <c r="DI342" i="3"/>
  <c r="DF342" i="3"/>
  <c r="DG342" i="3"/>
  <c r="DH342" i="3"/>
  <c r="DH345" i="3"/>
  <c r="DF345" i="3"/>
  <c r="DG345" i="3"/>
  <c r="DJ345" i="3" s="1"/>
  <c r="DI345" i="3"/>
  <c r="P30" i="1"/>
  <c r="DJ141" i="3"/>
  <c r="DJ157" i="3"/>
  <c r="DF273" i="3"/>
  <c r="P229" i="1" s="1"/>
  <c r="DH273" i="3"/>
  <c r="R229" i="1" s="1"/>
  <c r="DI273" i="3"/>
  <c r="DG273" i="3"/>
  <c r="Q229" i="1" s="1"/>
  <c r="DI178" i="3"/>
  <c r="DF178" i="3"/>
  <c r="P106" i="1" s="1"/>
  <c r="DG178" i="3"/>
  <c r="DH178" i="3"/>
  <c r="R106" i="1" s="1"/>
  <c r="DI477" i="3"/>
  <c r="DG477" i="3"/>
  <c r="DH477" i="3"/>
  <c r="DF477" i="3"/>
  <c r="P453" i="1" s="1"/>
  <c r="Q323" i="1"/>
  <c r="CP323" i="1" s="1"/>
  <c r="O323" i="1" s="1"/>
  <c r="DH146" i="3"/>
  <c r="DI146" i="3"/>
  <c r="DG146" i="3"/>
  <c r="DF146" i="3"/>
  <c r="R445" i="1"/>
  <c r="DJ399" i="3"/>
  <c r="DF462" i="3"/>
  <c r="P444" i="1" s="1"/>
  <c r="DH462" i="3"/>
  <c r="R444" i="1" s="1"/>
  <c r="DI462" i="3"/>
  <c r="DG462" i="3"/>
  <c r="Q444" i="1" s="1"/>
  <c r="CJ26" i="1"/>
  <c r="BA66" i="1"/>
  <c r="GM187" i="1"/>
  <c r="GN187" i="1" s="1"/>
  <c r="GM214" i="1"/>
  <c r="GN214" i="1" s="1"/>
  <c r="AG98" i="1"/>
  <c r="T235" i="1"/>
  <c r="GM309" i="1"/>
  <c r="GN309" i="1" s="1"/>
  <c r="V449" i="1"/>
  <c r="BC441" i="1"/>
  <c r="F476" i="1"/>
  <c r="AU492" i="1"/>
  <c r="F516" i="1"/>
  <c r="F506" i="1"/>
  <c r="AP492" i="1"/>
  <c r="BA492" i="1"/>
  <c r="F517" i="1"/>
  <c r="AL529" i="1"/>
  <c r="Y533" i="1"/>
  <c r="DH125" i="3"/>
  <c r="R51" i="1" s="1"/>
  <c r="DF125" i="3"/>
  <c r="P51" i="1" s="1"/>
  <c r="DI125" i="3"/>
  <c r="S51" i="1" s="1"/>
  <c r="DG125" i="3"/>
  <c r="DJ125" i="3" s="1"/>
  <c r="DG333" i="3"/>
  <c r="DH333" i="3"/>
  <c r="R284" i="1" s="1"/>
  <c r="DI333" i="3"/>
  <c r="S284" i="1" s="1"/>
  <c r="DF333" i="3"/>
  <c r="DH447" i="3"/>
  <c r="DI447" i="3"/>
  <c r="DF447" i="3"/>
  <c r="DG447" i="3"/>
  <c r="DJ447" i="3" s="1"/>
  <c r="DJ13" i="3"/>
  <c r="S31" i="1"/>
  <c r="DJ202" i="3"/>
  <c r="Q120" i="1"/>
  <c r="DJ305" i="3"/>
  <c r="S279" i="1"/>
  <c r="DF407" i="3"/>
  <c r="DG407" i="3"/>
  <c r="DH407" i="3"/>
  <c r="DI407" i="3"/>
  <c r="DJ407" i="3" s="1"/>
  <c r="AT529" i="1"/>
  <c r="F551" i="1"/>
  <c r="AQ267" i="1"/>
  <c r="F362" i="1"/>
  <c r="F511" i="1"/>
  <c r="R492" i="1"/>
  <c r="DF37" i="3"/>
  <c r="DG37" i="3"/>
  <c r="DH37" i="3"/>
  <c r="R34" i="1" s="1"/>
  <c r="DI37" i="3"/>
  <c r="S34" i="1" s="1"/>
  <c r="DF147" i="3"/>
  <c r="DI147" i="3"/>
  <c r="DG147" i="3"/>
  <c r="DJ147" i="3" s="1"/>
  <c r="DH147" i="3"/>
  <c r="DJ86" i="3"/>
  <c r="AO529" i="1"/>
  <c r="F537" i="1"/>
  <c r="P55" i="1"/>
  <c r="DI104" i="3"/>
  <c r="DG104" i="3"/>
  <c r="DJ104" i="3" s="1"/>
  <c r="DF104" i="3"/>
  <c r="DH104" i="3"/>
  <c r="Q565" i="1"/>
  <c r="F581" i="1"/>
  <c r="DG62" i="3"/>
  <c r="DJ62" i="3" s="1"/>
  <c r="DH62" i="3"/>
  <c r="DI62" i="3"/>
  <c r="S37" i="1" s="1"/>
  <c r="DF62" i="3"/>
  <c r="P37" i="1" s="1"/>
  <c r="DG460" i="3"/>
  <c r="DH460" i="3"/>
  <c r="DI460" i="3"/>
  <c r="DF460" i="3"/>
  <c r="DJ460" i="3" s="1"/>
  <c r="F521" i="1"/>
  <c r="W492" i="1"/>
  <c r="Q56" i="1"/>
  <c r="DF414" i="3"/>
  <c r="DJ414" i="3" s="1"/>
  <c r="DG414" i="3"/>
  <c r="DH414" i="3"/>
  <c r="DI414" i="3"/>
  <c r="P28" i="1"/>
  <c r="DJ61" i="3"/>
  <c r="P108" i="1"/>
  <c r="DG260" i="3"/>
  <c r="DH260" i="3"/>
  <c r="DI260" i="3"/>
  <c r="DF260" i="3"/>
  <c r="P206" i="1" s="1"/>
  <c r="P337" i="1"/>
  <c r="DF476" i="3"/>
  <c r="DJ476" i="3" s="1"/>
  <c r="DG476" i="3"/>
  <c r="DH476" i="3"/>
  <c r="DI476" i="3"/>
  <c r="AP384" i="1"/>
  <c r="F418" i="1"/>
  <c r="Q108" i="1"/>
  <c r="V35" i="1"/>
  <c r="DJ26" i="3"/>
  <c r="S33" i="1"/>
  <c r="CP33" i="1" s="1"/>
  <c r="O33" i="1" s="1"/>
  <c r="DF47" i="3"/>
  <c r="DG47" i="3"/>
  <c r="DJ47" i="3" s="1"/>
  <c r="DH47" i="3"/>
  <c r="DI47" i="3"/>
  <c r="CD98" i="1"/>
  <c r="AU235" i="1"/>
  <c r="W460" i="1"/>
  <c r="AJ441" i="1"/>
  <c r="CE533" i="1"/>
  <c r="AC529" i="1"/>
  <c r="CH533" i="1"/>
  <c r="P533" i="1"/>
  <c r="CF533" i="1"/>
  <c r="AP529" i="1"/>
  <c r="F542" i="1"/>
  <c r="F580" i="1"/>
  <c r="AZ565" i="1"/>
  <c r="DF48" i="3"/>
  <c r="DH48" i="3"/>
  <c r="DG48" i="3"/>
  <c r="DJ48" i="3" s="1"/>
  <c r="DI48" i="3"/>
  <c r="Q104" i="1"/>
  <c r="DJ391" i="3"/>
  <c r="DF457" i="3"/>
  <c r="DG457" i="3"/>
  <c r="DH457" i="3"/>
  <c r="DI457" i="3"/>
  <c r="DF461" i="3"/>
  <c r="P443" i="1" s="1"/>
  <c r="DG461" i="3"/>
  <c r="Q443" i="1" s="1"/>
  <c r="DI461" i="3"/>
  <c r="DH461" i="3"/>
  <c r="R443" i="1" s="1"/>
  <c r="DF250" i="3"/>
  <c r="P193" i="1" s="1"/>
  <c r="DG250" i="3"/>
  <c r="DH250" i="3"/>
  <c r="DI250" i="3"/>
  <c r="GM531" i="1"/>
  <c r="AB533" i="1"/>
  <c r="GM212" i="1"/>
  <c r="GN212" i="1" s="1"/>
  <c r="CH492" i="1"/>
  <c r="AY497" i="1"/>
  <c r="DJ64" i="3"/>
  <c r="S38" i="1"/>
  <c r="DJ7" i="3"/>
  <c r="Q36" i="1"/>
  <c r="DH161" i="3"/>
  <c r="DF161" i="3"/>
  <c r="DG161" i="3"/>
  <c r="DJ161" i="3" s="1"/>
  <c r="DI161" i="3"/>
  <c r="P46" i="1"/>
  <c r="R271" i="1"/>
  <c r="DJ169" i="3"/>
  <c r="S104" i="1"/>
  <c r="BY26" i="1"/>
  <c r="AP66" i="1"/>
  <c r="CI66" i="1"/>
  <c r="Q103" i="1"/>
  <c r="DJ119" i="3"/>
  <c r="GM171" i="1"/>
  <c r="GN171" i="1" s="1"/>
  <c r="GM156" i="1"/>
  <c r="GN156" i="1" s="1"/>
  <c r="DF480" i="3"/>
  <c r="DG480" i="3"/>
  <c r="DH480" i="3"/>
  <c r="DI480" i="3"/>
  <c r="BY98" i="1"/>
  <c r="CI235" i="1"/>
  <c r="AP235" i="1"/>
  <c r="CP216" i="1"/>
  <c r="O216" i="1" s="1"/>
  <c r="GM216" i="1" s="1"/>
  <c r="GO216" i="1" s="1"/>
  <c r="AJ98" i="1"/>
  <c r="W235" i="1"/>
  <c r="GM322" i="1"/>
  <c r="GN322" i="1" s="1"/>
  <c r="CD267" i="1"/>
  <c r="AU352" i="1"/>
  <c r="CF492" i="1"/>
  <c r="AW497" i="1"/>
  <c r="CG384" i="1"/>
  <c r="AX409" i="1"/>
  <c r="AL565" i="1"/>
  <c r="Y569" i="1"/>
  <c r="GM567" i="1"/>
  <c r="AB569" i="1"/>
  <c r="DF96" i="3"/>
  <c r="DH96" i="3"/>
  <c r="DG96" i="3"/>
  <c r="DJ96" i="3" s="1"/>
  <c r="DI96" i="3"/>
  <c r="DG408" i="3"/>
  <c r="DJ408" i="3" s="1"/>
  <c r="DH408" i="3"/>
  <c r="DF408" i="3"/>
  <c r="DI408" i="3"/>
  <c r="AJ384" i="1"/>
  <c r="W409" i="1"/>
  <c r="DI481" i="3"/>
  <c r="DG481" i="3"/>
  <c r="DF481" i="3"/>
  <c r="DJ481" i="3" s="1"/>
  <c r="DH481" i="3"/>
  <c r="BB267" i="1"/>
  <c r="F365" i="1"/>
  <c r="P120" i="1"/>
  <c r="AG384" i="1"/>
  <c r="T409" i="1"/>
  <c r="DF105" i="3"/>
  <c r="DH105" i="3"/>
  <c r="DG105" i="3"/>
  <c r="DJ105" i="3" s="1"/>
  <c r="DI105" i="3"/>
  <c r="CJ441" i="1"/>
  <c r="BA460" i="1"/>
  <c r="DF159" i="3"/>
  <c r="DG159" i="3"/>
  <c r="DH159" i="3"/>
  <c r="DI159" i="3"/>
  <c r="AH235" i="1"/>
  <c r="DJ85" i="3"/>
  <c r="S43" i="1"/>
  <c r="DJ331" i="3"/>
  <c r="AH66" i="1"/>
  <c r="P284" i="1"/>
  <c r="DF378" i="3"/>
  <c r="P300" i="1" s="1"/>
  <c r="DG378" i="3"/>
  <c r="DH378" i="3"/>
  <c r="R300" i="1" s="1"/>
  <c r="DI378" i="3"/>
  <c r="S300" i="1" s="1"/>
  <c r="DG443" i="3"/>
  <c r="Q402" i="1" s="1"/>
  <c r="DH443" i="3"/>
  <c r="R402" i="1" s="1"/>
  <c r="DI443" i="3"/>
  <c r="DF443" i="3"/>
  <c r="P402" i="1" s="1"/>
  <c r="DJ126" i="3"/>
  <c r="DJ66" i="3"/>
  <c r="DF111" i="3"/>
  <c r="DG111" i="3"/>
  <c r="DJ111" i="3" s="1"/>
  <c r="DH111" i="3"/>
  <c r="DI111" i="3"/>
  <c r="R30" i="1"/>
  <c r="DF79" i="3"/>
  <c r="P41" i="1" s="1"/>
  <c r="DH79" i="3"/>
  <c r="DG79" i="3"/>
  <c r="DJ79" i="3" s="1"/>
  <c r="DI79" i="3"/>
  <c r="S41" i="1" s="1"/>
  <c r="DI344" i="3"/>
  <c r="DH344" i="3"/>
  <c r="DG344" i="3"/>
  <c r="DJ344" i="3" s="1"/>
  <c r="DF344" i="3"/>
  <c r="DJ164" i="3"/>
  <c r="S103" i="1"/>
  <c r="DG262" i="3"/>
  <c r="DH262" i="3"/>
  <c r="DI262" i="3"/>
  <c r="DF262" i="3"/>
  <c r="DG44" i="3"/>
  <c r="DI44" i="3"/>
  <c r="DF44" i="3"/>
  <c r="DH44" i="3"/>
  <c r="R35" i="1" s="1"/>
  <c r="DF68" i="3"/>
  <c r="P39" i="1" s="1"/>
  <c r="DG68" i="3"/>
  <c r="Q39" i="1" s="1"/>
  <c r="DH68" i="3"/>
  <c r="R39" i="1" s="1"/>
  <c r="DI68" i="3"/>
  <c r="R103" i="1"/>
  <c r="P34" i="1"/>
  <c r="GM227" i="1"/>
  <c r="GN227" i="1" s="1"/>
  <c r="AG441" i="1"/>
  <c r="T460" i="1"/>
  <c r="DG20" i="3"/>
  <c r="DF20" i="3"/>
  <c r="P32" i="1" s="1"/>
  <c r="DH20" i="3"/>
  <c r="DI20" i="3"/>
  <c r="S32" i="1" s="1"/>
  <c r="DJ115" i="3"/>
  <c r="P36" i="1"/>
  <c r="V102" i="1"/>
  <c r="DJ171" i="3"/>
  <c r="R41" i="1"/>
  <c r="DF278" i="3"/>
  <c r="P269" i="1" s="1"/>
  <c r="DG278" i="3"/>
  <c r="DH278" i="3"/>
  <c r="DI278" i="3"/>
  <c r="DJ464" i="3"/>
  <c r="DI158" i="3"/>
  <c r="DF158" i="3"/>
  <c r="DG158" i="3"/>
  <c r="DH158" i="3"/>
  <c r="R101" i="1" s="1"/>
  <c r="GM141" i="1"/>
  <c r="GN141" i="1" s="1"/>
  <c r="DH409" i="3"/>
  <c r="DI409" i="3"/>
  <c r="DF409" i="3"/>
  <c r="DG409" i="3"/>
  <c r="V453" i="1"/>
  <c r="GM338" i="1"/>
  <c r="GN338" i="1" s="1"/>
  <c r="GM286" i="1"/>
  <c r="GN286" i="1" s="1"/>
  <c r="CJ267" i="1"/>
  <c r="BA352" i="1"/>
  <c r="X569" i="1"/>
  <c r="AK565" i="1"/>
  <c r="U565" i="1"/>
  <c r="F591" i="1"/>
  <c r="F554" i="1"/>
  <c r="T529" i="1"/>
  <c r="P569" i="1"/>
  <c r="AC565" i="1"/>
  <c r="CE569" i="1"/>
  <c r="CF569" i="1"/>
  <c r="CH569" i="1"/>
  <c r="F556" i="1"/>
  <c r="V529" i="1"/>
  <c r="L1190" i="7" l="1"/>
  <c r="L1188" i="7" s="1"/>
  <c r="L1185" i="7" s="1"/>
  <c r="L1208" i="7" s="1"/>
  <c r="L2151" i="7"/>
  <c r="L2149" i="7" s="1"/>
  <c r="L2146" i="7" s="1"/>
  <c r="L2102" i="7"/>
  <c r="L2100" i="7" s="1"/>
  <c r="L2097" i="7" s="1"/>
  <c r="L2095" i="7" s="1"/>
  <c r="L1580" i="7"/>
  <c r="L1578" i="7" s="1"/>
  <c r="L1575" i="7" s="1"/>
  <c r="L1598" i="7" s="1"/>
  <c r="L2082" i="7"/>
  <c r="L2080" i="7" s="1"/>
  <c r="L2077" i="7" s="1"/>
  <c r="L2075" i="7" s="1"/>
  <c r="L1782" i="7"/>
  <c r="L1779" i="7" s="1"/>
  <c r="L1802" i="7" s="1"/>
  <c r="L556" i="7"/>
  <c r="L554" i="7" s="1"/>
  <c r="L551" i="7" s="1"/>
  <c r="L574" i="7" s="1"/>
  <c r="CP55" i="1"/>
  <c r="O55" i="1" s="1"/>
  <c r="F361" i="1"/>
  <c r="CP296" i="1"/>
  <c r="O296" i="1" s="1"/>
  <c r="CP49" i="1"/>
  <c r="O49" i="1" s="1"/>
  <c r="AI235" i="1"/>
  <c r="CP271" i="1"/>
  <c r="O271" i="1" s="1"/>
  <c r="GM293" i="1"/>
  <c r="GN293" i="1" s="1"/>
  <c r="AI460" i="1"/>
  <c r="CP134" i="1"/>
  <c r="O134" i="1" s="1"/>
  <c r="CP104" i="1"/>
  <c r="O104" i="1" s="1"/>
  <c r="CP37" i="1"/>
  <c r="O37" i="1" s="1"/>
  <c r="CP299" i="1"/>
  <c r="O299" i="1" s="1"/>
  <c r="GM299" i="1" s="1"/>
  <c r="GN299" i="1" s="1"/>
  <c r="CP279" i="1"/>
  <c r="O279" i="1" s="1"/>
  <c r="AI66" i="1"/>
  <c r="V66" i="1" s="1"/>
  <c r="CP43" i="1"/>
  <c r="O43" i="1" s="1"/>
  <c r="CP103" i="1"/>
  <c r="O103" i="1" s="1"/>
  <c r="CZ51" i="1"/>
  <c r="Y51" i="1" s="1"/>
  <c r="CY51" i="1"/>
  <c r="X51" i="1" s="1"/>
  <c r="CY53" i="1"/>
  <c r="X53" i="1" s="1"/>
  <c r="CZ53" i="1"/>
  <c r="Y53" i="1" s="1"/>
  <c r="CY42" i="1"/>
  <c r="X42" i="1" s="1"/>
  <c r="CZ42" i="1"/>
  <c r="Y42" i="1" s="1"/>
  <c r="CZ34" i="1"/>
  <c r="Y34" i="1" s="1"/>
  <c r="CY34" i="1"/>
  <c r="X34" i="1" s="1"/>
  <c r="CP41" i="1"/>
  <c r="O41" i="1" s="1"/>
  <c r="CY37" i="1"/>
  <c r="X37" i="1" s="1"/>
  <c r="CZ37" i="1"/>
  <c r="Y37" i="1" s="1"/>
  <c r="CY46" i="1"/>
  <c r="X46" i="1" s="1"/>
  <c r="CZ46" i="1"/>
  <c r="Y46" i="1" s="1"/>
  <c r="CY52" i="1"/>
  <c r="X52" i="1" s="1"/>
  <c r="CZ52" i="1"/>
  <c r="Y52" i="1" s="1"/>
  <c r="CY41" i="1"/>
  <c r="X41" i="1" s="1"/>
  <c r="CZ41" i="1"/>
  <c r="Y41" i="1" s="1"/>
  <c r="AI441" i="1"/>
  <c r="V460" i="1"/>
  <c r="CY284" i="1"/>
  <c r="X284" i="1" s="1"/>
  <c r="CZ284" i="1"/>
  <c r="Y284" i="1" s="1"/>
  <c r="CP32" i="1"/>
  <c r="O32" i="1" s="1"/>
  <c r="CY32" i="1"/>
  <c r="X32" i="1" s="1"/>
  <c r="CZ32" i="1"/>
  <c r="Y32" i="1" s="1"/>
  <c r="AI26" i="1"/>
  <c r="DJ320" i="3"/>
  <c r="S283" i="1"/>
  <c r="T267" i="1"/>
  <c r="F373" i="1"/>
  <c r="DJ416" i="3"/>
  <c r="S348" i="1"/>
  <c r="F504" i="1"/>
  <c r="AX492" i="1"/>
  <c r="R453" i="1"/>
  <c r="DJ482" i="3"/>
  <c r="S457" i="1"/>
  <c r="CP457" i="1" s="1"/>
  <c r="O457" i="1" s="1"/>
  <c r="Q453" i="1"/>
  <c r="AD460" i="1" s="1"/>
  <c r="R292" i="1"/>
  <c r="Q397" i="1"/>
  <c r="DJ379" i="3"/>
  <c r="S319" i="1"/>
  <c r="R344" i="1"/>
  <c r="CY108" i="1"/>
  <c r="X108" i="1" s="1"/>
  <c r="CZ108" i="1"/>
  <c r="Y108" i="1" s="1"/>
  <c r="CP390" i="1"/>
  <c r="O390" i="1" s="1"/>
  <c r="DJ382" i="3"/>
  <c r="S321" i="1"/>
  <c r="DJ5" i="3"/>
  <c r="S29" i="1"/>
  <c r="CP29" i="1" s="1"/>
  <c r="O29" i="1" s="1"/>
  <c r="CZ48" i="1"/>
  <c r="Y48" i="1" s="1"/>
  <c r="CY48" i="1"/>
  <c r="X48" i="1" s="1"/>
  <c r="DJ433" i="3"/>
  <c r="S392" i="1"/>
  <c r="CP392" i="1" s="1"/>
  <c r="O392" i="1" s="1"/>
  <c r="Q57" i="1"/>
  <c r="DJ117" i="3"/>
  <c r="S50" i="1"/>
  <c r="CP50" i="1" s="1"/>
  <c r="O50" i="1" s="1"/>
  <c r="P35" i="1"/>
  <c r="AH26" i="1"/>
  <c r="U66" i="1"/>
  <c r="DJ477" i="3"/>
  <c r="S453" i="1"/>
  <c r="Q292" i="1"/>
  <c r="DJ425" i="3"/>
  <c r="S388" i="1"/>
  <c r="CP388" i="1" s="1"/>
  <c r="O388" i="1" s="1"/>
  <c r="CZ445" i="1"/>
  <c r="Y445" i="1" s="1"/>
  <c r="CY445" i="1"/>
  <c r="X445" i="1" s="1"/>
  <c r="Q344" i="1"/>
  <c r="CY330" i="1"/>
  <c r="X330" i="1" s="1"/>
  <c r="CZ330" i="1"/>
  <c r="Y330" i="1" s="1"/>
  <c r="BA98" i="1"/>
  <c r="F255" i="1"/>
  <c r="DJ411" i="3"/>
  <c r="DJ46" i="3"/>
  <c r="U384" i="1"/>
  <c r="F431" i="1"/>
  <c r="P57" i="1"/>
  <c r="DJ438" i="3"/>
  <c r="S397" i="1"/>
  <c r="BC22" i="1"/>
  <c r="F615" i="1"/>
  <c r="BC636" i="1"/>
  <c r="DJ182" i="3"/>
  <c r="S107" i="1"/>
  <c r="Q404" i="1"/>
  <c r="DJ378" i="3"/>
  <c r="Q300" i="1"/>
  <c r="CP300" i="1" s="1"/>
  <c r="O300" i="1" s="1"/>
  <c r="CZ54" i="1"/>
  <c r="Y54" i="1" s="1"/>
  <c r="CY54" i="1"/>
  <c r="X54" i="1" s="1"/>
  <c r="GM55" i="1"/>
  <c r="GN55" i="1" s="1"/>
  <c r="DJ483" i="3"/>
  <c r="S458" i="1"/>
  <c r="CP458" i="1" s="1"/>
  <c r="O458" i="1" s="1"/>
  <c r="DJ253" i="3"/>
  <c r="F430" i="1"/>
  <c r="T384" i="1"/>
  <c r="AY533" i="1"/>
  <c r="CH529" i="1"/>
  <c r="DJ409" i="3"/>
  <c r="CP36" i="1"/>
  <c r="O36" i="1" s="1"/>
  <c r="DJ44" i="3"/>
  <c r="S35" i="1"/>
  <c r="CP120" i="1"/>
  <c r="O120" i="1" s="1"/>
  <c r="O569" i="1"/>
  <c r="AB565" i="1"/>
  <c r="CE529" i="1"/>
  <c r="AV533" i="1"/>
  <c r="BA26" i="1"/>
  <c r="F86" i="1"/>
  <c r="BA599" i="1"/>
  <c r="P292" i="1"/>
  <c r="P344" i="1"/>
  <c r="AC352" i="1" s="1"/>
  <c r="DJ220" i="3"/>
  <c r="S148" i="1"/>
  <c r="CP148" i="1" s="1"/>
  <c r="O148" i="1" s="1"/>
  <c r="CY120" i="1"/>
  <c r="X120" i="1" s="1"/>
  <c r="CZ120" i="1"/>
  <c r="Y120" i="1" s="1"/>
  <c r="F523" i="1"/>
  <c r="X492" i="1"/>
  <c r="CY134" i="1"/>
  <c r="X134" i="1" s="1"/>
  <c r="CZ134" i="1"/>
  <c r="Y134" i="1" s="1"/>
  <c r="GM134" i="1" s="1"/>
  <c r="GN134" i="1" s="1"/>
  <c r="AI384" i="1"/>
  <c r="V409" i="1"/>
  <c r="S565" i="1"/>
  <c r="F584" i="1"/>
  <c r="DJ149" i="3"/>
  <c r="S57" i="1"/>
  <c r="Q35" i="1"/>
  <c r="GN567" i="1"/>
  <c r="CB569" i="1" s="1"/>
  <c r="CA569" i="1"/>
  <c r="DJ480" i="3"/>
  <c r="DJ342" i="3"/>
  <c r="S292" i="1"/>
  <c r="F509" i="1"/>
  <c r="Q492" i="1"/>
  <c r="DJ173" i="3"/>
  <c r="CP54" i="1"/>
  <c r="O54" i="1" s="1"/>
  <c r="AU384" i="1"/>
  <c r="F428" i="1"/>
  <c r="CH565" i="1"/>
  <c r="AY569" i="1"/>
  <c r="CZ43" i="1"/>
  <c r="Y43" i="1" s="1"/>
  <c r="CY43" i="1"/>
  <c r="X43" i="1" s="1"/>
  <c r="F596" i="1"/>
  <c r="Y565" i="1"/>
  <c r="DJ457" i="3"/>
  <c r="W441" i="1"/>
  <c r="F484" i="1"/>
  <c r="CP337" i="1"/>
  <c r="O337" i="1" s="1"/>
  <c r="CY279" i="1"/>
  <c r="X279" i="1" s="1"/>
  <c r="CZ279" i="1"/>
  <c r="Y279" i="1" s="1"/>
  <c r="Y529" i="1"/>
  <c r="F560" i="1"/>
  <c r="Q106" i="1"/>
  <c r="F470" i="1"/>
  <c r="AQ441" i="1"/>
  <c r="P105" i="1"/>
  <c r="BD267" i="1"/>
  <c r="F377" i="1"/>
  <c r="Q48" i="1"/>
  <c r="CP48" i="1" s="1"/>
  <c r="O48" i="1" s="1"/>
  <c r="GM48" i="1" s="1"/>
  <c r="GN48" i="1" s="1"/>
  <c r="DJ177" i="3"/>
  <c r="DJ423" i="3"/>
  <c r="S386" i="1"/>
  <c r="CP386" i="1" s="1"/>
  <c r="O386" i="1" s="1"/>
  <c r="DJ133" i="3"/>
  <c r="DJ49" i="3"/>
  <c r="W26" i="1"/>
  <c r="F90" i="1"/>
  <c r="W599" i="1"/>
  <c r="CF529" i="1"/>
  <c r="AW533" i="1"/>
  <c r="T98" i="1"/>
  <c r="F256" i="1"/>
  <c r="S176" i="1"/>
  <c r="CP176" i="1" s="1"/>
  <c r="O176" i="1" s="1"/>
  <c r="DJ240" i="3"/>
  <c r="DJ333" i="3"/>
  <c r="CY337" i="1"/>
  <c r="X337" i="1" s="1"/>
  <c r="CZ337" i="1"/>
  <c r="Y337" i="1" s="1"/>
  <c r="F416" i="1"/>
  <c r="AX384" i="1"/>
  <c r="DJ260" i="3"/>
  <c r="S206" i="1"/>
  <c r="DJ178" i="3"/>
  <c r="S106" i="1"/>
  <c r="Q284" i="1"/>
  <c r="CP284" i="1" s="1"/>
  <c r="O284" i="1" s="1"/>
  <c r="DJ262" i="3"/>
  <c r="R206" i="1"/>
  <c r="CY296" i="1"/>
  <c r="X296" i="1" s="1"/>
  <c r="GM296" i="1" s="1"/>
  <c r="GN296" i="1" s="1"/>
  <c r="CZ296" i="1"/>
  <c r="Y296" i="1" s="1"/>
  <c r="DJ203" i="3"/>
  <c r="Q42" i="1"/>
  <c r="AU26" i="1"/>
  <c r="F85" i="1"/>
  <c r="AU599" i="1"/>
  <c r="DJ129" i="3"/>
  <c r="F572" i="1"/>
  <c r="P565" i="1"/>
  <c r="DJ158" i="3"/>
  <c r="DJ20" i="3"/>
  <c r="DJ159" i="3"/>
  <c r="S102" i="1"/>
  <c r="F503" i="1"/>
  <c r="AW492" i="1"/>
  <c r="Q206" i="1"/>
  <c r="CZ31" i="1"/>
  <c r="Y31" i="1" s="1"/>
  <c r="CY31" i="1"/>
  <c r="X31" i="1" s="1"/>
  <c r="DJ273" i="3"/>
  <c r="S229" i="1"/>
  <c r="P40" i="1"/>
  <c r="CP447" i="1"/>
  <c r="O447" i="1" s="1"/>
  <c r="X529" i="1"/>
  <c r="F559" i="1"/>
  <c r="P449" i="1"/>
  <c r="DJ424" i="3"/>
  <c r="S387" i="1"/>
  <c r="CP387" i="1" s="1"/>
  <c r="O387" i="1" s="1"/>
  <c r="AO22" i="1"/>
  <c r="AO636" i="1"/>
  <c r="F603" i="1"/>
  <c r="Q51" i="1"/>
  <c r="CP51" i="1" s="1"/>
  <c r="O51" i="1" s="1"/>
  <c r="GM51" i="1" s="1"/>
  <c r="GN51" i="1" s="1"/>
  <c r="Q41" i="1"/>
  <c r="BA267" i="1"/>
  <c r="F372" i="1"/>
  <c r="CY390" i="1"/>
  <c r="X390" i="1" s="1"/>
  <c r="CZ390" i="1"/>
  <c r="Y390" i="1" s="1"/>
  <c r="CP46" i="1"/>
  <c r="O46" i="1" s="1"/>
  <c r="DJ298" i="3"/>
  <c r="DJ230" i="3"/>
  <c r="S162" i="1"/>
  <c r="CI98" i="1"/>
  <c r="AZ235" i="1"/>
  <c r="DJ406" i="3"/>
  <c r="S344" i="1"/>
  <c r="F512" i="1"/>
  <c r="S492" i="1"/>
  <c r="AW569" i="1"/>
  <c r="CF565" i="1"/>
  <c r="CZ38" i="1"/>
  <c r="Y38" i="1" s="1"/>
  <c r="CY38" i="1"/>
  <c r="X38" i="1" s="1"/>
  <c r="BD98" i="1"/>
  <c r="F260" i="1"/>
  <c r="CY219" i="1"/>
  <c r="X219" i="1" s="1"/>
  <c r="CZ219" i="1"/>
  <c r="Y219" i="1" s="1"/>
  <c r="CP330" i="1"/>
  <c r="O330" i="1" s="1"/>
  <c r="F524" i="1"/>
  <c r="Y492" i="1"/>
  <c r="DJ462" i="3"/>
  <c r="S444" i="1"/>
  <c r="CP444" i="1" s="1"/>
  <c r="O444" i="1" s="1"/>
  <c r="AX98" i="1"/>
  <c r="F242" i="1"/>
  <c r="AH98" i="1"/>
  <c r="U235" i="1"/>
  <c r="DJ174" i="3"/>
  <c r="S105" i="1"/>
  <c r="F481" i="1"/>
  <c r="T441" i="1"/>
  <c r="R102" i="1"/>
  <c r="F433" i="1"/>
  <c r="W384" i="1"/>
  <c r="CI26" i="1"/>
  <c r="AZ66" i="1"/>
  <c r="CP108" i="1"/>
  <c r="O108" i="1" s="1"/>
  <c r="DJ72" i="3"/>
  <c r="S40" i="1"/>
  <c r="S529" i="1"/>
  <c r="F548" i="1"/>
  <c r="DJ291" i="3"/>
  <c r="S270" i="1"/>
  <c r="CP270" i="1" s="1"/>
  <c r="O270" i="1" s="1"/>
  <c r="AB492" i="1"/>
  <c r="O497" i="1"/>
  <c r="DJ156" i="3"/>
  <c r="Q101" i="1"/>
  <c r="CY299" i="1"/>
  <c r="X299" i="1" s="1"/>
  <c r="CZ299" i="1"/>
  <c r="Y299" i="1" s="1"/>
  <c r="CP445" i="1"/>
  <c r="O445" i="1" s="1"/>
  <c r="GM445" i="1" s="1"/>
  <c r="GN445" i="1" s="1"/>
  <c r="Q102" i="1"/>
  <c r="AU267" i="1"/>
  <c r="F371" i="1"/>
  <c r="CP229" i="1"/>
  <c r="O229" i="1" s="1"/>
  <c r="CY44" i="1"/>
  <c r="X44" i="1" s="1"/>
  <c r="CZ44" i="1"/>
  <c r="Y44" i="1" s="1"/>
  <c r="AX267" i="1"/>
  <c r="F359" i="1"/>
  <c r="CZ28" i="1"/>
  <c r="Y28" i="1" s="1"/>
  <c r="CY28" i="1"/>
  <c r="X28" i="1" s="1"/>
  <c r="DJ443" i="3"/>
  <c r="S402" i="1"/>
  <c r="CP402" i="1" s="1"/>
  <c r="O402" i="1" s="1"/>
  <c r="P102" i="1"/>
  <c r="CA533" i="1"/>
  <c r="GN531" i="1"/>
  <c r="CB533" i="1" s="1"/>
  <c r="P56" i="1"/>
  <c r="Q40" i="1"/>
  <c r="DJ184" i="3"/>
  <c r="P45" i="1"/>
  <c r="DJ440" i="3"/>
  <c r="Q406" i="1"/>
  <c r="S101" i="1"/>
  <c r="CY55" i="1"/>
  <c r="X55" i="1" s="1"/>
  <c r="CZ55" i="1"/>
  <c r="Y55" i="1" s="1"/>
  <c r="DJ102" i="3"/>
  <c r="S47" i="1"/>
  <c r="F478" i="1"/>
  <c r="AT441" i="1"/>
  <c r="DJ456" i="3"/>
  <c r="Q28" i="1"/>
  <c r="CP28" i="1" s="1"/>
  <c r="O28" i="1" s="1"/>
  <c r="DJ250" i="3"/>
  <c r="S193" i="1"/>
  <c r="CY33" i="1"/>
  <c r="X33" i="1" s="1"/>
  <c r="CZ33" i="1"/>
  <c r="Y33" i="1" s="1"/>
  <c r="DJ146" i="3"/>
  <c r="AZ492" i="1"/>
  <c r="F508" i="1"/>
  <c r="CZ323" i="1"/>
  <c r="Y323" i="1" s="1"/>
  <c r="CY323" i="1"/>
  <c r="X323" i="1" s="1"/>
  <c r="GM323" i="1" s="1"/>
  <c r="GN323" i="1" s="1"/>
  <c r="DJ92" i="3"/>
  <c r="S45" i="1"/>
  <c r="CY49" i="1"/>
  <c r="X49" i="1" s="1"/>
  <c r="CZ49" i="1"/>
  <c r="Y49" i="1" s="1"/>
  <c r="W267" i="1"/>
  <c r="F376" i="1"/>
  <c r="P406" i="1"/>
  <c r="AC409" i="1" s="1"/>
  <c r="Q107" i="1"/>
  <c r="P101" i="1"/>
  <c r="BB22" i="1"/>
  <c r="BB636" i="1"/>
  <c r="F612" i="1"/>
  <c r="R47" i="1"/>
  <c r="DJ455" i="3"/>
  <c r="AP98" i="1"/>
  <c r="F244" i="1"/>
  <c r="AH267" i="1"/>
  <c r="U352" i="1"/>
  <c r="F536" i="1"/>
  <c r="P529" i="1"/>
  <c r="CP53" i="1"/>
  <c r="O53" i="1" s="1"/>
  <c r="GM53" i="1" s="1"/>
  <c r="GN53" i="1" s="1"/>
  <c r="DJ65" i="3"/>
  <c r="Q38" i="1"/>
  <c r="CP38" i="1" s="1"/>
  <c r="O38" i="1" s="1"/>
  <c r="DJ472" i="3"/>
  <c r="S449" i="1"/>
  <c r="F518" i="1"/>
  <c r="T492" i="1"/>
  <c r="T26" i="1"/>
  <c r="F87" i="1"/>
  <c r="T599" i="1"/>
  <c r="CE565" i="1"/>
  <c r="AV569" i="1"/>
  <c r="CP31" i="1"/>
  <c r="O31" i="1" s="1"/>
  <c r="F505" i="1"/>
  <c r="AY492" i="1"/>
  <c r="Q449" i="1"/>
  <c r="DJ449" i="3"/>
  <c r="AI352" i="1"/>
  <c r="DJ16" i="3"/>
  <c r="CZ271" i="1"/>
  <c r="Y271" i="1" s="1"/>
  <c r="CY271" i="1"/>
  <c r="X271" i="1" s="1"/>
  <c r="GM271" i="1" s="1"/>
  <c r="GN271" i="1" s="1"/>
  <c r="AP26" i="1"/>
  <c r="F75" i="1"/>
  <c r="AP599" i="1"/>
  <c r="DJ37" i="3"/>
  <c r="R40" i="1"/>
  <c r="DJ190" i="3"/>
  <c r="S109" i="1"/>
  <c r="R406" i="1"/>
  <c r="Q219" i="1"/>
  <c r="CP219" i="1" s="1"/>
  <c r="O219" i="1" s="1"/>
  <c r="CP34" i="1"/>
  <c r="O34" i="1" s="1"/>
  <c r="BA441" i="1"/>
  <c r="F480" i="1"/>
  <c r="R269" i="1"/>
  <c r="W98" i="1"/>
  <c r="F259" i="1"/>
  <c r="CY104" i="1"/>
  <c r="X104" i="1" s="1"/>
  <c r="CZ104" i="1"/>
  <c r="Y104" i="1" s="1"/>
  <c r="R193" i="1"/>
  <c r="S56" i="1"/>
  <c r="CP30" i="1"/>
  <c r="O30" i="1" s="1"/>
  <c r="Q45" i="1"/>
  <c r="CZ447" i="1"/>
  <c r="Y447" i="1" s="1"/>
  <c r="CY447" i="1"/>
  <c r="X447" i="1" s="1"/>
  <c r="R107" i="1"/>
  <c r="AZ267" i="1"/>
  <c r="F363" i="1"/>
  <c r="R404" i="1"/>
  <c r="AE409" i="1" s="1"/>
  <c r="Q47" i="1"/>
  <c r="CP44" i="1"/>
  <c r="O44" i="1" s="1"/>
  <c r="DJ412" i="3"/>
  <c r="AX441" i="1"/>
  <c r="F467" i="1"/>
  <c r="AE460" i="1"/>
  <c r="CY36" i="1"/>
  <c r="X36" i="1" s="1"/>
  <c r="CZ36" i="1"/>
  <c r="Y36" i="1" s="1"/>
  <c r="DJ461" i="3"/>
  <c r="S443" i="1"/>
  <c r="CP443" i="1" s="1"/>
  <c r="O443" i="1" s="1"/>
  <c r="AU98" i="1"/>
  <c r="F254" i="1"/>
  <c r="AI98" i="1"/>
  <c r="V235" i="1"/>
  <c r="DJ315" i="3"/>
  <c r="S280" i="1"/>
  <c r="CP280" i="1" s="1"/>
  <c r="O280" i="1" s="1"/>
  <c r="DJ444" i="3"/>
  <c r="S403" i="1"/>
  <c r="CP403" i="1" s="1"/>
  <c r="O403" i="1" s="1"/>
  <c r="CZ103" i="1"/>
  <c r="Y103" i="1" s="1"/>
  <c r="CY103" i="1"/>
  <c r="X103" i="1" s="1"/>
  <c r="AH441" i="1"/>
  <c r="U460" i="1"/>
  <c r="CG26" i="1"/>
  <c r="AX66" i="1"/>
  <c r="DJ453" i="3"/>
  <c r="S406" i="1"/>
  <c r="O533" i="1"/>
  <c r="AB529" i="1"/>
  <c r="R45" i="1"/>
  <c r="CA497" i="1"/>
  <c r="GN494" i="1"/>
  <c r="CB497" i="1" s="1"/>
  <c r="F76" i="1"/>
  <c r="AQ26" i="1"/>
  <c r="AQ599" i="1"/>
  <c r="Q52" i="1"/>
  <c r="CP52" i="1" s="1"/>
  <c r="O52" i="1" s="1"/>
  <c r="CP42" i="1"/>
  <c r="O42" i="1" s="1"/>
  <c r="DJ278" i="3"/>
  <c r="S269" i="1"/>
  <c r="X565" i="1"/>
  <c r="F595" i="1"/>
  <c r="Q269" i="1"/>
  <c r="DJ68" i="3"/>
  <c r="S39" i="1"/>
  <c r="CP39" i="1" s="1"/>
  <c r="O39" i="1" s="1"/>
  <c r="CZ300" i="1"/>
  <c r="Y300" i="1" s="1"/>
  <c r="CY300" i="1"/>
  <c r="X300" i="1" s="1"/>
  <c r="Q193" i="1"/>
  <c r="CI441" i="1"/>
  <c r="AZ460" i="1"/>
  <c r="CM26" i="1"/>
  <c r="BD66" i="1"/>
  <c r="CY30" i="1"/>
  <c r="X30" i="1" s="1"/>
  <c r="CZ30" i="1"/>
  <c r="Y30" i="1" s="1"/>
  <c r="DJ168" i="3"/>
  <c r="P107" i="1"/>
  <c r="DJ445" i="3"/>
  <c r="S404" i="1"/>
  <c r="P47" i="1"/>
  <c r="L2144" i="7" l="1"/>
  <c r="GM33" i="1"/>
  <c r="GN33" i="1" s="1"/>
  <c r="GM43" i="1"/>
  <c r="GN43" i="1" s="1"/>
  <c r="GM300" i="1"/>
  <c r="GN300" i="1" s="1"/>
  <c r="GM38" i="1"/>
  <c r="GO38" i="1" s="1"/>
  <c r="GM41" i="1"/>
  <c r="GN41" i="1" s="1"/>
  <c r="GM108" i="1"/>
  <c r="GN108" i="1" s="1"/>
  <c r="CP106" i="1"/>
  <c r="O106" i="1" s="1"/>
  <c r="GM52" i="1"/>
  <c r="GN52" i="1" s="1"/>
  <c r="GM219" i="1"/>
  <c r="GO219" i="1" s="1"/>
  <c r="AD409" i="1"/>
  <c r="GM284" i="1"/>
  <c r="GN284" i="1" s="1"/>
  <c r="CP449" i="1"/>
  <c r="O449" i="1" s="1"/>
  <c r="GM103" i="1"/>
  <c r="GN103" i="1" s="1"/>
  <c r="GM54" i="1"/>
  <c r="GN54" i="1" s="1"/>
  <c r="GM42" i="1"/>
  <c r="GN42" i="1" s="1"/>
  <c r="CP404" i="1"/>
  <c r="O404" i="1" s="1"/>
  <c r="GM49" i="1"/>
  <c r="GN49" i="1" s="1"/>
  <c r="AE235" i="1"/>
  <c r="AE98" i="1" s="1"/>
  <c r="GM330" i="1"/>
  <c r="GN330" i="1" s="1"/>
  <c r="AE66" i="1"/>
  <c r="AE26" i="1" s="1"/>
  <c r="CP206" i="1"/>
  <c r="O206" i="1" s="1"/>
  <c r="GM279" i="1"/>
  <c r="GN279" i="1" s="1"/>
  <c r="CP35" i="1"/>
  <c r="O35" i="1" s="1"/>
  <c r="GM104" i="1"/>
  <c r="GN104" i="1" s="1"/>
  <c r="GM30" i="1"/>
  <c r="GN30" i="1" s="1"/>
  <c r="CP193" i="1"/>
  <c r="O193" i="1" s="1"/>
  <c r="GM37" i="1"/>
  <c r="GO37" i="1" s="1"/>
  <c r="AC267" i="1"/>
  <c r="CF352" i="1"/>
  <c r="CH352" i="1"/>
  <c r="P352" i="1"/>
  <c r="CE352" i="1"/>
  <c r="R66" i="1"/>
  <c r="AD384" i="1"/>
  <c r="Q409" i="1"/>
  <c r="AD441" i="1"/>
  <c r="Q460" i="1"/>
  <c r="AC384" i="1"/>
  <c r="CF409" i="1"/>
  <c r="CE409" i="1"/>
  <c r="P409" i="1"/>
  <c r="CH409" i="1"/>
  <c r="GM50" i="1"/>
  <c r="GN50" i="1" s="1"/>
  <c r="CZ109" i="1"/>
  <c r="Y109" i="1" s="1"/>
  <c r="CY109" i="1"/>
  <c r="X109" i="1" s="1"/>
  <c r="AZ98" i="1"/>
  <c r="F246" i="1"/>
  <c r="CY283" i="1"/>
  <c r="X283" i="1" s="1"/>
  <c r="CZ283" i="1"/>
  <c r="Y283" i="1" s="1"/>
  <c r="AE384" i="1"/>
  <c r="R409" i="1"/>
  <c r="AC66" i="1"/>
  <c r="AZ26" i="1"/>
  <c r="F77" i="1"/>
  <c r="AZ599" i="1"/>
  <c r="GM28" i="1"/>
  <c r="GM447" i="1"/>
  <c r="GN447" i="1" s="1"/>
  <c r="AD352" i="1"/>
  <c r="CP101" i="1"/>
  <c r="O101" i="1" s="1"/>
  <c r="AC235" i="1"/>
  <c r="CY229" i="1"/>
  <c r="X229" i="1" s="1"/>
  <c r="CZ229" i="1"/>
  <c r="Y229" i="1" s="1"/>
  <c r="CZ57" i="1"/>
  <c r="Y57" i="1" s="1"/>
  <c r="CY57" i="1"/>
  <c r="X57" i="1" s="1"/>
  <c r="BA22" i="1"/>
  <c r="BA636" i="1"/>
  <c r="F619" i="1"/>
  <c r="CY458" i="1"/>
  <c r="X458" i="1" s="1"/>
  <c r="CZ458" i="1"/>
  <c r="Y458" i="1" s="1"/>
  <c r="CY457" i="1"/>
  <c r="X457" i="1" s="1"/>
  <c r="GM457" i="1" s="1"/>
  <c r="GN457" i="1" s="1"/>
  <c r="CZ457" i="1"/>
  <c r="Y457" i="1" s="1"/>
  <c r="GM32" i="1"/>
  <c r="GN32" i="1" s="1"/>
  <c r="CY449" i="1"/>
  <c r="X449" i="1" s="1"/>
  <c r="CZ449" i="1"/>
  <c r="Y449" i="1" s="1"/>
  <c r="CP56" i="1"/>
  <c r="O56" i="1" s="1"/>
  <c r="CP105" i="1"/>
  <c r="O105" i="1" s="1"/>
  <c r="AR497" i="1"/>
  <c r="CA492" i="1"/>
  <c r="CY101" i="1"/>
  <c r="X101" i="1" s="1"/>
  <c r="CZ101" i="1"/>
  <c r="Y101" i="1" s="1"/>
  <c r="AF235" i="1"/>
  <c r="CY206" i="1"/>
  <c r="X206" i="1" s="1"/>
  <c r="CZ206" i="1"/>
  <c r="Y206" i="1" s="1"/>
  <c r="GM206" i="1" s="1"/>
  <c r="GN206" i="1" s="1"/>
  <c r="V98" i="1"/>
  <c r="F258" i="1"/>
  <c r="CY319" i="1"/>
  <c r="X319" i="1" s="1"/>
  <c r="CZ319" i="1"/>
  <c r="Y319" i="1" s="1"/>
  <c r="CP45" i="1"/>
  <c r="O45" i="1" s="1"/>
  <c r="GM45" i="1" s="1"/>
  <c r="GN45" i="1" s="1"/>
  <c r="AR569" i="1"/>
  <c r="CA565" i="1"/>
  <c r="AU22" i="1"/>
  <c r="F618" i="1"/>
  <c r="H16" i="2" s="1"/>
  <c r="H18" i="2" s="1"/>
  <c r="AU636" i="1"/>
  <c r="CP319" i="1"/>
  <c r="O319" i="1" s="1"/>
  <c r="CY56" i="1"/>
  <c r="X56" i="1" s="1"/>
  <c r="CZ56" i="1"/>
  <c r="Y56" i="1" s="1"/>
  <c r="GM46" i="1"/>
  <c r="GN46" i="1" s="1"/>
  <c r="AE441" i="1"/>
  <c r="R460" i="1"/>
  <c r="AD66" i="1"/>
  <c r="CY388" i="1"/>
  <c r="X388" i="1" s="1"/>
  <c r="CZ388" i="1"/>
  <c r="Y388" i="1" s="1"/>
  <c r="CY404" i="1"/>
  <c r="X404" i="1" s="1"/>
  <c r="CZ404" i="1"/>
  <c r="Y404" i="1" s="1"/>
  <c r="GM404" i="1" s="1"/>
  <c r="GO404" i="1" s="1"/>
  <c r="CZ269" i="1"/>
  <c r="Y269" i="1" s="1"/>
  <c r="CY269" i="1"/>
  <c r="X269" i="1" s="1"/>
  <c r="AF352" i="1"/>
  <c r="CA529" i="1"/>
  <c r="AR533" i="1"/>
  <c r="AD235" i="1"/>
  <c r="CY105" i="1"/>
  <c r="X105" i="1" s="1"/>
  <c r="CZ105" i="1"/>
  <c r="Y105" i="1" s="1"/>
  <c r="CY176" i="1"/>
  <c r="X176" i="1" s="1"/>
  <c r="CZ176" i="1"/>
  <c r="Y176" i="1" s="1"/>
  <c r="F538" i="1"/>
  <c r="AV529" i="1"/>
  <c r="CP269" i="1"/>
  <c r="O269" i="1" s="1"/>
  <c r="CY29" i="1"/>
  <c r="X29" i="1" s="1"/>
  <c r="CZ29" i="1"/>
  <c r="Y29" i="1" s="1"/>
  <c r="AI267" i="1"/>
  <c r="V352" i="1"/>
  <c r="CP102" i="1"/>
  <c r="O102" i="1" s="1"/>
  <c r="F432" i="1"/>
  <c r="V384" i="1"/>
  <c r="F483" i="1"/>
  <c r="V441" i="1"/>
  <c r="F574" i="1"/>
  <c r="AV565" i="1"/>
  <c r="CY40" i="1"/>
  <c r="X40" i="1" s="1"/>
  <c r="CZ40" i="1"/>
  <c r="Y40" i="1" s="1"/>
  <c r="CY107" i="1"/>
  <c r="X107" i="1" s="1"/>
  <c r="CZ107" i="1"/>
  <c r="Y107" i="1" s="1"/>
  <c r="CP109" i="1"/>
  <c r="O109" i="1" s="1"/>
  <c r="O529" i="1"/>
  <c r="F535" i="1"/>
  <c r="CZ162" i="1"/>
  <c r="Y162" i="1" s="1"/>
  <c r="CY162" i="1"/>
  <c r="X162" i="1" s="1"/>
  <c r="AP22" i="1"/>
  <c r="AP636" i="1"/>
  <c r="F608" i="1"/>
  <c r="G16" i="2" s="1"/>
  <c r="G18" i="2" s="1"/>
  <c r="CY39" i="1"/>
  <c r="X39" i="1" s="1"/>
  <c r="CZ39" i="1"/>
  <c r="Y39" i="1" s="1"/>
  <c r="BB18" i="1"/>
  <c r="F649" i="1"/>
  <c r="CB565" i="1"/>
  <c r="AS569" i="1"/>
  <c r="CP292" i="1"/>
  <c r="O292" i="1" s="1"/>
  <c r="F73" i="1"/>
  <c r="AX26" i="1"/>
  <c r="AX599" i="1"/>
  <c r="U441" i="1"/>
  <c r="F482" i="1"/>
  <c r="AE352" i="1"/>
  <c r="F499" i="1"/>
  <c r="O492" i="1"/>
  <c r="F575" i="1"/>
  <c r="AW565" i="1"/>
  <c r="CZ321" i="1"/>
  <c r="Y321" i="1" s="1"/>
  <c r="CY321" i="1"/>
  <c r="X321" i="1" s="1"/>
  <c r="F539" i="1"/>
  <c r="AW529" i="1"/>
  <c r="F571" i="1"/>
  <c r="O565" i="1"/>
  <c r="CZ348" i="1"/>
  <c r="Y348" i="1" s="1"/>
  <c r="CY348" i="1"/>
  <c r="X348" i="1" s="1"/>
  <c r="AQ22" i="1"/>
  <c r="AQ636" i="1"/>
  <c r="F609" i="1"/>
  <c r="GM44" i="1"/>
  <c r="GN44" i="1" s="1"/>
  <c r="CY45" i="1"/>
  <c r="X45" i="1" s="1"/>
  <c r="CZ45" i="1"/>
  <c r="Y45" i="1" s="1"/>
  <c r="AF66" i="1"/>
  <c r="CZ270" i="1"/>
  <c r="Y270" i="1" s="1"/>
  <c r="CY270" i="1"/>
  <c r="X270" i="1" s="1"/>
  <c r="GM270" i="1" s="1"/>
  <c r="GN270" i="1" s="1"/>
  <c r="GM120" i="1"/>
  <c r="GN120" i="1" s="1"/>
  <c r="CP453" i="1"/>
  <c r="O453" i="1" s="1"/>
  <c r="AB460" i="1" s="1"/>
  <c r="AC460" i="1"/>
  <c r="CP348" i="1"/>
  <c r="O348" i="1" s="1"/>
  <c r="CY292" i="1"/>
  <c r="X292" i="1" s="1"/>
  <c r="CZ292" i="1"/>
  <c r="Y292" i="1" s="1"/>
  <c r="AF409" i="1"/>
  <c r="CY386" i="1"/>
  <c r="X386" i="1" s="1"/>
  <c r="CZ386" i="1"/>
  <c r="Y386" i="1" s="1"/>
  <c r="F541" i="1"/>
  <c r="AY529" i="1"/>
  <c r="T22" i="1"/>
  <c r="F620" i="1"/>
  <c r="T636" i="1"/>
  <c r="BC18" i="1"/>
  <c r="F652" i="1"/>
  <c r="F89" i="1"/>
  <c r="V26" i="1"/>
  <c r="V599" i="1"/>
  <c r="GM458" i="1"/>
  <c r="GN458" i="1" s="1"/>
  <c r="CY406" i="1"/>
  <c r="X406" i="1" s="1"/>
  <c r="CZ406" i="1"/>
  <c r="Y406" i="1" s="1"/>
  <c r="CP40" i="1"/>
  <c r="O40" i="1" s="1"/>
  <c r="CY397" i="1"/>
  <c r="X397" i="1" s="1"/>
  <c r="CZ397" i="1"/>
  <c r="Y397" i="1" s="1"/>
  <c r="CZ193" i="1"/>
  <c r="Y193" i="1" s="1"/>
  <c r="CY193" i="1"/>
  <c r="X193" i="1" s="1"/>
  <c r="AS533" i="1"/>
  <c r="CB529" i="1"/>
  <c r="CP397" i="1"/>
  <c r="O397" i="1" s="1"/>
  <c r="CP107" i="1"/>
  <c r="O107" i="1" s="1"/>
  <c r="CY402" i="1"/>
  <c r="X402" i="1" s="1"/>
  <c r="GM402" i="1" s="1"/>
  <c r="GN402" i="1" s="1"/>
  <c r="CZ402" i="1"/>
  <c r="Y402" i="1" s="1"/>
  <c r="U98" i="1"/>
  <c r="F257" i="1"/>
  <c r="CY453" i="1"/>
  <c r="X453" i="1" s="1"/>
  <c r="CZ453" i="1"/>
  <c r="Y453" i="1" s="1"/>
  <c r="CZ403" i="1"/>
  <c r="Y403" i="1" s="1"/>
  <c r="CY403" i="1"/>
  <c r="X403" i="1" s="1"/>
  <c r="GM403" i="1" s="1"/>
  <c r="GN403" i="1" s="1"/>
  <c r="CY47" i="1"/>
  <c r="X47" i="1" s="1"/>
  <c r="CZ47" i="1"/>
  <c r="Y47" i="1" s="1"/>
  <c r="CY280" i="1"/>
  <c r="X280" i="1" s="1"/>
  <c r="CZ280" i="1"/>
  <c r="Y280" i="1" s="1"/>
  <c r="GM34" i="1"/>
  <c r="GN34" i="1" s="1"/>
  <c r="CY35" i="1"/>
  <c r="X35" i="1" s="1"/>
  <c r="CZ35" i="1"/>
  <c r="Y35" i="1" s="1"/>
  <c r="GM390" i="1"/>
  <c r="GN390" i="1" s="1"/>
  <c r="CP283" i="1"/>
  <c r="O283" i="1" s="1"/>
  <c r="BD26" i="1"/>
  <c r="F91" i="1"/>
  <c r="BD599" i="1"/>
  <c r="U267" i="1"/>
  <c r="F374" i="1"/>
  <c r="CY444" i="1"/>
  <c r="X444" i="1" s="1"/>
  <c r="CZ444" i="1"/>
  <c r="Y444" i="1" s="1"/>
  <c r="CZ344" i="1"/>
  <c r="Y344" i="1" s="1"/>
  <c r="CY344" i="1"/>
  <c r="X344" i="1" s="1"/>
  <c r="AO18" i="1"/>
  <c r="F640" i="1"/>
  <c r="CZ106" i="1"/>
  <c r="Y106" i="1" s="1"/>
  <c r="CY106" i="1"/>
  <c r="X106" i="1" s="1"/>
  <c r="GM337" i="1"/>
  <c r="GN337" i="1" s="1"/>
  <c r="U26" i="1"/>
  <c r="F88" i="1"/>
  <c r="U599" i="1"/>
  <c r="AZ441" i="1"/>
  <c r="F471" i="1"/>
  <c r="CY387" i="1"/>
  <c r="X387" i="1" s="1"/>
  <c r="CZ387" i="1"/>
  <c r="Y387" i="1" s="1"/>
  <c r="GM388" i="1"/>
  <c r="GN388" i="1" s="1"/>
  <c r="CY50" i="1"/>
  <c r="X50" i="1" s="1"/>
  <c r="CZ50" i="1"/>
  <c r="Y50" i="1" s="1"/>
  <c r="CY148" i="1"/>
  <c r="X148" i="1" s="1"/>
  <c r="CZ148" i="1"/>
  <c r="Y148" i="1" s="1"/>
  <c r="CP344" i="1"/>
  <c r="O344" i="1" s="1"/>
  <c r="GM344" i="1" s="1"/>
  <c r="GO344" i="1" s="1"/>
  <c r="CC352" i="1" s="1"/>
  <c r="CY443" i="1"/>
  <c r="X443" i="1" s="1"/>
  <c r="CZ443" i="1"/>
  <c r="Y443" i="1" s="1"/>
  <c r="AF460" i="1"/>
  <c r="CY392" i="1"/>
  <c r="X392" i="1" s="1"/>
  <c r="CZ392" i="1"/>
  <c r="Y392" i="1" s="1"/>
  <c r="F577" i="1"/>
  <c r="AY565" i="1"/>
  <c r="CP47" i="1"/>
  <c r="O47" i="1" s="1"/>
  <c r="CP406" i="1"/>
  <c r="O406" i="1" s="1"/>
  <c r="CP57" i="1"/>
  <c r="O57" i="1" s="1"/>
  <c r="CP162" i="1"/>
  <c r="O162" i="1" s="1"/>
  <c r="CY102" i="1"/>
  <c r="X102" i="1" s="1"/>
  <c r="CZ102" i="1"/>
  <c r="Y102" i="1" s="1"/>
  <c r="W22" i="1"/>
  <c r="F623" i="1"/>
  <c r="W636" i="1"/>
  <c r="CP321" i="1"/>
  <c r="O321" i="1" s="1"/>
  <c r="GM321" i="1" s="1"/>
  <c r="GN321" i="1" s="1"/>
  <c r="CB492" i="1"/>
  <c r="AS497" i="1"/>
  <c r="GM31" i="1"/>
  <c r="GN31" i="1" s="1"/>
  <c r="GM36" i="1"/>
  <c r="GN36" i="1" s="1"/>
  <c r="GM35" i="1" l="1"/>
  <c r="GO35" i="1" s="1"/>
  <c r="CC66" i="1" s="1"/>
  <c r="GM449" i="1"/>
  <c r="GN449" i="1" s="1"/>
  <c r="GM319" i="1"/>
  <c r="GN319" i="1" s="1"/>
  <c r="GM106" i="1"/>
  <c r="GN106" i="1" s="1"/>
  <c r="AL460" i="1"/>
  <c r="Y460" i="1" s="1"/>
  <c r="AK460" i="1"/>
  <c r="X460" i="1" s="1"/>
  <c r="GM280" i="1"/>
  <c r="GN280" i="1" s="1"/>
  <c r="GM392" i="1"/>
  <c r="GN392" i="1" s="1"/>
  <c r="AL66" i="1"/>
  <c r="AL26" i="1" s="1"/>
  <c r="AK66" i="1"/>
  <c r="AK26" i="1" s="1"/>
  <c r="GM29" i="1"/>
  <c r="GN29" i="1" s="1"/>
  <c r="R235" i="1"/>
  <c r="F249" i="1" s="1"/>
  <c r="GM148" i="1"/>
  <c r="GN148" i="1" s="1"/>
  <c r="GM162" i="1"/>
  <c r="GN162" i="1" s="1"/>
  <c r="GM387" i="1"/>
  <c r="GN387" i="1" s="1"/>
  <c r="GM444" i="1"/>
  <c r="GN444" i="1" s="1"/>
  <c r="GM193" i="1"/>
  <c r="GN193" i="1" s="1"/>
  <c r="AL235" i="1"/>
  <c r="AL98" i="1" s="1"/>
  <c r="GM176" i="1"/>
  <c r="GN176" i="1" s="1"/>
  <c r="GM229" i="1"/>
  <c r="GO229" i="1" s="1"/>
  <c r="CC235" i="1" s="1"/>
  <c r="CC98" i="1" s="1"/>
  <c r="AB441" i="1"/>
  <c r="O460" i="1"/>
  <c r="AF441" i="1"/>
  <c r="S460" i="1"/>
  <c r="AK409" i="1"/>
  <c r="GM292" i="1"/>
  <c r="GN292" i="1" s="1"/>
  <c r="AF98" i="1"/>
  <c r="S235" i="1"/>
  <c r="P384" i="1"/>
  <c r="F412" i="1"/>
  <c r="S409" i="1"/>
  <c r="AF384" i="1"/>
  <c r="F586" i="1"/>
  <c r="AS565" i="1"/>
  <c r="AK235" i="1"/>
  <c r="GM40" i="1"/>
  <c r="GN40" i="1" s="1"/>
  <c r="AR492" i="1"/>
  <c r="F525" i="1"/>
  <c r="GM348" i="1"/>
  <c r="GN348" i="1" s="1"/>
  <c r="GM105" i="1"/>
  <c r="GN105" i="1" s="1"/>
  <c r="GM443" i="1"/>
  <c r="AP18" i="1"/>
  <c r="F645" i="1"/>
  <c r="AK352" i="1"/>
  <c r="AB66" i="1"/>
  <c r="R26" i="1"/>
  <c r="F80" i="1"/>
  <c r="AL352" i="1"/>
  <c r="AR565" i="1"/>
  <c r="F597" i="1"/>
  <c r="GN28" i="1"/>
  <c r="AZ22" i="1"/>
  <c r="AZ636" i="1"/>
  <c r="F610" i="1"/>
  <c r="AC98" i="1"/>
  <c r="CF235" i="1"/>
  <c r="CE235" i="1"/>
  <c r="P235" i="1"/>
  <c r="CH235" i="1"/>
  <c r="GM101" i="1"/>
  <c r="AB235" i="1"/>
  <c r="AC441" i="1"/>
  <c r="CE460" i="1"/>
  <c r="CF460" i="1"/>
  <c r="CH460" i="1"/>
  <c r="P460" i="1"/>
  <c r="F421" i="1"/>
  <c r="Q384" i="1"/>
  <c r="V22" i="1"/>
  <c r="F622" i="1"/>
  <c r="V636" i="1"/>
  <c r="AE267" i="1"/>
  <c r="R352" i="1"/>
  <c r="GM283" i="1"/>
  <c r="GN283" i="1" s="1"/>
  <c r="GM397" i="1"/>
  <c r="GN397" i="1" s="1"/>
  <c r="GM269" i="1"/>
  <c r="AB352" i="1"/>
  <c r="P66" i="1"/>
  <c r="CE66" i="1"/>
  <c r="CF66" i="1"/>
  <c r="AC26" i="1"/>
  <c r="CH66" i="1"/>
  <c r="GM39" i="1"/>
  <c r="GN39" i="1" s="1"/>
  <c r="P267" i="1"/>
  <c r="F355" i="1"/>
  <c r="AL441" i="1"/>
  <c r="CE384" i="1"/>
  <c r="AV409" i="1"/>
  <c r="W18" i="1"/>
  <c r="F660" i="1"/>
  <c r="CF384" i="1"/>
  <c r="AW409" i="1"/>
  <c r="AT66" i="1"/>
  <c r="CC26" i="1"/>
  <c r="GM453" i="1"/>
  <c r="GN453" i="1" s="1"/>
  <c r="V267" i="1"/>
  <c r="F375" i="1"/>
  <c r="GM406" i="1"/>
  <c r="GO406" i="1" s="1"/>
  <c r="CC409" i="1" s="1"/>
  <c r="BD22" i="1"/>
  <c r="F624" i="1"/>
  <c r="BD636" i="1"/>
  <c r="AB409" i="1"/>
  <c r="CE267" i="1"/>
  <c r="AV352" i="1"/>
  <c r="AX22" i="1"/>
  <c r="F606" i="1"/>
  <c r="AX636" i="1"/>
  <c r="AD26" i="1"/>
  <c r="Q66" i="1"/>
  <c r="R384" i="1"/>
  <c r="F423" i="1"/>
  <c r="CH267" i="1"/>
  <c r="AY352" i="1"/>
  <c r="AD98" i="1"/>
  <c r="Q235" i="1"/>
  <c r="AR529" i="1"/>
  <c r="F561" i="1"/>
  <c r="AU18" i="1"/>
  <c r="F655" i="1"/>
  <c r="F472" i="1"/>
  <c r="Q441" i="1"/>
  <c r="S352" i="1"/>
  <c r="AF267" i="1"/>
  <c r="GM56" i="1"/>
  <c r="GN56" i="1" s="1"/>
  <c r="GM102" i="1"/>
  <c r="GN102" i="1" s="1"/>
  <c r="AF26" i="1"/>
  <c r="S66" i="1"/>
  <c r="GM47" i="1"/>
  <c r="GN47" i="1" s="1"/>
  <c r="GM107" i="1"/>
  <c r="GN107" i="1" s="1"/>
  <c r="GM386" i="1"/>
  <c r="AS529" i="1"/>
  <c r="F550" i="1"/>
  <c r="AQ18" i="1"/>
  <c r="F646" i="1"/>
  <c r="GM109" i="1"/>
  <c r="GN109" i="1" s="1"/>
  <c r="F474" i="1"/>
  <c r="R441" i="1"/>
  <c r="BA18" i="1"/>
  <c r="F656" i="1"/>
  <c r="CF267" i="1"/>
  <c r="AW352" i="1"/>
  <c r="CC267" i="1"/>
  <c r="AT352" i="1"/>
  <c r="AD267" i="1"/>
  <c r="Q352" i="1"/>
  <c r="GM57" i="1"/>
  <c r="GN57" i="1" s="1"/>
  <c r="T18" i="1"/>
  <c r="F657" i="1"/>
  <c r="U22" i="1"/>
  <c r="F621" i="1"/>
  <c r="U636" i="1"/>
  <c r="AS492" i="1"/>
  <c r="F514" i="1"/>
  <c r="AL409" i="1"/>
  <c r="CH384" i="1"/>
  <c r="AY409" i="1"/>
  <c r="X66" i="1" l="1"/>
  <c r="R98" i="1"/>
  <c r="Y66" i="1"/>
  <c r="Y26" i="1" s="1"/>
  <c r="AK441" i="1"/>
  <c r="Y235" i="1"/>
  <c r="AT235" i="1"/>
  <c r="AT98" i="1" s="1"/>
  <c r="GN386" i="1"/>
  <c r="CB409" i="1" s="1"/>
  <c r="CA409" i="1"/>
  <c r="CH98" i="1"/>
  <c r="AY235" i="1"/>
  <c r="AT26" i="1"/>
  <c r="F84" i="1"/>
  <c r="AT599" i="1"/>
  <c r="CE98" i="1"/>
  <c r="AV235" i="1"/>
  <c r="S26" i="1"/>
  <c r="F81" i="1"/>
  <c r="S599" i="1"/>
  <c r="S98" i="1"/>
  <c r="F250" i="1"/>
  <c r="AX18" i="1"/>
  <c r="F643" i="1"/>
  <c r="AB267" i="1"/>
  <c r="O352" i="1"/>
  <c r="GN269" i="1"/>
  <c r="CB352" i="1" s="1"/>
  <c r="CA352" i="1"/>
  <c r="Q267" i="1"/>
  <c r="F364" i="1"/>
  <c r="GN443" i="1"/>
  <c r="CB460" i="1" s="1"/>
  <c r="CA460" i="1"/>
  <c r="AT267" i="1"/>
  <c r="F370" i="1"/>
  <c r="AV384" i="1"/>
  <c r="F414" i="1"/>
  <c r="V18" i="1"/>
  <c r="F659" i="1"/>
  <c r="AW267" i="1"/>
  <c r="F358" i="1"/>
  <c r="F475" i="1"/>
  <c r="S441" i="1"/>
  <c r="AB26" i="1"/>
  <c r="O66" i="1"/>
  <c r="P98" i="1"/>
  <c r="F238" i="1"/>
  <c r="F415" i="1"/>
  <c r="AW384" i="1"/>
  <c r="R267" i="1"/>
  <c r="F366" i="1"/>
  <c r="S267" i="1"/>
  <c r="F367" i="1"/>
  <c r="AZ18" i="1"/>
  <c r="F647" i="1"/>
  <c r="X26" i="1"/>
  <c r="F92" i="1"/>
  <c r="F417" i="1"/>
  <c r="AY384" i="1"/>
  <c r="CA66" i="1"/>
  <c r="Y409" i="1"/>
  <c r="AL384" i="1"/>
  <c r="CH441" i="1"/>
  <c r="AY460" i="1"/>
  <c r="F486" i="1"/>
  <c r="X441" i="1"/>
  <c r="CH26" i="1"/>
  <c r="AY66" i="1"/>
  <c r="AW460" i="1"/>
  <c r="CF441" i="1"/>
  <c r="AV460" i="1"/>
  <c r="CE441" i="1"/>
  <c r="AL267" i="1"/>
  <c r="Y352" i="1"/>
  <c r="F93" i="1"/>
  <c r="AK98" i="1"/>
  <c r="X235" i="1"/>
  <c r="BD18" i="1"/>
  <c r="F661" i="1"/>
  <c r="P441" i="1"/>
  <c r="F463" i="1"/>
  <c r="CC384" i="1"/>
  <c r="AT409" i="1"/>
  <c r="U18" i="1"/>
  <c r="F658" i="1"/>
  <c r="Q98" i="1"/>
  <c r="F247" i="1"/>
  <c r="CF26" i="1"/>
  <c r="AW66" i="1"/>
  <c r="R599" i="1"/>
  <c r="AV66" i="1"/>
  <c r="CE26" i="1"/>
  <c r="O441" i="1"/>
  <c r="F462" i="1"/>
  <c r="AK267" i="1"/>
  <c r="X352" i="1"/>
  <c r="Q26" i="1"/>
  <c r="F78" i="1"/>
  <c r="Q599" i="1"/>
  <c r="CF98" i="1"/>
  <c r="AW235" i="1"/>
  <c r="X409" i="1"/>
  <c r="AK384" i="1"/>
  <c r="AV267" i="1"/>
  <c r="F357" i="1"/>
  <c r="F487" i="1"/>
  <c r="Y441" i="1"/>
  <c r="AB384" i="1"/>
  <c r="O409" i="1"/>
  <c r="CB66" i="1"/>
  <c r="F253" i="1"/>
  <c r="AB98" i="1"/>
  <c r="O235" i="1"/>
  <c r="S384" i="1"/>
  <c r="F424" i="1"/>
  <c r="AY267" i="1"/>
  <c r="F360" i="1"/>
  <c r="P26" i="1"/>
  <c r="F69" i="1"/>
  <c r="P599" i="1"/>
  <c r="GN101" i="1"/>
  <c r="CB235" i="1" s="1"/>
  <c r="CA235" i="1"/>
  <c r="Y98" i="1"/>
  <c r="F262" i="1"/>
  <c r="Y599" i="1" l="1"/>
  <c r="Y22" i="1"/>
  <c r="Y636" i="1"/>
  <c r="F626" i="1"/>
  <c r="AR66" i="1"/>
  <c r="CA26" i="1"/>
  <c r="O26" i="1"/>
  <c r="F68" i="1"/>
  <c r="O599" i="1"/>
  <c r="X267" i="1"/>
  <c r="F378" i="1"/>
  <c r="X98" i="1"/>
  <c r="F261" i="1"/>
  <c r="AW441" i="1"/>
  <c r="F466" i="1"/>
  <c r="AW98" i="1"/>
  <c r="F241" i="1"/>
  <c r="AT384" i="1"/>
  <c r="F427" i="1"/>
  <c r="CB98" i="1"/>
  <c r="AS235" i="1"/>
  <c r="AT22" i="1"/>
  <c r="F617" i="1"/>
  <c r="F16" i="2" s="1"/>
  <c r="F18" i="2" s="1"/>
  <c r="AT636" i="1"/>
  <c r="CA441" i="1"/>
  <c r="AR460" i="1"/>
  <c r="CB441" i="1"/>
  <c r="AS460" i="1"/>
  <c r="AY98" i="1"/>
  <c r="F243" i="1"/>
  <c r="CA98" i="1"/>
  <c r="AR235" i="1"/>
  <c r="AV98" i="1"/>
  <c r="F240" i="1"/>
  <c r="F435" i="1"/>
  <c r="X384" i="1"/>
  <c r="AY26" i="1"/>
  <c r="F74" i="1"/>
  <c r="AY599" i="1"/>
  <c r="Q22" i="1"/>
  <c r="F611" i="1"/>
  <c r="Q636" i="1"/>
  <c r="AS66" i="1"/>
  <c r="CB26" i="1"/>
  <c r="X599" i="1"/>
  <c r="S22" i="1"/>
  <c r="F614" i="1"/>
  <c r="S636" i="1"/>
  <c r="AW26" i="1"/>
  <c r="F72" i="1"/>
  <c r="AW599" i="1"/>
  <c r="CA267" i="1"/>
  <c r="AR352" i="1"/>
  <c r="CA384" i="1"/>
  <c r="AR409" i="1"/>
  <c r="O98" i="1"/>
  <c r="F237" i="1"/>
  <c r="O267" i="1"/>
  <c r="F354" i="1"/>
  <c r="F436" i="1"/>
  <c r="Y384" i="1"/>
  <c r="F411" i="1"/>
  <c r="O384" i="1"/>
  <c r="F71" i="1"/>
  <c r="AV26" i="1"/>
  <c r="AV599" i="1"/>
  <c r="R22" i="1"/>
  <c r="F613" i="1"/>
  <c r="R636" i="1"/>
  <c r="Y267" i="1"/>
  <c r="F379" i="1"/>
  <c r="AV441" i="1"/>
  <c r="F465" i="1"/>
  <c r="P22" i="1"/>
  <c r="F602" i="1"/>
  <c r="P636" i="1"/>
  <c r="AY441" i="1"/>
  <c r="F468" i="1"/>
  <c r="CB267" i="1"/>
  <c r="AS352" i="1"/>
  <c r="CB384" i="1"/>
  <c r="AS409" i="1"/>
  <c r="J16" i="2" l="1"/>
  <c r="J18" i="2" s="1"/>
  <c r="F437" i="1"/>
  <c r="AR384" i="1"/>
  <c r="S18" i="1"/>
  <c r="F651" i="1"/>
  <c r="O22" i="1"/>
  <c r="F601" i="1"/>
  <c r="O636" i="1"/>
  <c r="F94" i="1"/>
  <c r="AR26" i="1"/>
  <c r="AR599" i="1"/>
  <c r="R18" i="1"/>
  <c r="F650" i="1"/>
  <c r="AS26" i="1"/>
  <c r="F83" i="1"/>
  <c r="AS599" i="1"/>
  <c r="AW22" i="1"/>
  <c r="F605" i="1"/>
  <c r="AW636" i="1"/>
  <c r="AR98" i="1"/>
  <c r="F263" i="1"/>
  <c r="AS384" i="1"/>
  <c r="F426" i="1"/>
  <c r="F477" i="1"/>
  <c r="AS441" i="1"/>
  <c r="AS267" i="1"/>
  <c r="F369" i="1"/>
  <c r="Q18" i="1"/>
  <c r="F648" i="1"/>
  <c r="P18" i="1"/>
  <c r="F639" i="1"/>
  <c r="AY22" i="1"/>
  <c r="AY636" i="1"/>
  <c r="F607" i="1"/>
  <c r="AS98" i="1"/>
  <c r="F252" i="1"/>
  <c r="Y18" i="1"/>
  <c r="F663" i="1"/>
  <c r="AR267" i="1"/>
  <c r="F380" i="1"/>
  <c r="AV22" i="1"/>
  <c r="F604" i="1"/>
  <c r="AV636" i="1"/>
  <c r="X22" i="1"/>
  <c r="F625" i="1"/>
  <c r="F629" i="1" s="1"/>
  <c r="X636" i="1"/>
  <c r="AR441" i="1"/>
  <c r="F488" i="1"/>
  <c r="AT18" i="1"/>
  <c r="F654" i="1"/>
  <c r="F630" i="1"/>
  <c r="AY18" i="1" l="1"/>
  <c r="F644" i="1"/>
  <c r="O18" i="1"/>
  <c r="F638" i="1"/>
  <c r="F632" i="1"/>
  <c r="X18" i="1"/>
  <c r="F662" i="1"/>
  <c r="AW18" i="1"/>
  <c r="F642" i="1"/>
  <c r="AS22" i="1"/>
  <c r="F616" i="1"/>
  <c r="E16" i="2" s="1"/>
  <c r="AS636" i="1"/>
  <c r="AR22" i="1"/>
  <c r="AR636" i="1"/>
  <c r="F627" i="1"/>
  <c r="AV18" i="1"/>
  <c r="F641" i="1"/>
  <c r="E18" i="2" l="1"/>
  <c r="I16" i="2"/>
  <c r="I18" i="2" s="1"/>
  <c r="AR18" i="1"/>
  <c r="F664" i="1"/>
  <c r="AS18" i="1"/>
  <c r="F653" i="1"/>
  <c r="F633" i="1"/>
  <c r="F634" i="1" s="1"/>
</calcChain>
</file>

<file path=xl/sharedStrings.xml><?xml version="1.0" encoding="utf-8"?>
<sst xmlns="http://schemas.openxmlformats.org/spreadsheetml/2006/main" count="28239" uniqueCount="1236">
  <si>
    <t>Smeta.RU (Terminal)  (495) 974-1589</t>
  </si>
  <si>
    <t>_PS_</t>
  </si>
  <si>
    <t>Smeta.RU (Terminal)</t>
  </si>
  <si>
    <t/>
  </si>
  <si>
    <t>11. ВЛ-10 кВ ф.107 с ПС-400 СРЭС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</si>
  <si>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</si>
  <si>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</si>
  <si>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</si>
  <si>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</si>
  <si>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</si>
  <si>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</si>
  <si>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</si>
  <si>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</si>
  <si>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</si>
  <si>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</si>
  <si>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</si>
  <si>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</si>
  <si>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</si>
  <si>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</si>
  <si>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 (Демонтаж неизолированного провода А25 L= 3274 м с оп.№17-41,59-72,105-110,73-81 - итого 55 шт.) Всего: 55 шт. (в охранной зоне действующей ВЛ)</t>
  </si>
  <si>
    <t>ШТ</t>
  </si>
  <si>
    <t>ГЭСН-2022, 33-04-040-03, приказ Минстроя России от 18.05.2022 г. № 378/пр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</si>
  <si>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</si>
  <si>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</si>
  <si>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</si>
  <si>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</si>
  <si>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</si>
  <si>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</si>
  <si>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</si>
  <si>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</si>
  <si>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)*1,20)*1,15</t>
  </si>
  <si>
    <t>Поправка: 421/пр_2020_прил.10_т.5_п.4_гр.3  Поправка: 421/пр_2020_прил.10_т.5_п.9.1_гр.3</t>
  </si>
  <si>
    <t>3</t>
  </si>
  <si>
    <t>33-04-040-02</t>
  </si>
  <si>
    <t>Демонтаж: одного дополнительного провода с одной опоры (демонтаж провода СИП4 б/з с оп. 90  L=40 м) (в охранной зоне действующей ВЛ) (в стесненных условиях)</t>
  </si>
  <si>
    <t>ГЭСН-2022, 33-04-040-02, приказ Минстроя России от 18.05.2022 г. № 378/пр</t>
  </si>
  <si>
    <t>4</t>
  </si>
  <si>
    <t>Демонтаж: одного дополнительного провода с одной опоры(демонтаж провода интернет без замены с оп.83,85-95,90,57,58 - 13 шт.) (в охранной зоне действующей ВЛ)  (в стесненных условиях)</t>
  </si>
  <si>
    <t>5</t>
  </si>
  <si>
    <t>33-04-030-03</t>
  </si>
  <si>
    <t>Установка разъединителей: с помощью механизмов(демонтаж с оп. 73,72 - 2 шт.) (в охранной зоне дейсвтующей ВЛ)</t>
  </si>
  <si>
    <t>КОМПЛ</t>
  </si>
  <si>
    <t>ГЭСН-2022, 33-04-030-03, приказ Минстроя России от 18.05.2022 г. № 378/пр</t>
  </si>
  <si>
    <t>)*0</t>
  </si>
  <si>
    <t>)*0,7)*1,20</t>
  </si>
  <si>
    <t>Поправка: 571/пр_2022_т.2_п.4  Поправка: 421/пр_2020_прил.10_т.5_п.4_гр.3</t>
  </si>
  <si>
    <t>6</t>
  </si>
  <si>
    <t>Установка разъединителей: с помощью механизмов(демонтаж с оп. 103а,52а - 2 шт.) (в охранной зоне дейсвтующей ВЛ) (в стесненных условиях)</t>
  </si>
  <si>
    <t>)*0,7)*1,15)*1,20</t>
  </si>
  <si>
    <t>Поправка: 571/пр_2022_т.2_п.4  Поправка: 421/пр_2020_прил.10_т.5_п.9.1_гр.3  Поправка: 421/пр_2020_прил.10_т.5_п.4_гр.3</t>
  </si>
  <si>
    <t>7</t>
  </si>
  <si>
    <t>33-04-030-01</t>
  </si>
  <si>
    <t>Установка разрядников: с помощью механизмов(Применительно к демонтажу разрядников вентильных разрядников, 1 комплект = 3 фазы) (демонтаж 2 компл. с оп. 72,73 ) (в охранной зоне действующей ВЛ)</t>
  </si>
  <si>
    <t>ГЭСН-2022, 33-04-030-01, приказ Минстроя России от 18.05.2022 г. № 378/пр</t>
  </si>
  <si>
    <t>8</t>
  </si>
  <si>
    <t>м08-02-146-05</t>
  </si>
  <si>
    <t>Кабель до 35 кВ с креплением накладными скобами, масса 1 м кабеля: до 6 кг (демонтаж кабеля с оп. 73,72 - 4шт.х 9м=36 м без дальнейшего использования) (в охранной зоне действующей ВЛ)</t>
  </si>
  <si>
    <t>100 м</t>
  </si>
  <si>
    <t>ГЭСНм-2022, м08-02-146-05, приказ Минстроя России от 18.05.2022 г. № 378/пр</t>
  </si>
  <si>
    <t>)*0,6)*1,20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</si>
  <si>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</si>
  <si>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</si>
  <si>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</si>
  <si>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  Поправка: 421/пр_2020_прил.10_т.5_п.4_гр.4</t>
  </si>
  <si>
    <t>Пр/812-049.3-1</t>
  </si>
  <si>
    <t>Пр/774-049.3</t>
  </si>
  <si>
    <t>9</t>
  </si>
  <si>
    <t>33-04-014-02</t>
  </si>
  <si>
    <t>Установка светильников: с лампами люминесцентными (демонтаж светильников с оп. 90 - 1 шт.) (в охранной зоне действующей ВЛ) ( В стесненных условиях )</t>
  </si>
  <si>
    <t>ГЭСН-2022, 33-04-014-02, приказ Минстроя России от 18.05.2022 г. № 378/пр</t>
  </si>
  <si>
    <t>)*0,6)*1,15</t>
  </si>
  <si>
    <t>Поправка: 571/пр_2022_т.2_п.5  Поправка: 421/пр_2020_прил.10_т.5_п.9.1_гр.3</t>
  </si>
  <si>
    <t>10</t>
  </si>
  <si>
    <t>м08-02-305-04</t>
  </si>
  <si>
    <t>Траверса на опоре (демонтаж траверс с оп. 48,101,103а,52а - 7 шт.) (в охранной зоне действующей ВЛ) ( В стесненных условиях )</t>
  </si>
  <si>
    <t>ГЭСНм-2022, м08-02-305-04, приказ Минстроя России от 18.05.2022 г. № 378/пр</t>
  </si>
  <si>
    <t>)*0,3)*1,20)*1,15</t>
  </si>
  <si>
    <t>Поправка: 571/пр_2022_т.3_п.4  Поправка: 421/пр_2020_прил.10_т.5_п.4_гр.4  Поправка: 421/пр_2020_прил.10_т.5_п.9.1_гр.4</t>
  </si>
  <si>
    <t>11</t>
  </si>
  <si>
    <t>м08-01-052-01</t>
  </si>
  <si>
    <t>Изолятор опорный напряжением: до 10 кВ, количество точек крепления 1(демонтаж изоляторов с оп. 48,101,103а,52а - 16 шт.) (в охранной зоне действующей ВЛ) ( В стесненных условиях )</t>
  </si>
  <si>
    <t>ГЭСНм-2022, м08-01-052-01, приказ Минстроя России от 18.05.2022 г. № 378/пр</t>
  </si>
  <si>
    <t>12</t>
  </si>
  <si>
    <t>33-04-016-05</t>
  </si>
  <si>
    <t>Развозка конструкций и материалов опор ВЛ 0,38-10 кВ по трассе: материалов оснастки одностоечных опор(Применительно к развозке демонтированной оснастки) №19-30,32-37,38а-41,59-65,68-71,74-80,105-109 - 45 шт. (в охранной зоне действующей ВЛ)</t>
  </si>
  <si>
    <t>ГЭСН-2022, 33-04-016-05, приказ Минстроя России от 18.05.2022 г. № 378/пр</t>
  </si>
  <si>
    <t>13</t>
  </si>
  <si>
    <t>)*1,15)*1,20</t>
  </si>
  <si>
    <t>Поправка: 421/пр_2020_прил.10_т.5_п.9.1_гр.3  Поправка: 421/пр_2020_прил.10_т.5_п.4_гр.3</t>
  </si>
  <si>
    <t>14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</si>
  <si>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</si>
  <si>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оснастки)№17,18,31,38,66,67,72,73,81,110 - 10 шт. (в охранной зоне действующей ВЛ)</t>
  </si>
  <si>
    <t>ГЭСН-2022, 33-04-016-06, приказ Минстроя России от 18.05.2022 г. № 378/пр</t>
  </si>
  <si>
    <t>15</t>
  </si>
  <si>
    <t>Развозка конструкций и материалов опор ВЛ 0,38-10 кВ по трассе: материалов оснастки сложных опор(дер. оп. - 3 шт.) (ж/б, дер оп.) (оп. 84,86,93,43-45,49,51,52,54,56,57,99,100 - 14 шт.) (в охранной зоне дейсвтующей ВЛ) (в стесненных условиях)</t>
  </si>
  <si>
    <t>16</t>
  </si>
  <si>
    <t>33-04-042-01</t>
  </si>
  <si>
    <t>Демонтаж опор ВЛ 0,38-10 кВ: без приставок одностоечных (оп.19,29,32-37,38а,40,59-62,65,68,75,79,109 - 19 шт.) (в охранной зоне дейсвтующей ВЛ)</t>
  </si>
  <si>
    <t>ГЭСН-2022, 33-04-042-01, приказ Минстроя России от 18.05.2022 г. № 378/пр</t>
  </si>
  <si>
    <t>*1,2</t>
  </si>
  <si>
    <t>17</t>
  </si>
  <si>
    <t>Демонтаж опор ВЛ 0,38-10 кВ: без приставок одностоечных(дер. оп. - 3 шт.) (ж/б, дер оп.) (оп. 84,86,93,43-45,49,51,52,54,56,57,99,100 - 14 шт.) (в охранной зоне дейсвтующей ВЛ) (в стесненных условиях)</t>
  </si>
  <si>
    <t>*1,2*1,15</t>
  </si>
  <si>
    <t>18</t>
  </si>
  <si>
    <t>33-04-042-02</t>
  </si>
  <si>
    <t>Демонтаж опор ВЛ 0,38-10 кВ: без приставок одностоечных с подкосом (ж/б оп. 18,66,72,73,81 - 5 шт.) (в охранной зоне дейсвтующей ВЛ)</t>
  </si>
  <si>
    <t>ГЭСН-2022, 33-04-042-02, приказ Минстроя России от 18.05.2022 г. № 378/пр</t>
  </si>
  <si>
    <t>19</t>
  </si>
  <si>
    <t>Демонтаж опор ВЛ 0,38-10 кВ: без приставок одностоечных с подкосом (ж/б, дер оп. 55,46,91 - 3 шт.) (в охранной зоне дейсвтующей ВЛ) (в стесненных условиях)</t>
  </si>
  <si>
    <t>20</t>
  </si>
  <si>
    <t>33-04-042-03</t>
  </si>
  <si>
    <t>Демонтаж опор ВЛ 0,38-10 кВ: без приставок одностоечных с двумя подкосами (ж/б оп.№ 38,67 - 2 шт.) (в охранной зоне дейсвтующей ВЛ)</t>
  </si>
  <si>
    <t>ГЭСН-2022, 33-04-042-03, приказ Минстроя России от 18.05.2022 г. № 378/пр</t>
  </si>
  <si>
    <t>21</t>
  </si>
  <si>
    <t>Демонтаж опор ВЛ 0,38-10 кВ: без приставок одностоечных с двумя подкосами (ж/б оп.№ 83,85,88 - 3 шт.) (в охранной зоне дейсвтующей ВЛ) (в стесненных условиях)</t>
  </si>
  <si>
    <t>22</t>
  </si>
  <si>
    <t>33-04-042-04</t>
  </si>
  <si>
    <t>Демонтаж опор ВЛ 0,38-10 кВ: без приставок одностоечных с двумя подкосами(деревянных опор № 20-28,30,39,41,63,64,69-71,74,76-78,80,105-108 - 26 шт.) (в охранной зоне дейсвтующей ВЛ)</t>
  </si>
  <si>
    <t>23</t>
  </si>
  <si>
    <t>Демонтаж опор ВЛ 0,38-10 кВ: с приставками одностоечных (деревянных опор № 42,47,50,82,92,94,102,103 - 8 шт.) (в охранной зоне дейсвтующей ВЛ) (в стесненных условиях)</t>
  </si>
  <si>
    <t>ГЭСН-2022, 33-04-042-04, приказ Минстроя России от 18.05.2022 г. № 378/пр</t>
  </si>
  <si>
    <t>24</t>
  </si>
  <si>
    <t>33-04-042-05</t>
  </si>
  <si>
    <t>Демонтаж опор ВЛ 0,38-10 кВ: с приставками одностоечных с подкосом (деревянные, ж/б опоры №53,58,90 - 3 шт.) (в охранной зоне дейсвтующей ВЛ) (в стесненных условиях)</t>
  </si>
  <si>
    <t>ГЭСН-2022, 33-04-042-05, приказ Минстроя России от 18.05.2022 г. № 378/пр</t>
  </si>
  <si>
    <t>25</t>
  </si>
  <si>
    <t>33-04-016-01</t>
  </si>
  <si>
    <t>Развозка конструкций и материалов опор ВЛ 0,38-10 кВ по трассе: одностоечных деревянных опор (оп. 20-31,37,39-41,59-64,69-71,74,76-80,105-108 - 36 шт.) (в охранной зоне действующей ВЛ)</t>
  </si>
  <si>
    <t>ГЭСН-2022, 33-04-016-01, приказ Минстроя России от 18.05.2022 г. № 378/пр</t>
  </si>
  <si>
    <t>26</t>
  </si>
  <si>
    <t>Развозка конструкций и материалов опор ВЛ 0,38-10 кВ по трассе: приставок железобетонных (оп. 42-47,50,53,54,56-58,82,92,94,99,100,102,103 - 22 шт.) (в охранной зоне действующей ВЛ) (в стенсенных условиях)</t>
  </si>
  <si>
    <t>ГЭСН-2022, 33-04-016-04, приказ Минстроя России от 18.05.2022 г. № 378/пр</t>
  </si>
  <si>
    <t>27</t>
  </si>
  <si>
    <t>33-04-016-04</t>
  </si>
  <si>
    <t>Развозка конструкций и материалов опор ВЛ 0,38-10 кВ по трассе: приставок железобетонных(оп. 20-28,30,31,39,41,63,64,69-71,74,76-78,80,105-108 - 28 шт.) (в охранной зоне действующей ВЛ)</t>
  </si>
  <si>
    <t>28</t>
  </si>
  <si>
    <t>Развозка конструкций и материалов опор ВЛ 0,38-10 кВ по трассе: приставок железобетонных (оп.42,47,50,53,58,82,90,92,94,102,103 - 16 шт.) (в охранной зоне действующей ВЛ) (в стенсенных условиях)</t>
  </si>
  <si>
    <t>29</t>
  </si>
  <si>
    <t>33-04-016-02</t>
  </si>
  <si>
    <t>Развозка конструкций и материалов опор ВЛ 0,38-10 кВ по трассе: одностоечных железобетонных опор ( оп. 18,19,32-36,38,38а,65-68,72,73,75,81,109 - 27 шт.) ( в охранной зоне действующей ВЛ)</t>
  </si>
  <si>
    <t>ГЭСН-2022, 33-04-016-02, приказ Минстроя России от 18.05.2022 г. № 378/пр</t>
  </si>
  <si>
    <t>30</t>
  </si>
  <si>
    <t>Развозка конструкций и материалов опор ВЛ 0,38-10 кВ по трассе: одностоечных железобетонных опор ( оп. 49,51,52,55,83-91,93 - 21 шт.) ( в охранной зоне действующей ВЛ) ((в стесненных условиях)</t>
  </si>
  <si>
    <t>31</t>
  </si>
  <si>
    <t>07-1-РСС</t>
  </si>
  <si>
    <t>Погрузка в автотранспортное средство: лес круглый (деревянных стоек)</t>
  </si>
  <si>
    <t>1т груза</t>
  </si>
  <si>
    <t>07-1-РСТ</t>
  </si>
  <si>
    <t>Погрузочно-разгрузочные работы</t>
  </si>
  <si>
    <t>812/пр и 774/пр п.106</t>
  </si>
  <si>
    <t>Пр/812-106.0-1</t>
  </si>
  <si>
    <t>Пр/774-106.0</t>
  </si>
  <si>
    <t>32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</si>
  <si>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</si>
  <si>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</si>
  <si>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</si>
  <si>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33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</si>
  <si>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</si>
  <si>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</si>
  <si>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</si>
  <si>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34</t>
  </si>
  <si>
    <t>01-20-1-01-0009-РСС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</si>
  <si>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</si>
  <si>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01-20-1-01-0009-РСТ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</si>
  <si>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</si>
  <si>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</si>
  <si>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</si>
  <si>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</si>
  <si>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</si>
  <si>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</si>
  <si>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35</t>
  </si>
  <si>
    <t>07-2-РСС</t>
  </si>
  <si>
    <t>Разгрузка с автотранспортного средства: лес круглый (деревянных стоек)</t>
  </si>
  <si>
    <t>07-2-РСТ</t>
  </si>
  <si>
    <t>36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</si>
  <si>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</si>
  <si>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</si>
  <si>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</si>
  <si>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37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</si>
  <si>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</si>
  <si>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</si>
  <si>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</si>
  <si>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</si>
  <si>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</si>
  <si>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</si>
  <si>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</si>
  <si>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</si>
  <si>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</si>
  <si>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</si>
  <si>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</si>
  <si>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</si>
  <si>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</si>
  <si>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</si>
  <si>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</si>
  <si>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</si>
  <si>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</si>
  <si>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</si>
  <si>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</si>
  <si>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</si>
  <si>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</si>
  <si>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</si>
  <si>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</si>
  <si>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</si>
  <si>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</si>
  <si>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</si>
  <si>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</si>
  <si>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</si>
  <si>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</si>
  <si>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</si>
  <si>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</si>
  <si>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</si>
  <si>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</si>
  <si>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</si>
  <si>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</si>
  <si>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</si>
  <si>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</si>
  <si>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</si>
  <si>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</si>
  <si>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</si>
  <si>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</si>
  <si>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</si>
  <si>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</si>
  <si>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</si>
  <si>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</si>
  <si>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</si>
  <si>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</si>
  <si>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</si>
  <si>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</si>
  <si>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</si>
  <si>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</si>
  <si>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</si>
  <si>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</si>
  <si>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</si>
  <si>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</si>
  <si>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</si>
  <si>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</si>
  <si>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</si>
  <si>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38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</si>
  <si>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</si>
  <si>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</si>
  <si>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</si>
  <si>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39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</si>
  <si>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опор)( опор №18-41,59-72,73-81,104-109 -  68 стоек)  (в охранной зоне действующей ВЛ)</t>
  </si>
  <si>
    <t>40</t>
  </si>
  <si>
    <t>Развозка конструкций и материалов опор ВЛ 0,38-10 кВ по трассе: одностоечных железобетонных опор( опор №42-46,49-58,82-94,99,100,102,103 -  44 стоек)  (в охранной зоне действующей ВЛ) (в стесненных условиях)</t>
  </si>
  <si>
    <t>41</t>
  </si>
  <si>
    <t>Развозка конструкций и материалов опор ВЛ 0,38-10 кВ по трассе: приставок железобетонных (оп. 36,38а - 4 шт.) (в охранной зоне действующей ВЛ)</t>
  </si>
  <si>
    <t>42</t>
  </si>
  <si>
    <t>Развозка конструкций и материалов опор ВЛ 0,38-10 кВ по трассе: приставок железобетонных(оп. 84 - 2 шт.) (в охранной зоне действующей ВЛ) (в стесненных условиях)</t>
  </si>
  <si>
    <t>43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</si>
  <si>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 №18-30,32-37,38а-41,59-65,68-71,74-80,104-109 - 49 шт.) (в охранной зоне действуюйщей ВЛ)</t>
  </si>
  <si>
    <t>44</t>
  </si>
  <si>
    <t>Развозка конструкций и материалов опор ВЛ 0,38-10 кВ по трассе: материалов оснастки одностоечных опор №53-47,49-52,52а,54,56,57,82,84,86,93,94,99,100,102,103 - 23 шт.) (в охранной зоне дейсвутющей ВЛ) (в стесненных условиях)</t>
  </si>
  <si>
    <t>45</t>
  </si>
  <si>
    <t>Развозка конструкций и материалов опор ВЛ 0,38-10 кВ по трассе: материалов оснастки сложных опор№17,31,38,66,67,72,73,81,110 - 9 шт.)  ( в охранной зоне действующей ВЛ)</t>
  </si>
  <si>
    <t>46</t>
  </si>
  <si>
    <t>Развозка конструкций и материалов опор ВЛ 0,38-10 кВ по трассе: материалов оснастки сложных опор (Применительно к развозке новой оснастки) №48,53,55,58,83,85,88,90,91,92,95,98,101,103а - 14 шт.  (в охранной зоне дейсвутющей ВЛ) (в стесненных условиях)</t>
  </si>
  <si>
    <t>47</t>
  </si>
  <si>
    <t>33-04-003-01</t>
  </si>
  <si>
    <t>Установка железобетонных опор ВЛ 0,38; 6-10 кВ с траверсами без приставок: одностоечных №18-30,32-35,37,39-41,59-65,68-71,74-80,104-109 - 47 шт  (в охранной зоне действующей ВЛ) (на глубину более 2х м к затратам на бурение)</t>
  </si>
  <si>
    <t>ГЭСН-2022, 33-04-003-01, приказ Минстроя России от 18.05.2022 г. № 378/пр</t>
  </si>
  <si>
    <t>48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</si>
  <si>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</si>
  <si>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</si>
  <si>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</si>
  <si>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</si>
  <si>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</si>
  <si>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</si>
  <si>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</si>
  <si>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</si>
  <si>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</si>
  <si>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49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</si>
  <si>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</si>
  <si>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</si>
  <si>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</si>
  <si>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</si>
  <si>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</si>
  <si>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</si>
  <si>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50</t>
  </si>
  <si>
    <t>Зажим ПС 2-1</t>
  </si>
  <si>
    <t>*1,02</t>
  </si>
  <si>
    <t>51</t>
  </si>
  <si>
    <t>Траверса ТМ-63</t>
  </si>
  <si>
    <t>52</t>
  </si>
  <si>
    <t>Хомут Х-51</t>
  </si>
  <si>
    <t>53</t>
  </si>
  <si>
    <t>Шайба М-16</t>
  </si>
  <si>
    <t>54</t>
  </si>
  <si>
    <t>Изолятор ШФ-20 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</si>
  <si>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</si>
  <si>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</si>
  <si>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</si>
  <si>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</si>
  <si>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</si>
  <si>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</si>
  <si>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</si>
  <si>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55</t>
  </si>
  <si>
    <t>Колпачки КП-22</t>
  </si>
  <si>
    <t>56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</si>
  <si>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</si>
  <si>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</si>
  <si>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</si>
  <si>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57</t>
  </si>
  <si>
    <t>Установка железобетонных опор ВЛ 0,38; 6-10 кВ с траверсами без приставок: одностоечных №42-47,49-52,54,56,57,82,86,93,94,99,100,102,103 - 21 шт  (в охранной зоне действующей ВЛ) (в стесненных условиях) (на глубину более 2х м к затратам на бурение)</t>
  </si>
  <si>
    <t>58</t>
  </si>
  <si>
    <t>59</t>
  </si>
  <si>
    <t>60</t>
  </si>
  <si>
    <t>61</t>
  </si>
  <si>
    <t>62</t>
  </si>
  <si>
    <t>Заземляющий проводник ЗП-1</t>
  </si>
  <si>
    <t>м</t>
  </si>
  <si>
    <t>63</t>
  </si>
  <si>
    <t>Траверса ТМ-73</t>
  </si>
  <si>
    <t>64</t>
  </si>
  <si>
    <t>Траверса ТМ-74</t>
  </si>
  <si>
    <t>65</t>
  </si>
  <si>
    <t>66</t>
  </si>
  <si>
    <t>67</t>
  </si>
  <si>
    <t>68</t>
  </si>
  <si>
    <t>69</t>
  </si>
  <si>
    <t>70</t>
  </si>
  <si>
    <t>33-04-003-02</t>
  </si>
  <si>
    <t>Установка железобетонных опор ВЛ 0,38; 6-10 кВ с траверсами без приставок: одностоечных с одним подкосомопора 72,73 - 2 шт. (в охранной зоне действующей ВЛ) (на глубину более 2х м к затратам на бурение)</t>
  </si>
  <si>
    <t>ГЭСН-2022, 33-04-003-02, приказ Минстроя России от 18.05.2022 г. № 378/пр</t>
  </si>
  <si>
    <t>71</t>
  </si>
  <si>
    <t>72</t>
  </si>
  <si>
    <t>Узел крепления подкоса У1 М</t>
  </si>
  <si>
    <t>73</t>
  </si>
  <si>
    <t>01.7.15.02-0051</t>
  </si>
  <si>
    <t>Болты анкерные (0,38кг/шт)</t>
  </si>
  <si>
    <t>ФСБЦ-2022, 01.7.15.02-0051, приказ Минстроя России от 18.05.2022 г. № 378/пр</t>
  </si>
  <si>
    <t>74</t>
  </si>
  <si>
    <t>75</t>
  </si>
  <si>
    <t>76</t>
  </si>
  <si>
    <t>77</t>
  </si>
  <si>
    <t>Траверса ТМ-65</t>
  </si>
  <si>
    <t>78</t>
  </si>
  <si>
    <t>Траверса ТМ-66</t>
  </si>
  <si>
    <t>79</t>
  </si>
  <si>
    <t>80</t>
  </si>
  <si>
    <t>81</t>
  </si>
  <si>
    <t>82</t>
  </si>
  <si>
    <t>83</t>
  </si>
  <si>
    <t>Установка железобетонных опор ВЛ 0,38; 6-10 кВ с траверсами без приставок: одностоечных с одним подкосомопора 55,58,90,91,92 - 5 шт. (в охранной зоне действующей ВЛ) (в стесненных условиях) (на глубину более 2х м к затратам на бурение)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</si>
  <si>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</si>
  <si>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</si>
  <si>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</si>
  <si>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</si>
  <si>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</si>
  <si>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</si>
  <si>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</si>
  <si>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</si>
  <si>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</si>
  <si>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</si>
  <si>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</si>
  <si>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</si>
  <si>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</si>
  <si>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33-04-003-03</t>
  </si>
  <si>
    <t>97</t>
  </si>
  <si>
    <t>98</t>
  </si>
  <si>
    <t>99</t>
  </si>
  <si>
    <t>100</t>
  </si>
  <si>
    <t>101</t>
  </si>
  <si>
    <t>102</t>
  </si>
  <si>
    <t>103</t>
  </si>
  <si>
    <t>Траверса ТМ-68</t>
  </si>
  <si>
    <t>104</t>
  </si>
  <si>
    <t>Траверса ТМ-67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</si>
  <si>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</si>
  <si>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</si>
  <si>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</si>
  <si>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</si>
  <si>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</si>
  <si>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</si>
  <si>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</si>
  <si>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</si>
  <si>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</si>
  <si>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</si>
  <si>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</si>
  <si>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</si>
  <si>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</si>
  <si>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</si>
  <si>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</si>
  <si>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</si>
  <si>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</si>
  <si>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</si>
  <si>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</si>
  <si>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</si>
  <si>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</si>
  <si>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33-04-003-13</t>
  </si>
  <si>
    <t>Установка железобетонных опор ВЛ 0,38; 6-10 кВ с траверсами с двойными приставками: одностоечных 36,38а - 2 шт.. ( (в охранной зоне действующей ВЛ) (на глубину более 2х м к затратам на бурение)</t>
  </si>
  <si>
    <t>ГЭСН-2022, 33-04-003-13, приказ Минстроя России от 18.05.2022 г. № 378/пр</t>
  </si>
  <si>
    <t>126</t>
  </si>
  <si>
    <t>127</t>
  </si>
  <si>
    <t>Приставка ПТ-45</t>
  </si>
  <si>
    <t>128</t>
  </si>
  <si>
    <t>Стяжка СТ-51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</si>
  <si>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</si>
  <si>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</si>
  <si>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</si>
  <si>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</si>
  <si>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</si>
  <si>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</si>
  <si>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</si>
  <si>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</si>
  <si>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</si>
  <si>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Установка железобетонных опор ВЛ 0,38; 6-10 кВ с траверсами с двойными приставками: одностоечныходностоечных - 84 - 1 шт.. ( (в охранной зоне действующей ВЛ) (в стесненных условиях) (на глубину более 2х м к затратам на бурение)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</si>
  <si>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</si>
  <si>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</si>
  <si>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</si>
  <si>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</si>
  <si>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</si>
  <si>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</si>
  <si>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</si>
  <si>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</si>
  <si>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</si>
  <si>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</si>
  <si>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</si>
  <si>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</si>
  <si>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Траверса на опоре (монтаж траверс на оп. 48,52а,101,103а - 7 шт.) (в охранной зоне действующей ВЛ) (в стесненных условиях)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</si>
  <si>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</si>
  <si>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</si>
  <si>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</si>
  <si>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</si>
  <si>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</si>
  <si>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</si>
  <si>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</si>
  <si>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</si>
  <si>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</si>
  <si>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</si>
  <si>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Изолятор опорный напряжением: до 10 кВ, количество точек крепления 1(монтаж изолиторов на оп. 48,52а,101,103а - 15 шт.) (в охранной зоне действующей ВЛ) (в стесненных условиях)</t>
  </si>
  <si>
    <t>160</t>
  </si>
  <si>
    <t>161</t>
  </si>
  <si>
    <t>162</t>
  </si>
  <si>
    <t>163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</si>
  <si>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</si>
  <si>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</si>
  <si>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</si>
  <si>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</si>
  <si>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</si>
  <si>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</si>
  <si>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</si>
  <si>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)*1,20)*1,1</t>
  </si>
  <si>
    <t>Поправка: 421/пр_2020_прил.10_т.5_п.4_гр.3  Поправка: Прил.33.4, п.3.12.</t>
  </si>
  <si>
    <t>164</t>
  </si>
  <si>
    <t>Провод СИП-3 1х120</t>
  </si>
  <si>
    <t>21.2.01.01-0054</t>
  </si>
  <si>
    <t>Провод самонесущий изолированный СИП-3 1х120-35</t>
  </si>
  <si>
    <t>1000 м</t>
  </si>
  <si>
    <t>ФСБЦ-2022 доп.4, 21.2.01.01-0054, приказ Минстроя России от 27.12.2022 г. № 1133/пр</t>
  </si>
  <si>
    <t>1000 М</t>
  </si>
  <si>
    <t>165</t>
  </si>
  <si>
    <t>Зажим ответвительный  RP.150</t>
  </si>
  <si>
    <t>166</t>
  </si>
  <si>
    <t>Соединительный зажим CIL 8</t>
  </si>
  <si>
    <t>167</t>
  </si>
  <si>
    <t>Зажим анкерный  PAZ 3</t>
  </si>
  <si>
    <t>168</t>
  </si>
  <si>
    <t>Изолятор SML70/10</t>
  </si>
  <si>
    <t>169</t>
  </si>
  <si>
    <t>Ушко У1-7-16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</si>
  <si>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</si>
  <si>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</si>
  <si>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</si>
  <si>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170</t>
  </si>
  <si>
    <t>33-04-011-04</t>
  </si>
  <si>
    <t>Подвеска проводов ВЛ 10 кВ на переходах через препятствия: автомобильные дороги 2 и 3 категории с двумя линиями связи(провода СИП-3 1х120 прол.оп. 35-36,38-38а,41-42 L=174 м) (в охранной зоне действующей ВЛ)</t>
  </si>
  <si>
    <t>переход</t>
  </si>
  <si>
    <t>ГЭСН-2022, 33-04-011-04, приказ Минстроя России от 18.05.2022 г. № 378/пр</t>
  </si>
  <si>
    <t>*1,2*1,25</t>
  </si>
  <si>
    <t>171</t>
  </si>
  <si>
    <t>172</t>
  </si>
  <si>
    <t>33-04-009-06</t>
  </si>
  <si>
    <t>ГЭСН-2022 доп.6, 33-04-009-06, приказ Минстроя России от 11.05.2023 г. № 335/пр</t>
  </si>
  <si>
    <t>Провод СИПт-3 1х95</t>
  </si>
  <si>
    <t>173</t>
  </si>
  <si>
    <t>174</t>
  </si>
  <si>
    <t>175</t>
  </si>
  <si>
    <t>176</t>
  </si>
  <si>
    <t>177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</si>
  <si>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</si>
  <si>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</si>
  <si>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</si>
  <si>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178</t>
  </si>
  <si>
    <t>Подвеска проводов ВЛ 10 кВ на переходах через препятствия: автомобильные дороги 2 и 3 категории с двумя линиями связи (провода СИП-3 1х120 прол.оп. 84-85,91-92,92-93,93-94 L=232 м) (в охранной зоне действующей ВЛ) (в стесненных условиях)</t>
  </si>
  <si>
    <t>179</t>
  </si>
  <si>
    <t>180</t>
  </si>
  <si>
    <t>33-04-008-01</t>
  </si>
  <si>
    <t>Подвеска неизолированных проводов ВЛ 0,38 кВ: с помощью механизмов при 20 опорах на км(монтаж ранее снятого провода интернета в пролетах опор 83-83а,85-95,90-90а,58-57-57а L=682 м) ( в охранной зоне дейсвтующей ВЛ) (в стесненных условиях)</t>
  </si>
  <si>
    <t>ГЭСН-2022 доп.6, 33-04-008-01, приказ Минстроя России от 11.05.2023 г. № 335/пр</t>
  </si>
  <si>
    <t>*1,2*1,15*1,25</t>
  </si>
  <si>
    <t>*1,2*1,15*1,15</t>
  </si>
  <si>
    <t>181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</si>
  <si>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</si>
  <si>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</si>
  <si>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</si>
  <si>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182</t>
  </si>
  <si>
    <t>Скрепа NC 20</t>
  </si>
  <si>
    <t>183</t>
  </si>
  <si>
    <t>184</t>
  </si>
  <si>
    <t>33-04-008-03</t>
  </si>
  <si>
    <t>Подвеска изолированных проводов ВЛ 0,38 кВ с помощью механизмов, с несколькими жилами при 30 опорах на км(монтаж ранее снятого провода СИП4 б/з в прол. оп. 90-90а L=40 м) ( в охранной зоне действующей ВЛ) ( в стенсенных условиях)</t>
  </si>
  <si>
    <t>ГЭСН-2022 доп.6, 33-04-008-03, приказ Минстроя России от 11.05.2023 г. № 335/пр</t>
  </si>
  <si>
    <t>185</t>
  </si>
  <si>
    <t>Бугель для ленты NB 20</t>
  </si>
  <si>
    <t>186</t>
  </si>
  <si>
    <t>Зажим анкерный  DN-123</t>
  </si>
  <si>
    <t>187</t>
  </si>
  <si>
    <t>Зажим ответвительный Р645</t>
  </si>
  <si>
    <t>188</t>
  </si>
  <si>
    <t>Кронштейн анкерный СS 10.3</t>
  </si>
  <si>
    <t>189</t>
  </si>
  <si>
    <t>190</t>
  </si>
  <si>
    <t>Хомут стяжной Е 778</t>
  </si>
  <si>
    <t>191</t>
  </si>
  <si>
    <t>Калькуляция №8</t>
  </si>
  <si>
    <t>Замена спусков от КТП до первой опоры ВЛ напряжением 1-20 кВ при количество проводов в спуске 3(обвязка КТП новым проводом СИП3 1х120 с оп. 52а,103а - 2 спуск L=20 м) (в охранной зоне дейтсвующей ВЛ) (в населенной местности)</t>
  </si>
  <si>
    <t>1 СПУСК</t>
  </si>
  <si>
    <t>192</t>
  </si>
  <si>
    <t>Зажим аппаратный А1А-120</t>
  </si>
  <si>
    <t>193</t>
  </si>
  <si>
    <t>Зажим аппаратный А2А-120</t>
  </si>
  <si>
    <t>194</t>
  </si>
  <si>
    <t>195</t>
  </si>
  <si>
    <t>Зажим анкерный PAZ 3</t>
  </si>
  <si>
    <t>196</t>
  </si>
  <si>
    <t>197</t>
  </si>
  <si>
    <t>198</t>
  </si>
  <si>
    <t>199</t>
  </si>
  <si>
    <t>200</t>
  </si>
  <si>
    <t>Ушко У 1-7-16</t>
  </si>
  <si>
    <t>201</t>
  </si>
  <si>
    <t>Установка разрядников: с помощью механизмов (Применительно к установке разрядников РМК)(1 комплект = 3 разрядника РМК на оп.№18-41,59-72,73-81,104-109  - 57 шт/3=19 комплектов) (в охранной зоне действующей ВЛ)</t>
  </si>
  <si>
    <t>202</t>
  </si>
  <si>
    <t>Разрядник РМК-20-IV-УХЛ1</t>
  </si>
  <si>
    <t>203</t>
  </si>
  <si>
    <t>Установка разрядников: с помощью механизмов</t>
  </si>
  <si>
    <t>*1,15</t>
  </si>
  <si>
    <t>204</t>
  </si>
  <si>
    <t>205</t>
  </si>
  <si>
    <t>Установка разрядников: с помощью механизмов(монтаж 2 компл. с оп.72,73 ) (в охранной зоне действующей ВЛ)</t>
  </si>
  <si>
    <t>206</t>
  </si>
  <si>
    <t>Провод СИПт-3 1х120</t>
  </si>
  <si>
    <t>207</t>
  </si>
  <si>
    <t>208</t>
  </si>
  <si>
    <t>Разрядник РВО-10</t>
  </si>
  <si>
    <t>209</t>
  </si>
  <si>
    <t>Траверса ТРВ-1 (для РВО и ОПН)</t>
  </si>
  <si>
    <t>210</t>
  </si>
  <si>
    <t>Установка разъединителей: с помощью механизмов( установка РЛР на оп. 73,72 - 2 шт.)</t>
  </si>
  <si>
    <t>211</t>
  </si>
  <si>
    <t>212</t>
  </si>
  <si>
    <t>Провод СИП-3 1х95-20</t>
  </si>
  <si>
    <t>21.2.01.01-0051</t>
  </si>
  <si>
    <t>Провод самонесущий изолированный СИП-3 1х95-20</t>
  </si>
  <si>
    <t>ФСБЦ-2022 доп.4, 21.2.01.01-0051, приказ Минстроя России от 27.12.2022 г. № 1133/пр</t>
  </si>
  <si>
    <t>213</t>
  </si>
  <si>
    <t>Разъединитель РЛР-Тесла-1-10 IV/400 УХЛ1</t>
  </si>
  <si>
    <t>214</t>
  </si>
  <si>
    <t>Зажим аппаратный А2А-95</t>
  </si>
  <si>
    <t>215</t>
  </si>
  <si>
    <t>Установка разъединителей: с помощью механизмов ( установка РЛР на оп. 52а,103а- 2 шт.) ( в стесненных условиях)</t>
  </si>
  <si>
    <t>216</t>
  </si>
  <si>
    <t>217</t>
  </si>
  <si>
    <t>218</t>
  </si>
  <si>
    <t>219</t>
  </si>
  <si>
    <t>220</t>
  </si>
  <si>
    <t>Кабель до 35 кВ с креплением накладными скобами, масса 1 м кабеля: до 6 кг (демонтаж кабеля с оп. 72,73 - 4шт.х 9м= 36м без дальнейшего использования) (в охранной зоне действующей ВЛ)</t>
  </si>
  <si>
    <t>221</t>
  </si>
  <si>
    <t>Зажим аппаратный А1А-95</t>
  </si>
  <si>
    <t>222</t>
  </si>
  <si>
    <t>223</t>
  </si>
  <si>
    <t>224</t>
  </si>
  <si>
    <t>Установка светильников: с лампами люминесцентными</t>
  </si>
  <si>
    <t>224,1</t>
  </si>
  <si>
    <t>Герметичный ответвительный зажим с одновременной затяжкой болта Р 616</t>
  </si>
  <si>
    <t>225</t>
  </si>
  <si>
    <t>Устройство заземления опор</t>
  </si>
  <si>
    <t>226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</si>
  <si>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</si>
  <si>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</si>
  <si>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</si>
  <si>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</si>
  <si>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</si>
  <si>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</si>
  <si>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</si>
  <si>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</si>
  <si>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</si>
  <si>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227</t>
  </si>
  <si>
    <t>)*1,15*1,2</t>
  </si>
  <si>
    <t>Поправка: 421/пр_2020_прил.10_т.5_п.9.1_гр.3</t>
  </si>
  <si>
    <t>228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</si>
  <si>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</si>
  <si>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</si>
  <si>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</si>
  <si>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)*1,15</t>
  </si>
  <si>
    <t>229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</si>
  <si>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</si>
  <si>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</si>
  <si>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</si>
  <si>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230</t>
  </si>
  <si>
    <t>231</t>
  </si>
  <si>
    <t>232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</si>
  <si>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</si>
  <si>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</si>
  <si>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</si>
  <si>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</si>
  <si>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233</t>
  </si>
  <si>
    <t>234</t>
  </si>
  <si>
    <t>Зажим плашечный ПС-2-1</t>
  </si>
  <si>
    <t>235</t>
  </si>
  <si>
    <t>236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</si>
  <si>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</si>
  <si>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</si>
  <si>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</si>
  <si>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237</t>
  </si>
  <si>
    <t>238</t>
  </si>
  <si>
    <t>239</t>
  </si>
  <si>
    <t>240</t>
  </si>
  <si>
    <t>241</t>
  </si>
  <si>
    <t>242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</si>
  <si>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</si>
  <si>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</si>
  <si>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</si>
  <si>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243</t>
  </si>
  <si>
    <t>244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</si>
  <si>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</si>
  <si>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</si>
  <si>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</si>
  <si>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*1,05*1,2</t>
  </si>
  <si>
    <t>245</t>
  </si>
  <si>
    <t>Устройство защиты от дуги (СЕ 3)</t>
  </si>
  <si>
    <t>246</t>
  </si>
  <si>
    <t>)*1,15)*1,05*1,2</t>
  </si>
  <si>
    <t>Поправка: 421/пр_2020_прил.10_т.5_п.9.1_гр.4  Поправка: Сб.№м 8, п.1.8. 3.1</t>
  </si>
  <si>
    <t>247</t>
  </si>
  <si>
    <t>Заземление оборудования</t>
  </si>
  <si>
    <t>248</t>
  </si>
  <si>
    <t>249</t>
  </si>
  <si>
    <t>250</t>
  </si>
  <si>
    <t>250,1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</si>
  <si>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</si>
  <si>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</si>
  <si>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</si>
  <si>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</si>
  <si>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</si>
  <si>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</si>
  <si>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</si>
  <si>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</si>
  <si>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</si>
  <si>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</si>
  <si>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</si>
  <si>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</si>
  <si>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Пуско-наладочные работы</t>
  </si>
  <si>
    <t>263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</si>
  <si>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</si>
  <si>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</si>
  <si>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</si>
  <si>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264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</si>
  <si>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</si>
  <si>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</si>
  <si>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</si>
  <si>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</si>
  <si>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265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</si>
  <si>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</si>
  <si>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</si>
  <si>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Доставка бригады до объекта ремонта и обратно</t>
  </si>
  <si>
    <t>266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</si>
  <si>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</si>
  <si>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</si>
  <si>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</si>
  <si>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</si>
  <si>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*0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</si>
  <si>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</si>
  <si>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</si>
  <si>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</si>
  <si>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</si>
  <si>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</si>
  <si>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</si>
  <si>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</si>
  <si>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</si>
  <si>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</si>
  <si>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</si>
  <si>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</si>
  <si>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</si>
  <si>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</si>
  <si>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</si>
  <si>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</si>
  <si>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</si>
  <si>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</si>
  <si>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</si>
  <si>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</si>
  <si>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</si>
  <si>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</si>
  <si>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</si>
  <si>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</si>
  <si>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</si>
  <si>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</si>
  <si>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</si>
  <si>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</si>
  <si>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</si>
  <si>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</si>
  <si>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</si>
  <si>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</si>
  <si>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</si>
  <si>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</si>
  <si>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</si>
  <si>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</si>
  <si>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</si>
  <si>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</si>
  <si>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</si>
  <si>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</si>
  <si>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</si>
  <si>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</si>
  <si>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</si>
  <si>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</si>
  <si>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</si>
  <si>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</si>
  <si>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</si>
  <si>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</si>
  <si>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</si>
  <si>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</si>
  <si>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</si>
  <si>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</si>
  <si>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</si>
  <si>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</si>
  <si>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</si>
  <si>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</si>
  <si>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</si>
  <si>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</si>
  <si>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</si>
  <si>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</si>
  <si>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</si>
  <si>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</si>
  <si>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</si>
  <si>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</si>
  <si>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</si>
  <si>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</si>
  <si>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</si>
  <si>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</si>
  <si>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</si>
  <si>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</si>
  <si>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</si>
  <si>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</si>
  <si>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</si>
  <si>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</si>
  <si>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</si>
  <si>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</si>
  <si>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</si>
  <si>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</si>
  <si>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</si>
  <si>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</si>
  <si>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</si>
  <si>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</si>
  <si>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</si>
  <si>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</si>
  <si>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</si>
  <si>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</si>
  <si>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</si>
  <si>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</si>
  <si>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</si>
  <si>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</si>
  <si>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</si>
  <si>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</si>
  <si>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</si>
  <si>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</si>
  <si>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</si>
  <si>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</si>
  <si>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</si>
  <si>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</si>
  <si>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</si>
  <si>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</si>
  <si>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</si>
  <si>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</si>
  <si>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</si>
  <si>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</si>
  <si>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</si>
  <si>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</si>
  <si>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</si>
  <si>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</si>
  <si>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*1,20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</si>
  <si>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</si>
  <si>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</si>
  <si>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</si>
  <si>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</si>
  <si>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</si>
  <si>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</si>
  <si>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</si>
  <si>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</si>
  <si>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</si>
  <si>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1-100-28</t>
  </si>
  <si>
    <t>Затраты труда рабочих (Средний разряд - 2,8)</t>
  </si>
  <si>
    <t>1-100-33</t>
  </si>
  <si>
    <t>Затраты труда рабочих (Средний разряд - 3,3)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</si>
  <si>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</si>
  <si>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</si>
  <si>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</si>
  <si>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</si>
  <si>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</si>
  <si>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</si>
  <si>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</si>
  <si>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</si>
  <si>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</si>
  <si>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</si>
  <si>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</si>
  <si>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</si>
  <si>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</si>
  <si>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</si>
  <si>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</si>
  <si>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</si>
  <si>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1-100-38</t>
  </si>
  <si>
    <t>Затраты труда рабочих (Средний разряд - 3,8)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</si>
  <si>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</si>
  <si>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</si>
  <si>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</si>
  <si>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</si>
  <si>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</si>
  <si>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</si>
  <si>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</si>
  <si>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</si>
  <si>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</si>
  <si>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</si>
  <si>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</si>
  <si>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</si>
  <si>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</si>
  <si>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</si>
  <si>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</si>
  <si>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</si>
  <si>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</si>
  <si>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</si>
  <si>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</si>
  <si>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</si>
  <si>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</si>
  <si>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</si>
  <si>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</si>
  <si>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</si>
  <si>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</si>
  <si>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4-100-050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</si>
  <si>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</si>
  <si>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</si>
  <si>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</si>
  <si>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1-100-36</t>
  </si>
  <si>
    <t>Затраты труда рабочих (Средний разряд - 3,6)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</si>
  <si>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</si>
  <si>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</si>
  <si>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</si>
  <si>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</si>
  <si>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</si>
  <si>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</si>
  <si>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</si>
  <si>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</si>
  <si>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</si>
  <si>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</si>
  <si>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</si>
  <si>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</si>
  <si>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</si>
  <si>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</si>
  <si>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</si>
  <si>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</si>
  <si>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</si>
  <si>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</si>
  <si>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</si>
  <si>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</si>
  <si>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</si>
  <si>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</si>
  <si>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</si>
  <si>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</si>
  <si>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</si>
  <si>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</si>
  <si>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</si>
  <si>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</si>
  <si>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</si>
  <si>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</si>
  <si>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</si>
  <si>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</si>
  <si>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</si>
  <si>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</si>
  <si>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</si>
  <si>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</si>
  <si>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</si>
  <si>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</si>
  <si>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</si>
  <si>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</si>
  <si>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</si>
  <si>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</si>
  <si>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</si>
  <si>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</si>
  <si>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</si>
  <si>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</si>
  <si>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</si>
  <si>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</si>
  <si>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</si>
  <si>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</si>
  <si>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</si>
  <si>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</si>
  <si>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</si>
  <si>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</si>
  <si>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</si>
  <si>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1-100-37</t>
  </si>
  <si>
    <t>Затраты труда рабочих (Средний разряд - 3,7)</t>
  </si>
  <si>
    <t>1-100-43</t>
  </si>
  <si>
    <t>Затраты труда рабочих (Средний разряд - 4,3)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</si>
  <si>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</si>
  <si>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</si>
  <si>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</si>
  <si>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</si>
  <si>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</si>
  <si>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</si>
  <si>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</si>
  <si>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</si>
  <si>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</si>
  <si>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</si>
  <si>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</si>
  <si>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</si>
  <si>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</si>
  <si>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</si>
  <si>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</si>
  <si>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</si>
  <si>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</si>
  <si>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</si>
  <si>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</si>
  <si>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</si>
  <si>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</si>
  <si>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</si>
  <si>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</si>
  <si>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</si>
  <si>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</si>
  <si>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</si>
  <si>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</si>
  <si>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</si>
  <si>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1-100-26</t>
  </si>
  <si>
    <t>Затраты труда рабочих (Средний разряд - 2,6)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</si>
  <si>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</si>
  <si>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</si>
  <si>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</si>
  <si>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</si>
  <si>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</si>
  <si>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</si>
  <si>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</si>
  <si>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</si>
  <si>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</si>
  <si>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</si>
  <si>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</si>
  <si>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</si>
  <si>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</si>
  <si>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</si>
  <si>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</si>
  <si>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</si>
  <si>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</si>
  <si>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</si>
  <si>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</si>
  <si>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05.1.02.07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</si>
  <si>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</si>
  <si>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</si>
  <si>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</si>
  <si>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</si>
  <si>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</si>
  <si>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</si>
  <si>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</si>
  <si>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</si>
  <si>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</si>
  <si>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22.2.02.09</t>
  </si>
  <si>
    <t>05.1.02.06</t>
  </si>
  <si>
    <t>Приставки железобетонные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</si>
  <si>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</si>
  <si>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</si>
  <si>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</si>
  <si>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</si>
  <si>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20.5.04.11-0022</t>
  </si>
  <si>
    <t>ФСБЦ-2022, 20.5.04.11-0022, приказ Минстроя России от 18.05.2022 г. № 378/пр</t>
  </si>
  <si>
    <t>Зажимы К-СФ-1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</si>
  <si>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</si>
  <si>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</si>
  <si>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Демонтаж: 3-х проводов ВЛ 6-10 кВ с одной опоры(Демонтаж неизолированного провода А25  L= 1866 м с оп.№82-95,42-58,98-103а - итого 37 шт.) (демонтаж провода СИП3 б/з L=20 м с оп. 86,88 - 2 шт.) ВСЕГО: 39 шт. (в охранной зоне действующей ВЛ) (в стесненных условиях)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</si>
  <si>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</si>
  <si>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</si>
  <si>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571/пр_2022_т.2_п.4  Наименование: При демонтаже (разборке) металлических конструкций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</si>
  <si>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</si>
  <si>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571/пр_2022_т.2_п.5  Наименование: При демонтаже (разборке) сетей инженерно-технического обеспечения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</si>
  <si>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</si>
  <si>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 №42-45,47,49-52,52а,54,56,57,82,84,86,92-94,99,100,102,103 - 23 шт. (в охранной зоне действующей ВЛ) (в стесненных условиях)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</si>
  <si>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</si>
  <si>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траверс)опора 31,38,66,67,81 - 5 шт.  (в охранной зоне действующей ВЛ)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</si>
  <si>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траверс)опора 53,83,85,88 - 4 шт.  (в охранной зоне действующей ВЛ) (в стесненных условиях) (на глубину более 2х м к затратам на бурение)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</si>
  <si>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t>
  </si>
  <si>
    <t>Подвеска проводов ВЛ 6-10 кВ в ненаселенной местности сечением: свыше 35 мм2 с помощью механизмов, (3 провода) при 10 опорах на км линиинового провода СИП3 1х120 L=3100 м в пролетах опор №17-35,36-38,38а-41,58-72,73-82,103-110 - 56 опоры) 56 -3100*10/1000=25 доп. опоры) (в охранной зоне действующей ВЛ)</t>
  </si>
  <si>
    <t>Подвеска проводов ВЛ 6-10 кВ в населенной местности сечением: свыше 35 мм2 с помощью механизмов, (3 провода) при 10 опорах на км линии(3 провода) при 10 опорах на км  линии нового провода СИП3 1х95 L=1634 м в пролетах опор №42-58,82-84,85-91,94-95,98-103-103а - 32 опоры) 32 -1634*10/1000=16 доп. опоры) ( подвеска ранее снятого провода СИП3 1х95 L=20 м в прол. оп. 86-87,88-89 ) ВСЕГО: 1654 м (в охранной зоне действующей ВЛ) (в стесненных условиях)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</si>
  <si>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</si>
  <si>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</si>
  <si>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</si>
  <si>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</si>
  <si>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</si>
  <si>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</si>
  <si>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</si>
  <si>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</si>
  <si>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</si>
  <si>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</si>
  <si>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</si>
  <si>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</si>
  <si>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</si>
  <si>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</si>
  <si>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</si>
  <si>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</si>
  <si>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</si>
  <si>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</si>
  <si>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</si>
  <si>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</si>
  <si>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</si>
  <si>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</si>
  <si>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</si>
  <si>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</si>
  <si>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</si>
  <si>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</si>
  <si>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</si>
  <si>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</si>
  <si>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</si>
  <si>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</si>
  <si>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</si>
  <si>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</si>
  <si>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</si>
  <si>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</si>
  <si>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 (Демонтаж неизолированного провода А25 L= 3274 м с оп.№17-41,59-72,105-110,73-81 - итого 55 шт.) Всего: 55 шт.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</si>
  <si>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</si>
  <si>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</si>
  <si>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</si>
  <si>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</si>
  <si>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</si>
  <si>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</si>
  <si>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</si>
  <si>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</si>
  <si>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</si>
  <si>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</si>
  <si>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Демонтаж: 3-х проводов ВЛ 6-10 кВ с одной опоры(Демонтаж неизолированного провода А25  L= 1866 м с оп.№82-95,42-58,98-103а - итого 37 шт.) (демонтаж провода СИП3 б/з L=20 м с оп. 86,88 - 2 шт.) ВСЕГО: 39 шт.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</si>
  <si>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33-04-040-02</t>
  </si>
  <si>
    <r>
      <t>Демонтаж: одного дополнительного провода с одной опоры (демонтаж провода СИП4 б/з с оп. 90  L=40 м)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</si>
  <si>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Демонтаж: одного дополнительного провода с одной опоры(демонтаж провода интернет без замены с оп.83,85-95,90,57,58 - 13 шт.) (в охранной зоне действующей ВЛ)  (в стесненных условиях)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</si>
  <si>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33-04-030-03</t>
  </si>
  <si>
    <r>
      <t>Установка разъединителей: с помощью механизмов(демонтаж с оп. 73,72 - 2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М )*0;   
ЭМ )*0,7)*1,20;   
ЗТ )*0,7)*1,20;   
ЗТм )*0,7)*1,20</t>
    </r>
  </si>
  <si>
    <t>М</t>
  </si>
  <si>
    <r>
      <t>Установка разъединителей: с помощью механизмов(демонтаж с оп. 103а,52а - 2 шт.) (в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М )*0;   
ЭМ )*0,7)*1,15)*1,20;   
ЗТ )*0,7)*1,15)*1,20;   
ЗТм )*0,7)*1,15)*1,20</t>
    </r>
  </si>
  <si>
    <t>ГЭСН 33-04-030-01</t>
  </si>
  <si>
    <r>
      <t>Установка разрядников: с помощью механизмов(Применительно к демонтажу разрядников вентильных разрядников, 1 комплект = 3 фазы) (демонтаж 2 компл. с оп. 72,73 )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)*0,7)*1,20;   
ЗТ )*0,7)*1,20;   
ЗТм )*0,7)*1,20</t>
    </r>
  </si>
  <si>
    <t>ГЭСНм 08-02-146-05</t>
  </si>
  <si>
    <r>
      <t>Кабель до 35 кВ с креплением накладными скобами, масса 1 м кабеля: до 6 кг (демонтаж кабеля с оп. 73,72 - 4шт.х 9м=36 м без дальнейшего использования)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</si>
  <si>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</si>
  <si>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</si>
  <si>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</si>
  <si>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</si>
  <si>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 (демонтаж светильников с оп. 90 - 1 шт.) (в охранной зоне действующей ВЛ) ( В стесненных условиях )</t>
    </r>
    <r>
      <rPr>
        <i/>
        <sz val="10"/>
        <rFont val="Arial"/>
        <family val="2"/>
        <charset val="204"/>
      </rPr>
      <t xml:space="preserve">
Поправки к: 
М )*0;   
ЭМ )*0,6)*1,15;   
ЗТ )*0,6)*1,15;   
ЗТм )*0,6)*1,15</t>
    </r>
  </si>
  <si>
    <t>ОТм(ЗТм) Средний разряд машинистов 5</t>
  </si>
  <si>
    <t>ГЭСНм 08-02-305-04</t>
  </si>
  <si>
    <r>
      <t>Траверса на опоре (демонтаж траверс с оп. 48,101,103а,52а - 7 шт.) (в охранной зоне действующей ВЛ) ( В стесненных условиях )</t>
    </r>
    <r>
      <rPr>
        <i/>
        <sz val="10"/>
        <rFont val="Arial"/>
        <family val="2"/>
        <charset val="204"/>
      </rPr>
      <t xml:space="preserve">
Поправки к: 
М )*0;   
ЭМ )*0,3)*1,20)*1,15;   
ЗТ )*0,3)*1,20)*1,15;   
ЗТм )*0,3)*1,20)*1,15</t>
    </r>
  </si>
  <si>
    <t>ГЭСНм 08-01-052-01</t>
  </si>
  <si>
    <r>
      <t>Изолятор опорный напряжением: до 10 кВ, количество точек крепления 1(демонтаж изоляторов с оп. 48,101,103а,52а - 16 шт.) (в охранной зоне действующей ВЛ) ( В стесненных условиях )</t>
    </r>
    <r>
      <rPr>
        <i/>
        <sz val="10"/>
        <rFont val="Arial"/>
        <family val="2"/>
        <charset val="204"/>
      </rPr>
      <t xml:space="preserve">
Поправки к: 
М )*0;   
ЭМ )*0,3)*1,20)*1,15;   
ЗТ )*0,3)*1,20)*1,15;   
ЗТм )*0,3)*1,20)*1,15</t>
    </r>
  </si>
  <si>
    <t>ГЭСН 33-04-016-05</t>
  </si>
  <si>
    <r>
      <t>Развозка конструкций и материалов опор ВЛ 0,38-10 кВ по трассе: материалов оснастки одностоечных опор(Применительно к развозке демонтированной оснастки) №19-30,32-37,38а-41,59-65,68-71,74-80,105-109 - 45 шт.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</si>
  <si>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 №42-45,47,49-52,52а,54,56,57,82,84,86,92-94,99,100,102,103 - 23 шт.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</si>
  <si>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</si>
  <si>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оснастки)№17,18,31,38,66,67,72,73,81,110 - 10 шт.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</si>
  <si>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опор(дер. оп. - 3 шт.) (ж/б, дер оп.) (оп. 84,86,93,43-45,49,51,52,54,56,57,99,100 - 14 шт.) (в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</si>
  <si>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33-04-042-01</t>
  </si>
  <si>
    <r>
      <t>Демонтаж опор ВЛ 0,38-10 кВ: без приставок одностоечных (оп.19,29,32-37,38а,40,59-62,65,68,75,79,109 - 19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</si>
  <si>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Демонтаж опор ВЛ 0,38-10 кВ: без приставок одностоечных(дер. оп. - 3 шт.) (ж/б, дер оп.) (оп. 84,86,93,43-45,49,51,52,54,56,57,99,100 - 14 шт.) (в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</si>
  <si>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33-04-042-02</t>
  </si>
  <si>
    <r>
      <t>Демонтаж опор ВЛ 0,38-10 кВ: без приставок одностоечных с подкосом (ж/б оп. 18,66,72,73,81 - 5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</si>
  <si>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Демонтаж опор ВЛ 0,38-10 кВ: без приставок одностоечных с подкосом (ж/б, дер оп. 55,46,91 - 3 шт.) (в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</si>
  <si>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33-04-042-03</t>
  </si>
  <si>
    <r>
      <t>Демонтаж опор ВЛ 0,38-10 кВ: без приставок одностоечных с двумя подкосами (ж/б оп.№ 38,67 - 2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</si>
  <si>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Демонтаж опор ВЛ 0,38-10 кВ: без приставок одностоечных с двумя подкосами (ж/б оп.№ 83,85,88 - 3 шт.) (в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</si>
  <si>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33-04-042-04</t>
  </si>
  <si>
    <r>
      <t>Демонтаж опор ВЛ 0,38-10 кВ: без приставок одностоечных с двумя подкосами(деревянных опор № 20-28,30,39,41,63,64,69-71,74,76-78,80,105-108 - 26 шт.) (в охранной зоне дейсвтующей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</si>
  <si>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Демонтаж опор ВЛ 0,38-10 кВ: с приставками одностоечных (деревянных опор № 42,47,50,82,92,94,102,103 - 8 шт.) (в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</si>
  <si>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33-04-042-05</t>
  </si>
  <si>
    <r>
      <t>Демонтаж опор ВЛ 0,38-10 кВ: с приставками одностоечных с подкосом (деревянные, ж/б опоры №53,58,90 - 3 шт.) (в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</si>
  <si>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33-04-016-01</t>
  </si>
  <si>
    <r>
      <t>Развозка конструкций и материалов опор ВЛ 0,38-10 кВ по трассе: одностоечных деревянных опор (оп. 20-31,37,39-41,59-64,69-71,74,76-80,105-108 - 36 шт.)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</si>
  <si>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Развозка конструкций и материалов опор ВЛ 0,38-10 кВ по трассе: приставок железобетонных (оп. 42-47,50,53,54,56-58,82,92,94,99,100,102,103 - 22 шт.) (в охранной зоне действующей ВЛ) (в стенсенных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</si>
  <si>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33-04-016-04</t>
  </si>
  <si>
    <r>
      <t>Развозка конструкций и материалов опор ВЛ 0,38-10 кВ по трассе: приставок железобетонных(оп. 20-28,30,31,39,41,63,64,69-71,74,76-78,80,105-108 - 28 шт.)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</si>
  <si>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Развозка конструкций и материалов опор ВЛ 0,38-10 кВ по трассе: приставок железобетонных (оп.42,47,50,53,58,82,90,92,94,102,103 - 16 шт.) (в охранной зоне действующей ВЛ) (в стенсенных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</si>
  <si>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33-04-016-02</t>
  </si>
  <si>
    <r>
      <t>Развозка конструкций и материалов опор ВЛ 0,38-10 кВ по трассе: одностоечных железобетонных опор ( оп. 18,19,32-36,38,38а,65-68,72,73,75,81,109 - 27 шт.) ( 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</si>
  <si>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Развозка конструкций и материалов опор ВЛ 0,38-10 кВ по трассе: одностоечных железобетонных опор ( оп. 49,51,52,55,83-91,93 - 21 шт.) ( в охранной зоне действующей ВЛ) ((в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</si>
  <si>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</si>
  <si>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</si>
  <si>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</si>
  <si>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</si>
  <si>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</si>
  <si>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</si>
  <si>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</si>
  <si>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</si>
  <si>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</si>
  <si>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</si>
  <si>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</si>
  <si>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</si>
  <si>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</si>
  <si>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</si>
  <si>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</si>
  <si>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</si>
  <si>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</si>
  <si>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</si>
  <si>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</si>
  <si>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</si>
  <si>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</si>
  <si>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</si>
  <si>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</si>
  <si>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</si>
  <si>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</si>
  <si>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</si>
  <si>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</si>
  <si>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опор)( опор №18-41,59-72,73-81,104-109 -  68 стоек) 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</si>
  <si>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Развозка конструкций и материалов опор ВЛ 0,38-10 кВ по трассе: одностоечных железобетонных опор( опор №42-46,49-58,82-94,99,100,102,103 -  44 стоек) 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</si>
  <si>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r>
      <t>Развозка конструкций и материалов опор ВЛ 0,38-10 кВ по трассе: приставок железобетонных (оп. 36,38а - 4 шт.)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</si>
  <si>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Развозка конструкций и материалов опор ВЛ 0,38-10 кВ по трассе: приставок железобетонных(оп. 84 - 2 шт.)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</si>
  <si>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 №18-30,32-37,38а-41,59-65,68-71,74-80,104-109 - 49 шт.) (в охранной зоне действуюйщей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</si>
  <si>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Развозка конструкций и материалов опор ВЛ 0,38-10 кВ по трассе: материалов оснастки одностоечных опор №53-47,49-52,52а,54,56,57,82,84,86,93,94,99,100,102,103 - 23 шт.) (в охранной зоне дейсвутющей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</si>
  <si>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r>
      <t>Развозка конструкций и материалов опор ВЛ 0,38-10 кВ по трассе: материалов оснастки сложных опор№17,31,38,66,67,72,73,81,110 - 9 шт.)  ( 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</si>
  <si>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 №48,53,55,58,83,85,88,90,91,92,95,98,101,103а - 14 шт.  (в охранной зоне дейсвутющей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</si>
  <si>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33-04-003-01</t>
  </si>
  <si>
    <r>
      <t>Установка железобетонных опор ВЛ 0,38; 6-10 кВ с траверсами без приставок: одностоечных №18-30,32-35,37,39-41,59-65,68-71,74-80,104-109 - 47 шт  (в охранной зоне действующей ВЛ)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</si>
  <si>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</si>
  <si>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</si>
  <si>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</si>
  <si>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</si>
  <si>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</si>
  <si>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ШФ-20 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</si>
  <si>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</si>
  <si>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№42-47,49-52,54,56,57,82,86,93,94,99,100,102,103 - 21 шт  (в охранной зоне действующей ВЛ) (в стесненных условиях)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</si>
  <si>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33-04-003-02</t>
  </si>
  <si>
    <r>
      <t>Установка железобетонных опор ВЛ 0,38; 6-10 кВ с траверсами без приставок: одностоечных с одним подкосомопора 72,73 - 2 шт. (в охранной зоне действующей ВЛ)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</si>
  <si>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</si>
  <si>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</si>
  <si>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</si>
  <si>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</si>
  <si>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подкосомопора 55,58,90,91,92 - 5 шт. (в охранной зоне действующей ВЛ) (в стесненных условиях)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</si>
  <si>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33-04-003-03</t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</si>
  <si>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траверс)опора 31,38,66,67,81 - 5 шт.  (в охранной зоне действующей ВЛ)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</si>
  <si>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</si>
  <si>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</si>
  <si>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траверс)опора 53,83,85,88 - 4 шт.  (в охранной зоне действующей ВЛ) (в стесненных условиях)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</si>
  <si>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r>
      <t>Траверса ТМ-73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</si>
  <si>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ТМ-74</t>
    </r>
    <r>
      <rPr>
        <i/>
        <sz val="10"/>
        <rFont val="Arial"/>
        <family val="2"/>
        <charset val="204"/>
      </rPr>
      <t xml:space="preserve">
Поправки к: 
М )*1,02</t>
    </r>
  </si>
  <si>
    <t>ГЭСН 33-04-003-13</t>
  </si>
  <si>
    <r>
      <t>Установка железобетонных опор ВЛ 0,38; 6-10 кВ с траверсами с двойными приставками: одностоечных 36,38а - 2 шт.. ( (в охранной зоне действующей ВЛ)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</si>
  <si>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Приставка ПТ-45</t>
    </r>
    <r>
      <rPr>
        <i/>
        <sz val="10"/>
        <rFont val="Arial"/>
        <family val="2"/>
        <charset val="204"/>
      </rPr>
      <t xml:space="preserve">
Поправки к: 
М )*1,02</t>
    </r>
  </si>
  <si>
    <r>
      <t>Стяжка СТ-51</t>
    </r>
    <r>
      <rPr>
        <i/>
        <sz val="10"/>
        <rFont val="Arial"/>
        <family val="2"/>
        <charset val="204"/>
      </rPr>
      <t xml:space="preserve">
Поправки к: 
М )*1,02</t>
    </r>
  </si>
  <si>
    <r>
      <t>Установка железобетонных опор ВЛ 0,38; 6-10 кВ с траверсами с двойными приставками: одностоечныходностоечных - 84 - 1 шт.. ( (в охранной зоне действующей ВЛ) (в стесненных условиях) (на глубину более 2х м к затратам на бурение)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</si>
  <si>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r>
      <t>Траверса на опоре (монтаж траверс на оп. 48,52а,101,103а - 7 шт.)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</si>
  <si>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r>
      <t>Изолятор опорный напряжением: до 10 кВ, количество точек крепления 1(монтаж изолиторов на оп. 48,52а,101,103а - 15 шт.)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</si>
  <si>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Раздел: Монтажные работы</t>
  </si>
  <si>
    <t>ГЭСН 33-04-020-01</t>
  </si>
  <si>
    <r>
      <t>Провод СИП-3 1х120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</si>
  <si>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</si>
  <si>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8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</si>
  <si>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</si>
  <si>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</si>
  <si>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</si>
  <si>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</si>
  <si>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связи(провода СИП-3 1х120 прол.оп. 35-36,38-38а,41-42 L=174 м)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*1,2*1,25;   
ЗТ *1,2*1,15;   
ЗТм *1,2*1,25</t>
    </r>
  </si>
  <si>
    <r>
      <t>Подвеска проводов ВЛ 10 кВ на переходах через препятствия: автомобильные дороги 2 и 3 категории с двумя линиями связи (провода СИП-3 1х120 прол.оп. 84-85,91-92,92-93,93-94 L=232 м) (в охранной зоне действующей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*1,2*1,15;   
ЗТ *1,2*1,15;   
ЗТм *1,2*1,15</t>
    </r>
  </si>
  <si>
    <t>ГЭСН 33-04-008-01</t>
  </si>
  <si>
    <r>
      <t>Подвеска неизолированных проводов ВЛ 0,38 кВ: с помощью механизмов при 20 опорах на км(монтаж ранее снятого провода интернета в пролетах опор 83-83а,85-95,90-90а,58-57-57а L=682 м) ( в охранной зоне дейсвтующей ВЛ) (в стесненных условиях)</t>
    </r>
    <r>
      <rPr>
        <i/>
        <sz val="10"/>
        <rFont val="Arial"/>
        <family val="2"/>
        <charset val="204"/>
      </rPr>
      <t xml:space="preserve">
Поправки к: 
ЭМ *1,2*1,15*1,25;   
ЗТ *1,2*1,15*1,15;   
ЗТм *1,2*1,15*1,25</t>
    </r>
  </si>
  <si>
    <r>
      <t>Скрепа NC 20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</si>
  <si>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</si>
  <si>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км(монтаж ранее снятого провода СИП4 б/з в прол. оп. 90-90а L=40 м) ( в охранной зоне действующей ВЛ) ( в стенсенных условиях)</t>
    </r>
    <r>
      <rPr>
        <i/>
        <sz val="10"/>
        <rFont val="Arial"/>
        <family val="2"/>
        <charset val="204"/>
      </rPr>
      <t xml:space="preserve">
Поправки к: 
ЭМ *1,2*1,15*1,25;   
ЗТ *1,2*1,15*1,15;   
ЗТм *1,2*1,15*1,25</t>
    </r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</si>
  <si>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</si>
  <si>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DN-123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</si>
  <si>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ответвительный Р645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</si>
  <si>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 анкерный СS 10.3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</si>
  <si>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стяжной Е 778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</si>
  <si>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А1А-120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</si>
  <si>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А2А-120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</si>
  <si>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</si>
  <si>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 1-7-16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</si>
  <si>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Разрядник РМК-20-IV-УХЛ1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</si>
  <si>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разрядников: с помощью механизмов</t>
    </r>
    <r>
      <rPr>
        <i/>
        <sz val="10"/>
        <rFont val="Arial"/>
        <family val="2"/>
        <charset val="204"/>
      </rPr>
      <t xml:space="preserve">
Поправки к: 
ЭМ *1,15;   
ЗТ *1,15;   
ЗТм *1,15</t>
    </r>
  </si>
  <si>
    <r>
      <t>Разрядник РВО-10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</si>
  <si>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ТРВ-1 (для РВО и ОПН)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</si>
  <si>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Провод СИП-3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</si>
  <si>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Разъединитель РЛР-Тесла-1-10 IV/400 УХЛ1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</si>
  <si>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</si>
  <si>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разъединителей: с помощью механизмов ( установка РЛР на оп. 52а,103а- 2 шт.) ( в стесненных условиях)</t>
    </r>
    <r>
      <rPr>
        <i/>
        <sz val="10"/>
        <rFont val="Arial"/>
        <family val="2"/>
        <charset val="204"/>
      </rPr>
      <t xml:space="preserve">
Поправки к: 
ЭМ *1,15;   
ЗТ *1,15;   
ЗТм *1,15</t>
    </r>
  </si>
  <si>
    <r>
      <t>Кабель до 35 кВ с креплением накладными скобами, масса 1 м кабеля: до 6 кг (демонтаж кабеля с оп. 72,73 - 4шт.х 9м= 36м без дальнейшего использования) (в охранной зоне действующей ВЛ)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</si>
  <si>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Зажим аппаратный А1А-95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</si>
  <si>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ЭМ *1,15;   
ЗТ *1,15;   
ЗТм *1,15</t>
    </r>
  </si>
  <si>
    <t>224.1</t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</si>
  <si>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</si>
  <si>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</si>
  <si>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</si>
  <si>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Земляные работы, выполняемые: ручным способом</t>
  </si>
  <si>
    <t>СП Земляные работы, выполняемые: ручным способом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</si>
  <si>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)*1,15*1,2;   
ЗТ )*1,15*1,2;   
ЗТм )*1,15*1,2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</si>
  <si>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</si>
  <si>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</si>
  <si>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</si>
  <si>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</si>
  <si>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</si>
  <si>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</si>
  <si>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</si>
  <si>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)*1,15*1,2;   
ЗТ )*1,15*1,2;   
ЗТм )*1,15*1,2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</si>
  <si>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</si>
  <si>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*1,2;   
ЗТ *1,05*1,2;   
ЗТм *1,2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</si>
  <si>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</si>
  <si>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)*1,15*1,2;   
ЗТ )*1,15)*1,05*1,2;   
ЗТм )*1,15*1,2</t>
    </r>
  </si>
  <si>
    <t>Раздел: Заземление оборудования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</si>
  <si>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</si>
  <si>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</si>
  <si>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250.1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</si>
  <si>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</si>
  <si>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</si>
  <si>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</si>
  <si>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</si>
  <si>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</si>
  <si>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</si>
  <si>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</si>
  <si>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</si>
  <si>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</si>
  <si>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</si>
  <si>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</si>
  <si>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</si>
  <si>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</si>
  <si>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</si>
  <si>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</si>
  <si>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</si>
  <si>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</si>
  <si>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</si>
  <si>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</si>
  <si>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</si>
  <si>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</si>
  <si>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</si>
  <si>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</si>
  <si>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</si>
  <si>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</si>
  <si>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№11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</si>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</sst>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187"/>
  <sheetViews>
    <sheetView tabSelected="1" topLeftCell="A2092" zoomScale="68" zoomScaleNormal="68" workbookViewId="0">
      <selection activeCell="C2180" sqref="C2180:K218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6" width="15.7109375" customWidth="1"/>
    <col min="7" max="7" width="19.7109375" customWidth="1"/>
    <col min="8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989</v>
      </c>
      <c r="B2" s="10"/>
      <c r="C2" s="10"/>
      <c r="D2" s="10"/>
      <c r="E2" s="10"/>
      <c r="F2" s="11" t="s">
        <v>1015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990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991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992</v>
      </c>
      <c r="B8" s="10"/>
      <c r="C8" s="10"/>
      <c r="D8" s="10"/>
      <c r="E8" s="10"/>
      <c r="F8" s="11" t="s">
        <v>773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993</v>
      </c>
      <c r="B10" s="10"/>
      <c r="C10" s="10"/>
      <c r="D10" s="10"/>
      <c r="E10" s="10"/>
      <c r="F10" s="11" t="s">
        <v>775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994</v>
      </c>
      <c r="B12" s="10"/>
      <c r="C12" s="10"/>
      <c r="D12" s="10"/>
      <c r="E12" s="10"/>
      <c r="F12" s="11" t="s">
        <v>1016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995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996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x14ac:dyDescent="0.25">
      <c r="A20" s="21" t="str">
        <f>IF(Source!G12&lt;&gt;"Новый объект", Source!G12, "")</f>
        <v>11. ВЛ-10 кВ ф.107 с ПС-400 СРЭС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 t="s">
        <v>997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4.25" customHeight="1" x14ac:dyDescent="0.2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5.75" customHeight="1" x14ac:dyDescent="0.25">
      <c r="A23" s="20" t="str">
        <f>CONCATENATE( "ЛОКАЛЬНАЯ СМЕТА № 11", Source!L20, " ",Source!CM20)</f>
        <v xml:space="preserve">ЛОКАЛЬНАЯ СМЕТА № 11 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</row>
    <row r="25" spans="1:12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4.2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12" t="s">
        <v>998</v>
      </c>
      <c r="B27" s="12"/>
      <c r="C27" s="28" t="s">
        <v>1017</v>
      </c>
      <c r="D27" s="12" t="s">
        <v>999</v>
      </c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12"/>
      <c r="B28" s="12"/>
      <c r="C28" s="29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2.75" customHeight="1" x14ac:dyDescent="0.2">
      <c r="A29" s="12" t="s">
        <v>1000</v>
      </c>
      <c r="B29" s="12"/>
      <c r="C29" s="30" t="s">
        <v>1233</v>
      </c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.75" customHeight="1" x14ac:dyDescent="0.2">
      <c r="A30" s="31"/>
      <c r="B30" s="32"/>
      <c r="C30" s="22" t="s">
        <v>1001</v>
      </c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4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4.25" customHeight="1" x14ac:dyDescent="0.2">
      <c r="A32" s="33" t="s">
        <v>1018</v>
      </c>
      <c r="B32" s="23"/>
      <c r="C32" s="23"/>
      <c r="D32" s="34"/>
      <c r="E32" s="23"/>
      <c r="F32" s="23"/>
      <c r="G32" s="23"/>
      <c r="H32" s="23"/>
      <c r="I32" s="23"/>
      <c r="J32" s="23"/>
      <c r="K32" s="23"/>
      <c r="L32" s="23"/>
    </row>
    <row r="33" spans="1:83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83" ht="14.2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83" ht="12.75" customHeight="1" x14ac:dyDescent="0.2">
      <c r="A35" s="39" t="s">
        <v>1002</v>
      </c>
      <c r="B35" s="39" t="s">
        <v>1003</v>
      </c>
      <c r="C35" s="39" t="s">
        <v>1004</v>
      </c>
      <c r="D35" s="39" t="s">
        <v>1005</v>
      </c>
      <c r="E35" s="37" t="s">
        <v>1006</v>
      </c>
      <c r="F35" s="36"/>
      <c r="G35" s="43"/>
      <c r="H35" s="37" t="s">
        <v>1007</v>
      </c>
      <c r="I35" s="36"/>
      <c r="J35" s="36"/>
      <c r="K35" s="36"/>
      <c r="L35" s="43"/>
    </row>
    <row r="36" spans="1:83" ht="12.75" customHeight="1" x14ac:dyDescent="0.2">
      <c r="A36" s="40"/>
      <c r="B36" s="40"/>
      <c r="C36" s="40"/>
      <c r="D36" s="40"/>
      <c r="E36" s="38"/>
      <c r="F36" s="42"/>
      <c r="G36" s="44"/>
      <c r="H36" s="48"/>
      <c r="I36" s="42"/>
      <c r="J36" s="42"/>
      <c r="K36" s="42"/>
      <c r="L36" s="44"/>
    </row>
    <row r="37" spans="1:83" ht="12.75" customHeight="1" x14ac:dyDescent="0.2">
      <c r="A37" s="40"/>
      <c r="B37" s="40"/>
      <c r="C37" s="40"/>
      <c r="D37" s="40"/>
      <c r="E37" s="38"/>
      <c r="F37" s="42"/>
      <c r="G37" s="44"/>
      <c r="H37" s="48"/>
      <c r="I37" s="42"/>
      <c r="J37" s="42"/>
      <c r="K37" s="42"/>
      <c r="L37" s="44"/>
    </row>
    <row r="38" spans="1:83" ht="12.75" customHeight="1" x14ac:dyDescent="0.2">
      <c r="A38" s="40"/>
      <c r="B38" s="40"/>
      <c r="C38" s="40"/>
      <c r="D38" s="40"/>
      <c r="E38" s="45"/>
      <c r="F38" s="46"/>
      <c r="G38" s="47"/>
      <c r="H38" s="49"/>
      <c r="I38" s="46"/>
      <c r="J38" s="46"/>
      <c r="K38" s="46"/>
      <c r="L38" s="47"/>
    </row>
    <row r="39" spans="1:83" ht="51" customHeight="1" x14ac:dyDescent="0.2">
      <c r="A39" s="41"/>
      <c r="B39" s="41"/>
      <c r="C39" s="41"/>
      <c r="D39" s="41"/>
      <c r="E39" s="50" t="s">
        <v>1008</v>
      </c>
      <c r="F39" s="50" t="s">
        <v>1009</v>
      </c>
      <c r="G39" s="51" t="s">
        <v>1010</v>
      </c>
      <c r="H39" s="50" t="s">
        <v>1011</v>
      </c>
      <c r="I39" s="50" t="s">
        <v>1012</v>
      </c>
      <c r="J39" s="50" t="s">
        <v>1013</v>
      </c>
      <c r="K39" s="50" t="s">
        <v>1009</v>
      </c>
      <c r="L39" s="50" t="s">
        <v>1014</v>
      </c>
    </row>
    <row r="40" spans="1:83" ht="14.25" customHeight="1" x14ac:dyDescent="0.2">
      <c r="A40" s="52">
        <v>1</v>
      </c>
      <c r="B40" s="52">
        <v>2</v>
      </c>
      <c r="C40" s="52">
        <v>3</v>
      </c>
      <c r="D40" s="52">
        <v>4</v>
      </c>
      <c r="E40" s="52">
        <v>5</v>
      </c>
      <c r="F40" s="52">
        <v>6</v>
      </c>
      <c r="G40" s="52">
        <v>7</v>
      </c>
      <c r="H40" s="52">
        <v>8</v>
      </c>
      <c r="I40" s="52">
        <v>9</v>
      </c>
      <c r="J40" s="52">
        <v>10</v>
      </c>
      <c r="K40" s="54">
        <v>11</v>
      </c>
      <c r="L40" s="54">
        <v>12</v>
      </c>
    </row>
    <row r="42" spans="1:83" ht="16.5" x14ac:dyDescent="0.2">
      <c r="A42" s="56" t="s">
        <v>1019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83" ht="136.5" x14ac:dyDescent="0.2">
      <c r="A43" s="57" t="s">
        <v>17</v>
      </c>
      <c r="B43" s="59" t="s">
        <v>1020</v>
      </c>
      <c r="C43" s="59" t="s">
        <v>1021</v>
      </c>
      <c r="D43" s="60" t="str">
        <f>Source!H28</f>
        <v>ШТ</v>
      </c>
      <c r="E43" s="61">
        <f>Source!K28</f>
        <v>55</v>
      </c>
      <c r="F43" s="61"/>
      <c r="G43" s="61">
        <f>Source!I28</f>
        <v>55</v>
      </c>
      <c r="H43" s="63"/>
      <c r="I43" s="62"/>
      <c r="J43" s="63"/>
      <c r="K43" s="62"/>
      <c r="L43" s="63"/>
    </row>
    <row r="44" spans="1:83" ht="165.75" x14ac:dyDescent="0.2">
      <c r="B44" s="64" t="str">
        <f>Source!EO28</f>
        <v>Поправка: 421/пр_2020_прил.10_т.5_п.4_гр.3</v>
      </c>
      <c r="C44" s="64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" spans="1:83" ht="15" x14ac:dyDescent="0.2">
      <c r="A45" s="58"/>
      <c r="B45" s="61">
        <v>1</v>
      </c>
      <c r="C45" s="58" t="s">
        <v>1022</v>
      </c>
      <c r="D45" s="60" t="s">
        <v>779</v>
      </c>
      <c r="E45" s="65"/>
      <c r="F45" s="61"/>
      <c r="G45" s="65">
        <f>Source!U28</f>
        <v>133.97999999999999</v>
      </c>
      <c r="H45" s="61"/>
      <c r="I45" s="61"/>
      <c r="J45" s="61"/>
      <c r="K45" s="61"/>
      <c r="L45" s="66">
        <f>SUM(L46:L46)-SUMIF(CE46:CE46, 1, L46:L46)</f>
        <v>56870.49</v>
      </c>
    </row>
    <row r="46" spans="1:83" ht="28.5" x14ac:dyDescent="0.2">
      <c r="A46" s="59"/>
      <c r="B46" s="59" t="s">
        <v>777</v>
      </c>
      <c r="C46" s="59" t="s">
        <v>778</v>
      </c>
      <c r="D46" s="60" t="s">
        <v>779</v>
      </c>
      <c r="E46" s="61">
        <v>2.0299999999999998</v>
      </c>
      <c r="F46" s="61">
        <f>ROUND(1.2,7)</f>
        <v>1.2</v>
      </c>
      <c r="G46" s="61">
        <f>SmtRes!CX1</f>
        <v>133.97999999999999</v>
      </c>
      <c r="H46" s="63"/>
      <c r="I46" s="62"/>
      <c r="J46" s="63">
        <f>SmtRes!CZ1</f>
        <v>424.47</v>
      </c>
      <c r="K46" s="62"/>
      <c r="L46" s="63">
        <f>SmtRes!DI1</f>
        <v>56870.49</v>
      </c>
    </row>
    <row r="47" spans="1:83" ht="15" x14ac:dyDescent="0.2">
      <c r="A47" s="58"/>
      <c r="B47" s="61">
        <v>2</v>
      </c>
      <c r="C47" s="58" t="s">
        <v>1023</v>
      </c>
      <c r="D47" s="60"/>
      <c r="E47" s="65"/>
      <c r="F47" s="61"/>
      <c r="G47" s="65"/>
      <c r="H47" s="61"/>
      <c r="I47" s="61"/>
      <c r="J47" s="61"/>
      <c r="K47" s="61"/>
      <c r="L47" s="66">
        <f>SUM(L48:L52)-SUMIF(CE48:CE52, 1, L48:L52)</f>
        <v>16570.359999999993</v>
      </c>
    </row>
    <row r="48" spans="1:83" ht="15" x14ac:dyDescent="0.2">
      <c r="A48" s="58"/>
      <c r="B48" s="61"/>
      <c r="C48" s="58" t="s">
        <v>1025</v>
      </c>
      <c r="D48" s="60" t="s">
        <v>779</v>
      </c>
      <c r="E48" s="65"/>
      <c r="F48" s="61"/>
      <c r="G48" s="65">
        <f>Source!V28</f>
        <v>36.299999999999997</v>
      </c>
      <c r="H48" s="61"/>
      <c r="I48" s="61"/>
      <c r="J48" s="61"/>
      <c r="K48" s="61"/>
      <c r="L48" s="66">
        <f>SUMIF(CE49:CE52, 1, L49:L52)</f>
        <v>17350.68</v>
      </c>
      <c r="CE48">
        <v>1</v>
      </c>
    </row>
    <row r="49" spans="1:83" ht="28.5" x14ac:dyDescent="0.2">
      <c r="A49" s="59"/>
      <c r="B49" s="59" t="s">
        <v>783</v>
      </c>
      <c r="C49" s="59" t="s">
        <v>785</v>
      </c>
      <c r="D49" s="60" t="s">
        <v>670</v>
      </c>
      <c r="E49" s="61">
        <v>0.45</v>
      </c>
      <c r="F49" s="61">
        <f>ROUND(1.2,7)</f>
        <v>1.2</v>
      </c>
      <c r="G49" s="61">
        <f>SmtRes!CX3</f>
        <v>29.7</v>
      </c>
      <c r="H49" s="63">
        <f>SmtRes!CZ3</f>
        <v>346.73</v>
      </c>
      <c r="I49" s="62">
        <f>SmtRes!AJ3</f>
        <v>1.26</v>
      </c>
      <c r="J49" s="63">
        <f>ROUND(H49*I49, 2)</f>
        <v>436.88</v>
      </c>
      <c r="K49" s="62"/>
      <c r="L49" s="63">
        <f>SmtRes!DG3</f>
        <v>12975.34</v>
      </c>
    </row>
    <row r="50" spans="1:83" ht="28.5" x14ac:dyDescent="0.2">
      <c r="A50" s="59"/>
      <c r="B50" s="59" t="s">
        <v>786</v>
      </c>
      <c r="C50" s="59" t="s">
        <v>1024</v>
      </c>
      <c r="D50" s="60" t="s">
        <v>779</v>
      </c>
      <c r="E50" s="61">
        <f>SmtRes!DO3*SmtRes!AT3</f>
        <v>0.45</v>
      </c>
      <c r="F50" s="61">
        <f>ROUND(1.2,7)</f>
        <v>1.2</v>
      </c>
      <c r="G50" s="61">
        <f>SmtRes!DO3*SmtRes!CX3</f>
        <v>29.7</v>
      </c>
      <c r="H50" s="63"/>
      <c r="I50" s="62"/>
      <c r="J50" s="63">
        <f>ROUND(SmtRes!AG3/SmtRes!DO3, 2)</f>
        <v>477.98</v>
      </c>
      <c r="K50" s="62"/>
      <c r="L50" s="63">
        <f>SmtRes!DH3</f>
        <v>14196.01</v>
      </c>
      <c r="CE50">
        <v>1</v>
      </c>
    </row>
    <row r="51" spans="1:83" ht="28.5" x14ac:dyDescent="0.2">
      <c r="A51" s="59"/>
      <c r="B51" s="59" t="s">
        <v>787</v>
      </c>
      <c r="C51" s="59" t="s">
        <v>789</v>
      </c>
      <c r="D51" s="60" t="s">
        <v>670</v>
      </c>
      <c r="E51" s="61">
        <v>0.1</v>
      </c>
      <c r="F51" s="61">
        <f>ROUND(1.2,7)</f>
        <v>1.2</v>
      </c>
      <c r="G51" s="61">
        <f>SmtRes!CX4</f>
        <v>6.6</v>
      </c>
      <c r="H51" s="63"/>
      <c r="I51" s="62"/>
      <c r="J51" s="63">
        <f>SmtRes!CZ4</f>
        <v>544.70000000000005</v>
      </c>
      <c r="K51" s="62"/>
      <c r="L51" s="63">
        <f>SmtRes!DG4</f>
        <v>3595.02</v>
      </c>
    </row>
    <row r="52" spans="1:83" ht="28.5" x14ac:dyDescent="0.2">
      <c r="A52" s="59"/>
      <c r="B52" s="59" t="s">
        <v>786</v>
      </c>
      <c r="C52" s="67" t="s">
        <v>1024</v>
      </c>
      <c r="D52" s="68" t="s">
        <v>779</v>
      </c>
      <c r="E52" s="69">
        <f>SmtRes!DO4*SmtRes!AT4</f>
        <v>0.1</v>
      </c>
      <c r="F52" s="69">
        <f>ROUND(1.2,7)</f>
        <v>1.2</v>
      </c>
      <c r="G52" s="69">
        <f>SmtRes!DO4*SmtRes!CX4</f>
        <v>6.6</v>
      </c>
      <c r="H52" s="70"/>
      <c r="I52" s="71"/>
      <c r="J52" s="70">
        <f>ROUND(SmtRes!AG4/SmtRes!DO4, 2)</f>
        <v>477.98</v>
      </c>
      <c r="K52" s="71"/>
      <c r="L52" s="70">
        <f>SmtRes!DH4</f>
        <v>3154.67</v>
      </c>
      <c r="CE52">
        <v>1</v>
      </c>
    </row>
    <row r="53" spans="1:83" ht="15" x14ac:dyDescent="0.2">
      <c r="A53" s="59"/>
      <c r="B53" s="59"/>
      <c r="C53" s="73" t="s">
        <v>1026</v>
      </c>
      <c r="D53" s="60"/>
      <c r="E53" s="61"/>
      <c r="F53" s="61"/>
      <c r="G53" s="61"/>
      <c r="H53" s="63"/>
      <c r="I53" s="62"/>
      <c r="J53" s="63"/>
      <c r="K53" s="62"/>
      <c r="L53" s="63">
        <f>L45+L47+L48</f>
        <v>90791.53</v>
      </c>
    </row>
    <row r="54" spans="1:83" ht="14.25" x14ac:dyDescent="0.2">
      <c r="A54" s="59"/>
      <c r="B54" s="59"/>
      <c r="C54" s="59" t="s">
        <v>1027</v>
      </c>
      <c r="D54" s="60"/>
      <c r="E54" s="61"/>
      <c r="F54" s="61"/>
      <c r="G54" s="61"/>
      <c r="H54" s="63"/>
      <c r="I54" s="62"/>
      <c r="J54" s="63"/>
      <c r="K54" s="62"/>
      <c r="L54" s="63">
        <f>SUM(AR43:AR57)+SUM(AS43:AS57)+SUM(AT43:AT57)+SUM(AU43:AU57)+SUM(AV43:AV57)</f>
        <v>74221.17</v>
      </c>
    </row>
    <row r="55" spans="1:83" ht="14.25" x14ac:dyDescent="0.2">
      <c r="A55" s="59"/>
      <c r="B55" s="59" t="s">
        <v>27</v>
      </c>
      <c r="C55" s="59" t="s">
        <v>1028</v>
      </c>
      <c r="D55" s="60" t="s">
        <v>944</v>
      </c>
      <c r="E55" s="61">
        <f>Source!BZ28</f>
        <v>103</v>
      </c>
      <c r="F55" s="61"/>
      <c r="G55" s="61">
        <f>Source!AT28</f>
        <v>103</v>
      </c>
      <c r="H55" s="63"/>
      <c r="I55" s="62"/>
      <c r="J55" s="63"/>
      <c r="K55" s="62"/>
      <c r="L55" s="63">
        <f>SUM(AZ43:AZ57)</f>
        <v>76447.81</v>
      </c>
    </row>
    <row r="56" spans="1:83" ht="14.25" x14ac:dyDescent="0.2">
      <c r="A56" s="67"/>
      <c r="B56" s="67" t="s">
        <v>28</v>
      </c>
      <c r="C56" s="67" t="s">
        <v>1029</v>
      </c>
      <c r="D56" s="68" t="s">
        <v>944</v>
      </c>
      <c r="E56" s="69">
        <f>Source!CA28</f>
        <v>60</v>
      </c>
      <c r="F56" s="69"/>
      <c r="G56" s="69">
        <f>Source!AU28</f>
        <v>60</v>
      </c>
      <c r="H56" s="70"/>
      <c r="I56" s="71"/>
      <c r="J56" s="70"/>
      <c r="K56" s="71"/>
      <c r="L56" s="70">
        <f>SUM(BA43:BA57)</f>
        <v>44532.7</v>
      </c>
    </row>
    <row r="57" spans="1:83" ht="15" x14ac:dyDescent="0.2">
      <c r="C57" s="75" t="s">
        <v>1030</v>
      </c>
      <c r="D57" s="75"/>
      <c r="E57" s="75"/>
      <c r="F57" s="75"/>
      <c r="G57" s="75"/>
      <c r="H57" s="75"/>
      <c r="I57" s="76">
        <f>K57/E43</f>
        <v>3850.4007272727267</v>
      </c>
      <c r="J57" s="76"/>
      <c r="K57" s="76">
        <f>L45+L47+L55+L56+L48</f>
        <v>211772.03999999998</v>
      </c>
      <c r="L57" s="76"/>
      <c r="AD57">
        <f>ROUND((Source!AT28/100)*((ROUND(SUMIF(SmtRes!AQ1:'SmtRes'!AQ4,"=1",SmtRes!AD1:'SmtRes'!AD4)*Source!I28, 2)+ROUND(SUMIF(SmtRes!AQ1:'SmtRes'!AQ4,"=1",SmtRes!AC1:'SmtRes'!AC4)*Source!I28, 2))), 2)</f>
        <v>78201.36</v>
      </c>
      <c r="AE57">
        <f>ROUND((Source!AU28/100)*((ROUND(SUMIF(SmtRes!AQ1:'SmtRes'!AQ4,"=1",SmtRes!AD1:'SmtRes'!AD4)*Source!I28, 2)+ROUND(SUMIF(SmtRes!AQ1:'SmtRes'!AQ4,"=1",SmtRes!AC1:'SmtRes'!AC4)*Source!I28, 2))), 2)</f>
        <v>45554.19</v>
      </c>
      <c r="AN57" s="72">
        <f>L45+L47+L55+L56+L48</f>
        <v>211772.03999999998</v>
      </c>
      <c r="AO57" s="72">
        <f>L47</f>
        <v>16570.359999999993</v>
      </c>
      <c r="AQ57" t="s">
        <v>1031</v>
      </c>
      <c r="AR57" s="72">
        <f>L45</f>
        <v>56870.49</v>
      </c>
      <c r="AT57" s="72">
        <f>L48</f>
        <v>17350.68</v>
      </c>
      <c r="AV57" t="s">
        <v>1031</v>
      </c>
      <c r="AW57">
        <f>0</f>
        <v>0</v>
      </c>
      <c r="AZ57">
        <f>Source!X28</f>
        <v>76447.81</v>
      </c>
      <c r="BA57">
        <f>Source!Y28</f>
        <v>44532.7</v>
      </c>
      <c r="CD57">
        <v>1</v>
      </c>
    </row>
    <row r="58" spans="1:83" ht="165" x14ac:dyDescent="0.2">
      <c r="A58" s="57" t="s">
        <v>29</v>
      </c>
      <c r="B58" s="59" t="s">
        <v>1020</v>
      </c>
      <c r="C58" s="59" t="s">
        <v>1032</v>
      </c>
      <c r="D58" s="60" t="str">
        <f>Source!H29</f>
        <v>ШТ</v>
      </c>
      <c r="E58" s="61">
        <f>Source!K29</f>
        <v>39</v>
      </c>
      <c r="F58" s="61"/>
      <c r="G58" s="61">
        <f>Source!I29</f>
        <v>39</v>
      </c>
      <c r="H58" s="63"/>
      <c r="I58" s="62"/>
      <c r="J58" s="63"/>
      <c r="K58" s="62"/>
      <c r="L58" s="63"/>
    </row>
    <row r="59" spans="1:83" ht="280.5" x14ac:dyDescent="0.2">
      <c r="B59" s="64" t="str">
        <f>Source!EO29</f>
        <v>Поправка: 421/пр_2020_прил.10_т.5_п.4_гр.3  Поправка: 421/пр_2020_прил.10_т.5_п.9.1_гр.3</v>
      </c>
      <c r="C59" s="64" t="str">
        <f>Source!CN29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0" spans="1:83" ht="15" x14ac:dyDescent="0.2">
      <c r="A60" s="58"/>
      <c r="B60" s="61">
        <v>1</v>
      </c>
      <c r="C60" s="58" t="s">
        <v>1022</v>
      </c>
      <c r="D60" s="60" t="s">
        <v>779</v>
      </c>
      <c r="E60" s="65"/>
      <c r="F60" s="61"/>
      <c r="G60" s="65">
        <f>Source!U29</f>
        <v>109.2546</v>
      </c>
      <c r="H60" s="61"/>
      <c r="I60" s="61"/>
      <c r="J60" s="61"/>
      <c r="K60" s="61"/>
      <c r="L60" s="66">
        <f>SUM(L61:L61)-SUMIF(CE61:CE61, 1, L61:L61)</f>
        <v>46375.3</v>
      </c>
    </row>
    <row r="61" spans="1:83" ht="28.5" x14ac:dyDescent="0.2">
      <c r="A61" s="59"/>
      <c r="B61" s="59" t="s">
        <v>777</v>
      </c>
      <c r="C61" s="59" t="s">
        <v>778</v>
      </c>
      <c r="D61" s="60" t="s">
        <v>779</v>
      </c>
      <c r="E61" s="61">
        <v>2.0299999999999998</v>
      </c>
      <c r="F61" s="61">
        <f>ROUND((1.2)*1.15,7)</f>
        <v>1.38</v>
      </c>
      <c r="G61" s="61">
        <f>SmtRes!CX5</f>
        <v>109.2546</v>
      </c>
      <c r="H61" s="63"/>
      <c r="I61" s="62"/>
      <c r="J61" s="63">
        <f>SmtRes!CZ5</f>
        <v>424.47</v>
      </c>
      <c r="K61" s="62"/>
      <c r="L61" s="63">
        <f>SmtRes!DI5</f>
        <v>46375.3</v>
      </c>
    </row>
    <row r="62" spans="1:83" ht="15" x14ac:dyDescent="0.2">
      <c r="A62" s="58"/>
      <c r="B62" s="61">
        <v>2</v>
      </c>
      <c r="C62" s="58" t="s">
        <v>1023</v>
      </c>
      <c r="D62" s="60"/>
      <c r="E62" s="65"/>
      <c r="F62" s="61"/>
      <c r="G62" s="65"/>
      <c r="H62" s="61"/>
      <c r="I62" s="61"/>
      <c r="J62" s="61"/>
      <c r="K62" s="61"/>
      <c r="L62" s="66">
        <f>SUM(L63:L67)-SUMIF(CE63:CE67, 1, L63:L67)</f>
        <v>13512.380000000005</v>
      </c>
    </row>
    <row r="63" spans="1:83" ht="15" x14ac:dyDescent="0.2">
      <c r="A63" s="58"/>
      <c r="B63" s="61"/>
      <c r="C63" s="58" t="s">
        <v>1025</v>
      </c>
      <c r="D63" s="60" t="s">
        <v>779</v>
      </c>
      <c r="E63" s="65"/>
      <c r="F63" s="61"/>
      <c r="G63" s="65">
        <f>Source!V29</f>
        <v>29.600999999999999</v>
      </c>
      <c r="H63" s="61"/>
      <c r="I63" s="61"/>
      <c r="J63" s="61"/>
      <c r="K63" s="61"/>
      <c r="L63" s="66">
        <f>SUMIF(CE64:CE67, 1, L64:L67)</f>
        <v>14148.69</v>
      </c>
      <c r="CE63">
        <v>1</v>
      </c>
    </row>
    <row r="64" spans="1:83" ht="28.5" x14ac:dyDescent="0.2">
      <c r="A64" s="59"/>
      <c r="B64" s="59" t="s">
        <v>783</v>
      </c>
      <c r="C64" s="59" t="s">
        <v>785</v>
      </c>
      <c r="D64" s="60" t="s">
        <v>670</v>
      </c>
      <c r="E64" s="61">
        <v>0.45</v>
      </c>
      <c r="F64" s="61">
        <f>ROUND((1.2)*1.15,7)</f>
        <v>1.38</v>
      </c>
      <c r="G64" s="61">
        <f>SmtRes!CX7</f>
        <v>24.219000000000001</v>
      </c>
      <c r="H64" s="63">
        <f>SmtRes!CZ7</f>
        <v>346.73</v>
      </c>
      <c r="I64" s="62">
        <f>SmtRes!AJ7</f>
        <v>1.26</v>
      </c>
      <c r="J64" s="63">
        <f>ROUND(H64*I64, 2)</f>
        <v>436.88</v>
      </c>
      <c r="K64" s="62"/>
      <c r="L64" s="63">
        <f>SmtRes!DG7</f>
        <v>10580.8</v>
      </c>
    </row>
    <row r="65" spans="1:83" ht="28.5" x14ac:dyDescent="0.2">
      <c r="A65" s="59"/>
      <c r="B65" s="59" t="s">
        <v>786</v>
      </c>
      <c r="C65" s="59" t="s">
        <v>1024</v>
      </c>
      <c r="D65" s="60" t="s">
        <v>779</v>
      </c>
      <c r="E65" s="61">
        <f>SmtRes!DO7*SmtRes!AT7</f>
        <v>0.45</v>
      </c>
      <c r="F65" s="61">
        <f>ROUND((1.2)*1.15,7)</f>
        <v>1.38</v>
      </c>
      <c r="G65" s="61">
        <f>SmtRes!DO7*SmtRes!CX7</f>
        <v>24.219000000000001</v>
      </c>
      <c r="H65" s="63"/>
      <c r="I65" s="62"/>
      <c r="J65" s="63">
        <f>ROUND(SmtRes!AG7/SmtRes!DO7, 2)</f>
        <v>477.98</v>
      </c>
      <c r="K65" s="62"/>
      <c r="L65" s="63">
        <f>SmtRes!DH7</f>
        <v>11576.2</v>
      </c>
      <c r="CE65">
        <v>1</v>
      </c>
    </row>
    <row r="66" spans="1:83" ht="28.5" x14ac:dyDescent="0.2">
      <c r="A66" s="59"/>
      <c r="B66" s="59" t="s">
        <v>787</v>
      </c>
      <c r="C66" s="59" t="s">
        <v>789</v>
      </c>
      <c r="D66" s="60" t="s">
        <v>670</v>
      </c>
      <c r="E66" s="61">
        <v>0.1</v>
      </c>
      <c r="F66" s="61">
        <f>ROUND((1.2)*1.15,7)</f>
        <v>1.38</v>
      </c>
      <c r="G66" s="61">
        <f>SmtRes!CX8</f>
        <v>5.3819999999999997</v>
      </c>
      <c r="H66" s="63"/>
      <c r="I66" s="62"/>
      <c r="J66" s="63">
        <f>SmtRes!CZ8</f>
        <v>544.70000000000005</v>
      </c>
      <c r="K66" s="62"/>
      <c r="L66" s="63">
        <f>SmtRes!DG8</f>
        <v>2931.58</v>
      </c>
    </row>
    <row r="67" spans="1:83" ht="28.5" x14ac:dyDescent="0.2">
      <c r="A67" s="59"/>
      <c r="B67" s="59" t="s">
        <v>786</v>
      </c>
      <c r="C67" s="67" t="s">
        <v>1024</v>
      </c>
      <c r="D67" s="68" t="s">
        <v>779</v>
      </c>
      <c r="E67" s="69">
        <f>SmtRes!DO8*SmtRes!AT8</f>
        <v>0.1</v>
      </c>
      <c r="F67" s="69">
        <f>ROUND((1.2)*1.15,7)</f>
        <v>1.38</v>
      </c>
      <c r="G67" s="69">
        <f>SmtRes!DO8*SmtRes!CX8</f>
        <v>5.3819999999999997</v>
      </c>
      <c r="H67" s="70"/>
      <c r="I67" s="71"/>
      <c r="J67" s="70">
        <f>ROUND(SmtRes!AG8/SmtRes!DO8, 2)</f>
        <v>477.98</v>
      </c>
      <c r="K67" s="71"/>
      <c r="L67" s="70">
        <f>SmtRes!DH8</f>
        <v>2572.4899999999998</v>
      </c>
      <c r="CE67">
        <v>1</v>
      </c>
    </row>
    <row r="68" spans="1:83" ht="15" x14ac:dyDescent="0.2">
      <c r="A68" s="59"/>
      <c r="B68" s="59"/>
      <c r="C68" s="73" t="s">
        <v>1026</v>
      </c>
      <c r="D68" s="60"/>
      <c r="E68" s="61"/>
      <c r="F68" s="61"/>
      <c r="G68" s="61"/>
      <c r="H68" s="63"/>
      <c r="I68" s="62"/>
      <c r="J68" s="63"/>
      <c r="K68" s="62"/>
      <c r="L68" s="63">
        <f>L60+L62+L63</f>
        <v>74036.37000000001</v>
      </c>
    </row>
    <row r="69" spans="1:83" ht="14.25" x14ac:dyDescent="0.2">
      <c r="A69" s="59"/>
      <c r="B69" s="59"/>
      <c r="C69" s="59" t="s">
        <v>1027</v>
      </c>
      <c r="D69" s="60"/>
      <c r="E69" s="61"/>
      <c r="F69" s="61"/>
      <c r="G69" s="61"/>
      <c r="H69" s="63"/>
      <c r="I69" s="62"/>
      <c r="J69" s="63"/>
      <c r="K69" s="62"/>
      <c r="L69" s="63">
        <f>SUM(AR58:AR72)+SUM(AS58:AS72)+SUM(AT58:AT72)+SUM(AU58:AU72)+SUM(AV58:AV72)</f>
        <v>60523.990000000005</v>
      </c>
    </row>
    <row r="70" spans="1:83" ht="14.25" x14ac:dyDescent="0.2">
      <c r="A70" s="59"/>
      <c r="B70" s="59" t="s">
        <v>27</v>
      </c>
      <c r="C70" s="59" t="s">
        <v>1028</v>
      </c>
      <c r="D70" s="60" t="s">
        <v>944</v>
      </c>
      <c r="E70" s="61">
        <f>Source!BZ29</f>
        <v>103</v>
      </c>
      <c r="F70" s="61"/>
      <c r="G70" s="61">
        <f>Source!AT29</f>
        <v>103</v>
      </c>
      <c r="H70" s="63"/>
      <c r="I70" s="62"/>
      <c r="J70" s="63"/>
      <c r="K70" s="62"/>
      <c r="L70" s="63">
        <f>SUM(AZ58:AZ72)</f>
        <v>62339.71</v>
      </c>
    </row>
    <row r="71" spans="1:83" ht="14.25" x14ac:dyDescent="0.2">
      <c r="A71" s="67"/>
      <c r="B71" s="67" t="s">
        <v>28</v>
      </c>
      <c r="C71" s="67" t="s">
        <v>1029</v>
      </c>
      <c r="D71" s="68" t="s">
        <v>944</v>
      </c>
      <c r="E71" s="69">
        <f>Source!CA29</f>
        <v>60</v>
      </c>
      <c r="F71" s="69"/>
      <c r="G71" s="69">
        <f>Source!AU29</f>
        <v>60</v>
      </c>
      <c r="H71" s="70"/>
      <c r="I71" s="71"/>
      <c r="J71" s="70"/>
      <c r="K71" s="71"/>
      <c r="L71" s="70">
        <f>SUM(BA58:BA72)</f>
        <v>36314.39</v>
      </c>
    </row>
    <row r="72" spans="1:83" ht="15" x14ac:dyDescent="0.2">
      <c r="C72" s="75" t="s">
        <v>1030</v>
      </c>
      <c r="D72" s="75"/>
      <c r="E72" s="75"/>
      <c r="F72" s="75"/>
      <c r="G72" s="75"/>
      <c r="H72" s="75"/>
      <c r="I72" s="76">
        <f>K72/E58</f>
        <v>4427.96076923077</v>
      </c>
      <c r="J72" s="76"/>
      <c r="K72" s="76">
        <f>L60+L62+L70+L71+L63</f>
        <v>172690.47000000003</v>
      </c>
      <c r="L72" s="76"/>
      <c r="AD72">
        <f>ROUND((Source!AT29/100)*((ROUND(SUMIF(SmtRes!AQ5:'SmtRes'!AQ8,"=1",SmtRes!AD5:'SmtRes'!AD8)*Source!I29, 2)+ROUND(SUMIF(SmtRes!AQ5:'SmtRes'!AQ8,"=1",SmtRes!AC5:'SmtRes'!AC8)*Source!I29, 2))), 2)</f>
        <v>55451.87</v>
      </c>
      <c r="AE72">
        <f>ROUND((Source!AU29/100)*((ROUND(SUMIF(SmtRes!AQ5:'SmtRes'!AQ8,"=1",SmtRes!AD5:'SmtRes'!AD8)*Source!I29, 2)+ROUND(SUMIF(SmtRes!AQ5:'SmtRes'!AQ8,"=1",SmtRes!AC5:'SmtRes'!AC8)*Source!I29, 2))), 2)</f>
        <v>32302.06</v>
      </c>
      <c r="AN72" s="72">
        <f>L60+L62+L70+L71+L63</f>
        <v>172690.47000000003</v>
      </c>
      <c r="AO72" s="72">
        <f>L62</f>
        <v>13512.380000000005</v>
      </c>
      <c r="AQ72" t="s">
        <v>1031</v>
      </c>
      <c r="AR72" s="72">
        <f>L60</f>
        <v>46375.3</v>
      </c>
      <c r="AT72" s="72">
        <f>L63</f>
        <v>14148.69</v>
      </c>
      <c r="AV72" t="s">
        <v>1031</v>
      </c>
      <c r="AW72">
        <f>0</f>
        <v>0</v>
      </c>
      <c r="AZ72">
        <f>Source!X29</f>
        <v>62339.71</v>
      </c>
      <c r="BA72">
        <f>Source!Y29</f>
        <v>36314.39</v>
      </c>
      <c r="CD72">
        <v>1</v>
      </c>
    </row>
    <row r="73" spans="1:83" ht="122.25" x14ac:dyDescent="0.2">
      <c r="A73" s="57" t="s">
        <v>32</v>
      </c>
      <c r="B73" s="59" t="s">
        <v>1033</v>
      </c>
      <c r="C73" s="59" t="s">
        <v>1034</v>
      </c>
      <c r="D73" s="60" t="str">
        <f>Source!H30</f>
        <v>ШТ</v>
      </c>
      <c r="E73" s="61">
        <f>Source!K30</f>
        <v>1</v>
      </c>
      <c r="F73" s="61"/>
      <c r="G73" s="61">
        <f>Source!I30</f>
        <v>1</v>
      </c>
      <c r="H73" s="63"/>
      <c r="I73" s="62"/>
      <c r="J73" s="63"/>
      <c r="K73" s="62"/>
      <c r="L73" s="63"/>
    </row>
    <row r="74" spans="1:83" ht="280.5" x14ac:dyDescent="0.2">
      <c r="B74" s="64" t="str">
        <f>Source!EO30</f>
        <v>Поправка: 421/пр_2020_прил.10_т.5_п.4_гр.3  Поправка: 421/пр_2020_прил.10_т.5_п.9.1_гр.3</v>
      </c>
      <c r="C74" s="64" t="str">
        <f>Source!CN30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5" spans="1:83" ht="15" x14ac:dyDescent="0.2">
      <c r="A75" s="58"/>
      <c r="B75" s="61">
        <v>1</v>
      </c>
      <c r="C75" s="58" t="s">
        <v>1022</v>
      </c>
      <c r="D75" s="60" t="s">
        <v>779</v>
      </c>
      <c r="E75" s="65"/>
      <c r="F75" s="61"/>
      <c r="G75" s="65">
        <f>Source!U30</f>
        <v>2.8014000000000001</v>
      </c>
      <c r="H75" s="61"/>
      <c r="I75" s="61"/>
      <c r="J75" s="61"/>
      <c r="K75" s="61"/>
      <c r="L75" s="66">
        <f>SUM(L76:L76)-SUMIF(CE76:CE76, 1, L76:L76)</f>
        <v>1189.1099999999999</v>
      </c>
    </row>
    <row r="76" spans="1:83" ht="28.5" x14ac:dyDescent="0.2">
      <c r="A76" s="59"/>
      <c r="B76" s="59" t="s">
        <v>777</v>
      </c>
      <c r="C76" s="59" t="s">
        <v>778</v>
      </c>
      <c r="D76" s="60" t="s">
        <v>779</v>
      </c>
      <c r="E76" s="61">
        <v>2.0299999999999998</v>
      </c>
      <c r="F76" s="61">
        <f>ROUND((1.2)*1.15,7)</f>
        <v>1.38</v>
      </c>
      <c r="G76" s="61">
        <f>SmtRes!CX9</f>
        <v>2.8014000000000001</v>
      </c>
      <c r="H76" s="63"/>
      <c r="I76" s="62"/>
      <c r="J76" s="63">
        <f>SmtRes!CZ9</f>
        <v>424.47</v>
      </c>
      <c r="K76" s="62"/>
      <c r="L76" s="63">
        <f>SmtRes!DI9</f>
        <v>1189.1099999999999</v>
      </c>
    </row>
    <row r="77" spans="1:83" ht="15" x14ac:dyDescent="0.2">
      <c r="A77" s="58"/>
      <c r="B77" s="61">
        <v>2</v>
      </c>
      <c r="C77" s="58" t="s">
        <v>1023</v>
      </c>
      <c r="D77" s="60"/>
      <c r="E77" s="65"/>
      <c r="F77" s="61"/>
      <c r="G77" s="65"/>
      <c r="H77" s="61"/>
      <c r="I77" s="61"/>
      <c r="J77" s="61"/>
      <c r="K77" s="61"/>
      <c r="L77" s="66">
        <f>SUM(L78:L82)-SUMIF(CE78:CE82, 1, L78:L82)</f>
        <v>346.4699999999998</v>
      </c>
    </row>
    <row r="78" spans="1:83" ht="15" x14ac:dyDescent="0.2">
      <c r="A78" s="58"/>
      <c r="B78" s="61"/>
      <c r="C78" s="58" t="s">
        <v>1025</v>
      </c>
      <c r="D78" s="60" t="s">
        <v>779</v>
      </c>
      <c r="E78" s="65"/>
      <c r="F78" s="61"/>
      <c r="G78" s="65">
        <f>Source!V30</f>
        <v>0.75900000000000001</v>
      </c>
      <c r="H78" s="61"/>
      <c r="I78" s="61"/>
      <c r="J78" s="61"/>
      <c r="K78" s="61"/>
      <c r="L78" s="66">
        <f>SUMIF(CE79:CE82, 1, L79:L82)</f>
        <v>362.78999999999996</v>
      </c>
      <c r="CE78">
        <v>1</v>
      </c>
    </row>
    <row r="79" spans="1:83" ht="28.5" x14ac:dyDescent="0.2">
      <c r="A79" s="59"/>
      <c r="B79" s="59" t="s">
        <v>783</v>
      </c>
      <c r="C79" s="59" t="s">
        <v>785</v>
      </c>
      <c r="D79" s="60" t="s">
        <v>670</v>
      </c>
      <c r="E79" s="61">
        <v>0.45</v>
      </c>
      <c r="F79" s="61">
        <f>ROUND((1.2)*1.15,7)</f>
        <v>1.38</v>
      </c>
      <c r="G79" s="61">
        <f>SmtRes!CX11</f>
        <v>0.621</v>
      </c>
      <c r="H79" s="63">
        <f>SmtRes!CZ11</f>
        <v>346.73</v>
      </c>
      <c r="I79" s="62">
        <f>SmtRes!AJ11</f>
        <v>1.26</v>
      </c>
      <c r="J79" s="63">
        <f>ROUND(H79*I79, 2)</f>
        <v>436.88</v>
      </c>
      <c r="K79" s="62"/>
      <c r="L79" s="63">
        <f>SmtRes!DG11</f>
        <v>271.3</v>
      </c>
    </row>
    <row r="80" spans="1:83" ht="28.5" x14ac:dyDescent="0.2">
      <c r="A80" s="59"/>
      <c r="B80" s="59" t="s">
        <v>786</v>
      </c>
      <c r="C80" s="59" t="s">
        <v>1024</v>
      </c>
      <c r="D80" s="60" t="s">
        <v>779</v>
      </c>
      <c r="E80" s="61">
        <f>SmtRes!DO11*SmtRes!AT11</f>
        <v>0.45</v>
      </c>
      <c r="F80" s="61">
        <f>ROUND((1.2)*1.15,7)</f>
        <v>1.38</v>
      </c>
      <c r="G80" s="61">
        <f>SmtRes!DO11*SmtRes!CX11</f>
        <v>0.621</v>
      </c>
      <c r="H80" s="63"/>
      <c r="I80" s="62"/>
      <c r="J80" s="63">
        <f>ROUND(SmtRes!AG11/SmtRes!DO11, 2)</f>
        <v>477.98</v>
      </c>
      <c r="K80" s="62"/>
      <c r="L80" s="63">
        <f>SmtRes!DH11</f>
        <v>296.83</v>
      </c>
      <c r="CE80">
        <v>1</v>
      </c>
    </row>
    <row r="81" spans="1:83" ht="28.5" x14ac:dyDescent="0.2">
      <c r="A81" s="59"/>
      <c r="B81" s="59" t="s">
        <v>787</v>
      </c>
      <c r="C81" s="59" t="s">
        <v>789</v>
      </c>
      <c r="D81" s="60" t="s">
        <v>670</v>
      </c>
      <c r="E81" s="61">
        <v>0.1</v>
      </c>
      <c r="F81" s="61">
        <f>ROUND((1.2)*1.15,7)</f>
        <v>1.38</v>
      </c>
      <c r="G81" s="61">
        <f>SmtRes!CX12</f>
        <v>0.13800000000000001</v>
      </c>
      <c r="H81" s="63"/>
      <c r="I81" s="62"/>
      <c r="J81" s="63">
        <f>SmtRes!CZ12</f>
        <v>544.70000000000005</v>
      </c>
      <c r="K81" s="62"/>
      <c r="L81" s="63">
        <f>SmtRes!DG12</f>
        <v>75.17</v>
      </c>
    </row>
    <row r="82" spans="1:83" ht="28.5" x14ac:dyDescent="0.2">
      <c r="A82" s="59"/>
      <c r="B82" s="59" t="s">
        <v>786</v>
      </c>
      <c r="C82" s="67" t="s">
        <v>1024</v>
      </c>
      <c r="D82" s="68" t="s">
        <v>779</v>
      </c>
      <c r="E82" s="69">
        <f>SmtRes!DO12*SmtRes!AT12</f>
        <v>0.1</v>
      </c>
      <c r="F82" s="69">
        <f>ROUND((1.2)*1.15,7)</f>
        <v>1.38</v>
      </c>
      <c r="G82" s="69">
        <f>SmtRes!DO12*SmtRes!CX12</f>
        <v>0.13800000000000001</v>
      </c>
      <c r="H82" s="70"/>
      <c r="I82" s="71"/>
      <c r="J82" s="70">
        <f>ROUND(SmtRes!AG12/SmtRes!DO12, 2)</f>
        <v>477.98</v>
      </c>
      <c r="K82" s="71"/>
      <c r="L82" s="70">
        <f>SmtRes!DH12</f>
        <v>65.959999999999994</v>
      </c>
      <c r="CE82">
        <v>1</v>
      </c>
    </row>
    <row r="83" spans="1:83" ht="15" x14ac:dyDescent="0.2">
      <c r="A83" s="59"/>
      <c r="B83" s="59"/>
      <c r="C83" s="73" t="s">
        <v>1026</v>
      </c>
      <c r="D83" s="60"/>
      <c r="E83" s="61"/>
      <c r="F83" s="61"/>
      <c r="G83" s="61"/>
      <c r="H83" s="63"/>
      <c r="I83" s="62"/>
      <c r="J83" s="63"/>
      <c r="K83" s="62"/>
      <c r="L83" s="63">
        <f>L75+L77+L78</f>
        <v>1898.3699999999997</v>
      </c>
    </row>
    <row r="84" spans="1:83" ht="14.25" x14ac:dyDescent="0.2">
      <c r="A84" s="59"/>
      <c r="B84" s="59"/>
      <c r="C84" s="59" t="s">
        <v>1027</v>
      </c>
      <c r="D84" s="60"/>
      <c r="E84" s="61"/>
      <c r="F84" s="61"/>
      <c r="G84" s="61"/>
      <c r="H84" s="63"/>
      <c r="I84" s="62"/>
      <c r="J84" s="63"/>
      <c r="K84" s="62"/>
      <c r="L84" s="63">
        <f>SUM(AR73:AR87)+SUM(AS73:AS87)+SUM(AT73:AT87)+SUM(AU73:AU87)+SUM(AV73:AV87)</f>
        <v>1551.8999999999999</v>
      </c>
    </row>
    <row r="85" spans="1:83" ht="14.25" x14ac:dyDescent="0.2">
      <c r="A85" s="59"/>
      <c r="B85" s="59" t="s">
        <v>27</v>
      </c>
      <c r="C85" s="59" t="s">
        <v>1028</v>
      </c>
      <c r="D85" s="60" t="s">
        <v>944</v>
      </c>
      <c r="E85" s="61">
        <f>Source!BZ30</f>
        <v>103</v>
      </c>
      <c r="F85" s="61"/>
      <c r="G85" s="61">
        <f>Source!AT30</f>
        <v>103</v>
      </c>
      <c r="H85" s="63"/>
      <c r="I85" s="62"/>
      <c r="J85" s="63"/>
      <c r="K85" s="62"/>
      <c r="L85" s="63">
        <f>SUM(AZ73:AZ87)</f>
        <v>1598.46</v>
      </c>
    </row>
    <row r="86" spans="1:83" ht="14.25" x14ac:dyDescent="0.2">
      <c r="A86" s="67"/>
      <c r="B86" s="67" t="s">
        <v>28</v>
      </c>
      <c r="C86" s="67" t="s">
        <v>1029</v>
      </c>
      <c r="D86" s="68" t="s">
        <v>944</v>
      </c>
      <c r="E86" s="69">
        <f>Source!CA30</f>
        <v>60</v>
      </c>
      <c r="F86" s="69"/>
      <c r="G86" s="69">
        <f>Source!AU30</f>
        <v>60</v>
      </c>
      <c r="H86" s="70"/>
      <c r="I86" s="71"/>
      <c r="J86" s="70"/>
      <c r="K86" s="71"/>
      <c r="L86" s="70">
        <f>SUM(BA73:BA87)</f>
        <v>931.14</v>
      </c>
    </row>
    <row r="87" spans="1:83" ht="15" x14ac:dyDescent="0.2">
      <c r="C87" s="75" t="s">
        <v>1030</v>
      </c>
      <c r="D87" s="75"/>
      <c r="E87" s="75"/>
      <c r="F87" s="75"/>
      <c r="G87" s="75"/>
      <c r="H87" s="75"/>
      <c r="I87" s="76">
        <f>K87/E73</f>
        <v>4427.9699999999993</v>
      </c>
      <c r="J87" s="76"/>
      <c r="K87" s="76">
        <f>L75+L77+L85+L86+L78</f>
        <v>4427.9699999999993</v>
      </c>
      <c r="L87" s="76"/>
      <c r="AD87">
        <f>ROUND((Source!AT30/100)*((ROUND(SUMIF(SmtRes!AQ9:'SmtRes'!AQ12,"=1",SmtRes!AD9:'SmtRes'!AD12)*Source!I30, 2)+ROUND(SUMIF(SmtRes!AQ9:'SmtRes'!AQ12,"=1",SmtRes!AC9:'SmtRes'!AC12)*Source!I30, 2))), 2)</f>
        <v>1421.84</v>
      </c>
      <c r="AE87">
        <f>ROUND((Source!AU30/100)*((ROUND(SUMIF(SmtRes!AQ9:'SmtRes'!AQ12,"=1",SmtRes!AD9:'SmtRes'!AD12)*Source!I30, 2)+ROUND(SUMIF(SmtRes!AQ9:'SmtRes'!AQ12,"=1",SmtRes!AC9:'SmtRes'!AC12)*Source!I30, 2))), 2)</f>
        <v>828.26</v>
      </c>
      <c r="AN87" s="72">
        <f>L75+L77+L85+L86+L78</f>
        <v>4427.9699999999993</v>
      </c>
      <c r="AO87" s="72">
        <f>L77</f>
        <v>346.4699999999998</v>
      </c>
      <c r="AQ87" t="s">
        <v>1031</v>
      </c>
      <c r="AR87" s="72">
        <f>L75</f>
        <v>1189.1099999999999</v>
      </c>
      <c r="AT87" s="72">
        <f>L78</f>
        <v>362.78999999999996</v>
      </c>
      <c r="AV87" t="s">
        <v>1031</v>
      </c>
      <c r="AW87">
        <f>0</f>
        <v>0</v>
      </c>
      <c r="AZ87">
        <f>Source!X30</f>
        <v>1598.46</v>
      </c>
      <c r="BA87">
        <f>Source!Y30</f>
        <v>931.14</v>
      </c>
      <c r="CD87">
        <v>1</v>
      </c>
    </row>
    <row r="88" spans="1:83" ht="136.5" x14ac:dyDescent="0.2">
      <c r="A88" s="57" t="s">
        <v>36</v>
      </c>
      <c r="B88" s="59" t="s">
        <v>1033</v>
      </c>
      <c r="C88" s="59" t="s">
        <v>1035</v>
      </c>
      <c r="D88" s="60" t="str">
        <f>Source!H31</f>
        <v>ШТ</v>
      </c>
      <c r="E88" s="61">
        <f>Source!K31</f>
        <v>13</v>
      </c>
      <c r="F88" s="61"/>
      <c r="G88" s="61">
        <f>Source!I31</f>
        <v>13</v>
      </c>
      <c r="H88" s="63"/>
      <c r="I88" s="62"/>
      <c r="J88" s="63"/>
      <c r="K88" s="62"/>
      <c r="L88" s="63"/>
    </row>
    <row r="89" spans="1:83" ht="280.5" x14ac:dyDescent="0.2">
      <c r="B89" s="64" t="str">
        <f>Source!EO31</f>
        <v>Поправка: 421/пр_2020_прил.10_т.5_п.4_гр.3  Поправка: 421/пр_2020_прил.10_т.5_п.9.1_гр.3</v>
      </c>
      <c r="C89" s="64" t="str">
        <f>Source!CN31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0" spans="1:83" ht="15" x14ac:dyDescent="0.2">
      <c r="A90" s="58"/>
      <c r="B90" s="61">
        <v>1</v>
      </c>
      <c r="C90" s="58" t="s">
        <v>1022</v>
      </c>
      <c r="D90" s="60" t="s">
        <v>779</v>
      </c>
      <c r="E90" s="65"/>
      <c r="F90" s="61"/>
      <c r="G90" s="65">
        <f>Source!U31</f>
        <v>22.783799999999999</v>
      </c>
      <c r="H90" s="61"/>
      <c r="I90" s="61"/>
      <c r="J90" s="61"/>
      <c r="K90" s="61"/>
      <c r="L90" s="66">
        <f>SUM(L91:L91)-SUMIF(CE91:CE91, 1, L91:L91)</f>
        <v>9508.59</v>
      </c>
    </row>
    <row r="91" spans="1:83" ht="28.5" x14ac:dyDescent="0.2">
      <c r="A91" s="59"/>
      <c r="B91" s="59" t="s">
        <v>790</v>
      </c>
      <c r="C91" s="59" t="s">
        <v>791</v>
      </c>
      <c r="D91" s="60" t="s">
        <v>779</v>
      </c>
      <c r="E91" s="61">
        <v>1.27</v>
      </c>
      <c r="F91" s="61">
        <f>ROUND((1.2)*1.15,7)</f>
        <v>1.38</v>
      </c>
      <c r="G91" s="61">
        <f>SmtRes!CX13</f>
        <v>22.783799999999999</v>
      </c>
      <c r="H91" s="63"/>
      <c r="I91" s="62"/>
      <c r="J91" s="63">
        <f>SmtRes!CZ13</f>
        <v>417.34</v>
      </c>
      <c r="K91" s="62"/>
      <c r="L91" s="63">
        <f>SmtRes!DI13</f>
        <v>9508.59</v>
      </c>
    </row>
    <row r="92" spans="1:83" ht="15" x14ac:dyDescent="0.2">
      <c r="A92" s="58"/>
      <c r="B92" s="61">
        <v>2</v>
      </c>
      <c r="C92" s="58" t="s">
        <v>1023</v>
      </c>
      <c r="D92" s="60"/>
      <c r="E92" s="65"/>
      <c r="F92" s="61"/>
      <c r="G92" s="65"/>
      <c r="H92" s="61"/>
      <c r="I92" s="61"/>
      <c r="J92" s="61"/>
      <c r="K92" s="61"/>
      <c r="L92" s="66">
        <f>SUM(L93:L97)-SUMIF(CE93:CE97, 1, L93:L97)</f>
        <v>3329.49</v>
      </c>
    </row>
    <row r="93" spans="1:83" ht="15" x14ac:dyDescent="0.2">
      <c r="A93" s="58"/>
      <c r="B93" s="61"/>
      <c r="C93" s="58" t="s">
        <v>1025</v>
      </c>
      <c r="D93" s="60" t="s">
        <v>779</v>
      </c>
      <c r="E93" s="65"/>
      <c r="F93" s="61"/>
      <c r="G93" s="65">
        <f>Source!V31</f>
        <v>7.3553999999999995</v>
      </c>
      <c r="H93" s="61"/>
      <c r="I93" s="61"/>
      <c r="J93" s="61"/>
      <c r="K93" s="61"/>
      <c r="L93" s="66">
        <f>SUMIF(CE94:CE97, 1, L94:L97)</f>
        <v>3515.74</v>
      </c>
      <c r="CE93">
        <v>1</v>
      </c>
    </row>
    <row r="94" spans="1:83" ht="28.5" x14ac:dyDescent="0.2">
      <c r="A94" s="59"/>
      <c r="B94" s="59" t="s">
        <v>783</v>
      </c>
      <c r="C94" s="59" t="s">
        <v>785</v>
      </c>
      <c r="D94" s="60" t="s">
        <v>670</v>
      </c>
      <c r="E94" s="61">
        <v>0.35</v>
      </c>
      <c r="F94" s="61">
        <f>ROUND((1.2)*1.15,7)</f>
        <v>1.38</v>
      </c>
      <c r="G94" s="61">
        <f>SmtRes!CX15</f>
        <v>6.2789999999999999</v>
      </c>
      <c r="H94" s="63">
        <f>SmtRes!CZ15</f>
        <v>346.73</v>
      </c>
      <c r="I94" s="62">
        <f>SmtRes!AJ15</f>
        <v>1.26</v>
      </c>
      <c r="J94" s="63">
        <f>ROUND(H94*I94, 2)</f>
        <v>436.88</v>
      </c>
      <c r="K94" s="62"/>
      <c r="L94" s="63">
        <f>SmtRes!DG15</f>
        <v>2743.17</v>
      </c>
    </row>
    <row r="95" spans="1:83" ht="28.5" x14ac:dyDescent="0.2">
      <c r="A95" s="59"/>
      <c r="B95" s="59" t="s">
        <v>786</v>
      </c>
      <c r="C95" s="59" t="s">
        <v>1024</v>
      </c>
      <c r="D95" s="60" t="s">
        <v>779</v>
      </c>
      <c r="E95" s="61">
        <f>SmtRes!DO15*SmtRes!AT15</f>
        <v>0.35</v>
      </c>
      <c r="F95" s="61">
        <f>ROUND((1.2)*1.15,7)</f>
        <v>1.38</v>
      </c>
      <c r="G95" s="61">
        <f>SmtRes!DO15*SmtRes!CX15</f>
        <v>6.2789999999999999</v>
      </c>
      <c r="H95" s="63"/>
      <c r="I95" s="62"/>
      <c r="J95" s="63">
        <f>ROUND(SmtRes!AG15/SmtRes!DO15, 2)</f>
        <v>477.98</v>
      </c>
      <c r="K95" s="62"/>
      <c r="L95" s="63">
        <f>SmtRes!DH15</f>
        <v>3001.24</v>
      </c>
      <c r="CE95">
        <v>1</v>
      </c>
    </row>
    <row r="96" spans="1:83" ht="28.5" x14ac:dyDescent="0.2">
      <c r="A96" s="59"/>
      <c r="B96" s="59" t="s">
        <v>787</v>
      </c>
      <c r="C96" s="59" t="s">
        <v>789</v>
      </c>
      <c r="D96" s="60" t="s">
        <v>670</v>
      </c>
      <c r="E96" s="61">
        <v>0.06</v>
      </c>
      <c r="F96" s="61">
        <f>ROUND((1.2)*1.15,7)</f>
        <v>1.38</v>
      </c>
      <c r="G96" s="61">
        <f>SmtRes!CX16</f>
        <v>1.0764</v>
      </c>
      <c r="H96" s="63"/>
      <c r="I96" s="62"/>
      <c r="J96" s="63">
        <f>SmtRes!CZ16</f>
        <v>544.70000000000005</v>
      </c>
      <c r="K96" s="62"/>
      <c r="L96" s="63">
        <f>SmtRes!DG16</f>
        <v>586.32000000000005</v>
      </c>
    </row>
    <row r="97" spans="1:83" ht="28.5" x14ac:dyDescent="0.2">
      <c r="A97" s="59"/>
      <c r="B97" s="59" t="s">
        <v>786</v>
      </c>
      <c r="C97" s="67" t="s">
        <v>1024</v>
      </c>
      <c r="D97" s="68" t="s">
        <v>779</v>
      </c>
      <c r="E97" s="69">
        <f>SmtRes!DO16*SmtRes!AT16</f>
        <v>0.06</v>
      </c>
      <c r="F97" s="69">
        <f>ROUND((1.2)*1.15,7)</f>
        <v>1.38</v>
      </c>
      <c r="G97" s="69">
        <f>SmtRes!DO16*SmtRes!CX16</f>
        <v>1.0764</v>
      </c>
      <c r="H97" s="70"/>
      <c r="I97" s="71"/>
      <c r="J97" s="70">
        <f>ROUND(SmtRes!AG16/SmtRes!DO16, 2)</f>
        <v>477.98</v>
      </c>
      <c r="K97" s="71"/>
      <c r="L97" s="70">
        <f>SmtRes!DH16</f>
        <v>514.5</v>
      </c>
      <c r="CE97">
        <v>1</v>
      </c>
    </row>
    <row r="98" spans="1:83" ht="15" x14ac:dyDescent="0.2">
      <c r="A98" s="59"/>
      <c r="B98" s="59"/>
      <c r="C98" s="73" t="s">
        <v>1026</v>
      </c>
      <c r="D98" s="60"/>
      <c r="E98" s="61"/>
      <c r="F98" s="61"/>
      <c r="G98" s="61"/>
      <c r="H98" s="63"/>
      <c r="I98" s="62"/>
      <c r="J98" s="63"/>
      <c r="K98" s="62"/>
      <c r="L98" s="63">
        <f>L90+L92+L93</f>
        <v>16353.82</v>
      </c>
    </row>
    <row r="99" spans="1:83" ht="14.25" x14ac:dyDescent="0.2">
      <c r="A99" s="59"/>
      <c r="B99" s="59"/>
      <c r="C99" s="59" t="s">
        <v>1027</v>
      </c>
      <c r="D99" s="60"/>
      <c r="E99" s="61"/>
      <c r="F99" s="61"/>
      <c r="G99" s="61"/>
      <c r="H99" s="63"/>
      <c r="I99" s="62"/>
      <c r="J99" s="63"/>
      <c r="K99" s="62"/>
      <c r="L99" s="63">
        <f>SUM(AR88:AR102)+SUM(AS88:AS102)+SUM(AT88:AT102)+SUM(AU88:AU102)+SUM(AV88:AV102)</f>
        <v>13024.33</v>
      </c>
    </row>
    <row r="100" spans="1:83" ht="14.25" x14ac:dyDescent="0.2">
      <c r="A100" s="59"/>
      <c r="B100" s="59" t="s">
        <v>27</v>
      </c>
      <c r="C100" s="59" t="s">
        <v>1028</v>
      </c>
      <c r="D100" s="60" t="s">
        <v>944</v>
      </c>
      <c r="E100" s="61">
        <f>Source!BZ31</f>
        <v>103</v>
      </c>
      <c r="F100" s="61"/>
      <c r="G100" s="61">
        <f>Source!AT31</f>
        <v>103</v>
      </c>
      <c r="H100" s="63"/>
      <c r="I100" s="62"/>
      <c r="J100" s="63"/>
      <c r="K100" s="62"/>
      <c r="L100" s="63">
        <f>SUM(AZ88:AZ102)</f>
        <v>13415.06</v>
      </c>
    </row>
    <row r="101" spans="1:83" ht="14.25" x14ac:dyDescent="0.2">
      <c r="A101" s="67"/>
      <c r="B101" s="67" t="s">
        <v>28</v>
      </c>
      <c r="C101" s="67" t="s">
        <v>1029</v>
      </c>
      <c r="D101" s="68" t="s">
        <v>944</v>
      </c>
      <c r="E101" s="69">
        <f>Source!CA31</f>
        <v>60</v>
      </c>
      <c r="F101" s="69"/>
      <c r="G101" s="69">
        <f>Source!AU31</f>
        <v>60</v>
      </c>
      <c r="H101" s="70"/>
      <c r="I101" s="71"/>
      <c r="J101" s="70"/>
      <c r="K101" s="71"/>
      <c r="L101" s="70">
        <f>SUM(BA88:BA102)</f>
        <v>7814.6</v>
      </c>
    </row>
    <row r="102" spans="1:83" ht="15" x14ac:dyDescent="0.2">
      <c r="C102" s="75" t="s">
        <v>1030</v>
      </c>
      <c r="D102" s="75"/>
      <c r="E102" s="75"/>
      <c r="F102" s="75"/>
      <c r="G102" s="75"/>
      <c r="H102" s="75"/>
      <c r="I102" s="76">
        <f>K102/E88</f>
        <v>2891.0369230769229</v>
      </c>
      <c r="J102" s="76"/>
      <c r="K102" s="76">
        <f>L90+L92+L100+L101+L93</f>
        <v>37583.479999999996</v>
      </c>
      <c r="L102" s="76"/>
      <c r="AD102">
        <f>ROUND((Source!AT31/100)*((ROUND(SUMIF(SmtRes!AQ13:'SmtRes'!AQ16,"=1",SmtRes!AD13:'SmtRes'!AD16)*Source!I31, 2)+ROUND(SUMIF(SmtRes!AQ13:'SmtRes'!AQ16,"=1",SmtRes!AC13:'SmtRes'!AC16)*Source!I31, 2))), 2)</f>
        <v>18388.490000000002</v>
      </c>
      <c r="AE102">
        <f>ROUND((Source!AU31/100)*((ROUND(SUMIF(SmtRes!AQ13:'SmtRes'!AQ16,"=1",SmtRes!AD13:'SmtRes'!AD16)*Source!I31, 2)+ROUND(SUMIF(SmtRes!AQ13:'SmtRes'!AQ16,"=1",SmtRes!AC13:'SmtRes'!AC16)*Source!I31, 2))), 2)</f>
        <v>10711.74</v>
      </c>
      <c r="AN102" s="72">
        <f>L90+L92+L100+L101+L93</f>
        <v>37583.479999999996</v>
      </c>
      <c r="AO102" s="72">
        <f>L92</f>
        <v>3329.49</v>
      </c>
      <c r="AQ102" t="s">
        <v>1031</v>
      </c>
      <c r="AR102" s="72">
        <f>L90</f>
        <v>9508.59</v>
      </c>
      <c r="AT102" s="72">
        <f>L93</f>
        <v>3515.74</v>
      </c>
      <c r="AV102" t="s">
        <v>1031</v>
      </c>
      <c r="AW102">
        <f>0</f>
        <v>0</v>
      </c>
      <c r="AZ102">
        <f>Source!X31</f>
        <v>13415.06</v>
      </c>
      <c r="BA102">
        <f>Source!Y31</f>
        <v>7814.6</v>
      </c>
      <c r="CD102">
        <v>1</v>
      </c>
    </row>
    <row r="103" spans="1:83" ht="120.75" x14ac:dyDescent="0.2">
      <c r="A103" s="57" t="s">
        <v>38</v>
      </c>
      <c r="B103" s="59" t="s">
        <v>1036</v>
      </c>
      <c r="C103" s="59" t="s">
        <v>1037</v>
      </c>
      <c r="D103" s="60" t="str">
        <f>Source!H32</f>
        <v>КОМПЛ</v>
      </c>
      <c r="E103" s="61">
        <f>Source!K32</f>
        <v>2</v>
      </c>
      <c r="F103" s="61"/>
      <c r="G103" s="61">
        <f>Source!I32</f>
        <v>2</v>
      </c>
      <c r="H103" s="63"/>
      <c r="I103" s="62"/>
      <c r="J103" s="63"/>
      <c r="K103" s="62"/>
      <c r="L103" s="63"/>
    </row>
    <row r="104" spans="1:83" ht="191.25" x14ac:dyDescent="0.2">
      <c r="B104" s="64" t="str">
        <f>Source!EO32</f>
        <v>Поправка: 571/пр_2022_т.2_п.4  Поправка: 421/пр_2020_прил.10_т.5_п.4_гр.3</v>
      </c>
      <c r="C104" s="64" t="str">
        <f>Source!CN32</f>
        <v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5" spans="1:83" ht="15" x14ac:dyDescent="0.2">
      <c r="A105" s="58"/>
      <c r="B105" s="61">
        <v>1</v>
      </c>
      <c r="C105" s="58" t="s">
        <v>1022</v>
      </c>
      <c r="D105" s="60" t="s">
        <v>779</v>
      </c>
      <c r="E105" s="65"/>
      <c r="F105" s="61"/>
      <c r="G105" s="65">
        <f>Source!U32</f>
        <v>6.3167999999999997</v>
      </c>
      <c r="H105" s="61"/>
      <c r="I105" s="61"/>
      <c r="J105" s="61"/>
      <c r="K105" s="61"/>
      <c r="L105" s="66">
        <f>SUM(L106:L106)-SUMIF(CE106:CE106, 1, L106:L106)</f>
        <v>2782.68</v>
      </c>
    </row>
    <row r="106" spans="1:83" ht="28.5" x14ac:dyDescent="0.2">
      <c r="A106" s="59"/>
      <c r="B106" s="59" t="s">
        <v>792</v>
      </c>
      <c r="C106" s="59" t="s">
        <v>793</v>
      </c>
      <c r="D106" s="60" t="s">
        <v>779</v>
      </c>
      <c r="E106" s="61">
        <v>3.76</v>
      </c>
      <c r="F106" s="61">
        <f>ROUND((0.7)*1.2,7)</f>
        <v>0.84</v>
      </c>
      <c r="G106" s="61">
        <f>SmtRes!CX17</f>
        <v>6.3167999999999997</v>
      </c>
      <c r="H106" s="63"/>
      <c r="I106" s="62"/>
      <c r="J106" s="63">
        <f>SmtRes!CZ17</f>
        <v>440.52</v>
      </c>
      <c r="K106" s="62"/>
      <c r="L106" s="63">
        <f>SmtRes!DI17</f>
        <v>2782.68</v>
      </c>
    </row>
    <row r="107" spans="1:83" ht="15" x14ac:dyDescent="0.2">
      <c r="A107" s="58"/>
      <c r="B107" s="61">
        <v>2</v>
      </c>
      <c r="C107" s="58" t="s">
        <v>1023</v>
      </c>
      <c r="D107" s="60"/>
      <c r="E107" s="65"/>
      <c r="F107" s="61"/>
      <c r="G107" s="65"/>
      <c r="H107" s="61"/>
      <c r="I107" s="61"/>
      <c r="J107" s="61"/>
      <c r="K107" s="61"/>
      <c r="L107" s="66">
        <f>SUM(L108:L112)-SUMIF(CE108:CE112, 1, L108:L112)</f>
        <v>825.18000000000006</v>
      </c>
    </row>
    <row r="108" spans="1:83" ht="15" x14ac:dyDescent="0.2">
      <c r="A108" s="58"/>
      <c r="B108" s="61"/>
      <c r="C108" s="58" t="s">
        <v>1025</v>
      </c>
      <c r="D108" s="60" t="s">
        <v>779</v>
      </c>
      <c r="E108" s="65"/>
      <c r="F108" s="61"/>
      <c r="G108" s="65">
        <f>Source!V32</f>
        <v>1.7975999999999999</v>
      </c>
      <c r="H108" s="61"/>
      <c r="I108" s="61"/>
      <c r="J108" s="61"/>
      <c r="K108" s="61"/>
      <c r="L108" s="66">
        <f>SUMIF(CE109:CE112, 1, L109:L112)</f>
        <v>859.21999999999991</v>
      </c>
      <c r="CE108">
        <v>1</v>
      </c>
    </row>
    <row r="109" spans="1:83" ht="28.5" x14ac:dyDescent="0.2">
      <c r="A109" s="59"/>
      <c r="B109" s="59" t="s">
        <v>783</v>
      </c>
      <c r="C109" s="59" t="s">
        <v>785</v>
      </c>
      <c r="D109" s="60" t="s">
        <v>670</v>
      </c>
      <c r="E109" s="61">
        <v>0.85</v>
      </c>
      <c r="F109" s="61">
        <f>ROUND((0.7)*1.2,7)</f>
        <v>0.84</v>
      </c>
      <c r="G109" s="61">
        <f>SmtRes!CX19</f>
        <v>1.4279999999999999</v>
      </c>
      <c r="H109" s="63">
        <f>SmtRes!CZ19</f>
        <v>346.73</v>
      </c>
      <c r="I109" s="62">
        <f>SmtRes!AJ19</f>
        <v>1.26</v>
      </c>
      <c r="J109" s="63">
        <f>ROUND(H109*I109, 2)</f>
        <v>436.88</v>
      </c>
      <c r="K109" s="62"/>
      <c r="L109" s="63">
        <f>SmtRes!DG19</f>
        <v>623.86</v>
      </c>
    </row>
    <row r="110" spans="1:83" ht="28.5" x14ac:dyDescent="0.2">
      <c r="A110" s="59"/>
      <c r="B110" s="59" t="s">
        <v>786</v>
      </c>
      <c r="C110" s="59" t="s">
        <v>1024</v>
      </c>
      <c r="D110" s="60" t="s">
        <v>779</v>
      </c>
      <c r="E110" s="61">
        <f>SmtRes!DO19*SmtRes!AT19</f>
        <v>0.85</v>
      </c>
      <c r="F110" s="61">
        <f>ROUND((0.7)*1.2,7)</f>
        <v>0.84</v>
      </c>
      <c r="G110" s="61">
        <f>SmtRes!DO19*SmtRes!CX19</f>
        <v>1.4279999999999999</v>
      </c>
      <c r="H110" s="63"/>
      <c r="I110" s="62"/>
      <c r="J110" s="63">
        <f>ROUND(SmtRes!AG19/SmtRes!DO19, 2)</f>
        <v>477.98</v>
      </c>
      <c r="K110" s="62"/>
      <c r="L110" s="63">
        <f>SmtRes!DH19</f>
        <v>682.56</v>
      </c>
      <c r="CE110">
        <v>1</v>
      </c>
    </row>
    <row r="111" spans="1:83" ht="28.5" x14ac:dyDescent="0.2">
      <c r="A111" s="59"/>
      <c r="B111" s="59" t="s">
        <v>787</v>
      </c>
      <c r="C111" s="59" t="s">
        <v>789</v>
      </c>
      <c r="D111" s="60" t="s">
        <v>670</v>
      </c>
      <c r="E111" s="61">
        <v>0.22</v>
      </c>
      <c r="F111" s="61">
        <f>ROUND((0.7)*1.2,7)</f>
        <v>0.84</v>
      </c>
      <c r="G111" s="61">
        <f>SmtRes!CX20</f>
        <v>0.36959999999999998</v>
      </c>
      <c r="H111" s="63"/>
      <c r="I111" s="62"/>
      <c r="J111" s="63">
        <f>SmtRes!CZ20</f>
        <v>544.70000000000005</v>
      </c>
      <c r="K111" s="62"/>
      <c r="L111" s="63">
        <f>SmtRes!DG20</f>
        <v>201.32</v>
      </c>
    </row>
    <row r="112" spans="1:83" ht="28.5" x14ac:dyDescent="0.2">
      <c r="A112" s="59"/>
      <c r="B112" s="59" t="s">
        <v>786</v>
      </c>
      <c r="C112" s="59" t="s">
        <v>1024</v>
      </c>
      <c r="D112" s="60" t="s">
        <v>779</v>
      </c>
      <c r="E112" s="61">
        <f>SmtRes!DO20*SmtRes!AT20</f>
        <v>0.22</v>
      </c>
      <c r="F112" s="61">
        <f>ROUND((0.7)*1.2,7)</f>
        <v>0.84</v>
      </c>
      <c r="G112" s="61">
        <f>SmtRes!DO20*SmtRes!CX20</f>
        <v>0.36959999999999998</v>
      </c>
      <c r="H112" s="63"/>
      <c r="I112" s="62"/>
      <c r="J112" s="63">
        <f>ROUND(SmtRes!AG20/SmtRes!DO20, 2)</f>
        <v>477.98</v>
      </c>
      <c r="K112" s="62"/>
      <c r="L112" s="63">
        <f>SmtRes!DH20</f>
        <v>176.66</v>
      </c>
      <c r="CE112">
        <v>1</v>
      </c>
    </row>
    <row r="113" spans="1:82" ht="15" x14ac:dyDescent="0.2">
      <c r="A113" s="58"/>
      <c r="B113" s="61">
        <v>4</v>
      </c>
      <c r="C113" s="58" t="s">
        <v>1038</v>
      </c>
      <c r="D113" s="60"/>
      <c r="E113" s="65"/>
      <c r="F113" s="61"/>
      <c r="G113" s="65"/>
      <c r="H113" s="61"/>
      <c r="I113" s="61"/>
      <c r="J113" s="61"/>
      <c r="K113" s="61"/>
      <c r="L113" s="66">
        <f>SUM(L114:L118)-SUMIF(CE114:CE118, 1, L114:L118)</f>
        <v>0</v>
      </c>
    </row>
    <row r="114" spans="1:82" ht="14.25" x14ac:dyDescent="0.2">
      <c r="A114" s="59"/>
      <c r="B114" s="59" t="s">
        <v>794</v>
      </c>
      <c r="C114" s="59" t="s">
        <v>796</v>
      </c>
      <c r="D114" s="60" t="s">
        <v>797</v>
      </c>
      <c r="E114" s="61">
        <v>0.1</v>
      </c>
      <c r="F114" s="61">
        <f>ROUND(0,7)</f>
        <v>0</v>
      </c>
      <c r="G114" s="61">
        <f>SmtRes!CX21</f>
        <v>0</v>
      </c>
      <c r="H114" s="63">
        <f>SmtRes!CZ21</f>
        <v>238.29</v>
      </c>
      <c r="I114" s="62">
        <f>SmtRes!AI21</f>
        <v>2.0699999999999998</v>
      </c>
      <c r="J114" s="63">
        <f>ROUND(H114*I114, 2)</f>
        <v>493.26</v>
      </c>
      <c r="K114" s="62"/>
      <c r="L114" s="63">
        <f>SmtRes!DF21</f>
        <v>0</v>
      </c>
    </row>
    <row r="115" spans="1:82" ht="14.25" x14ac:dyDescent="0.2">
      <c r="A115" s="59"/>
      <c r="B115" s="59" t="s">
        <v>798</v>
      </c>
      <c r="C115" s="59" t="s">
        <v>800</v>
      </c>
      <c r="D115" s="60" t="s">
        <v>797</v>
      </c>
      <c r="E115" s="61">
        <v>0.03</v>
      </c>
      <c r="F115" s="61">
        <f>ROUND(0,7)</f>
        <v>0</v>
      </c>
      <c r="G115" s="61">
        <f>SmtRes!CX22</f>
        <v>0</v>
      </c>
      <c r="H115" s="63">
        <f>SmtRes!CZ22</f>
        <v>80.02</v>
      </c>
      <c r="I115" s="62">
        <f>SmtRes!AI22</f>
        <v>2.0699999999999998</v>
      </c>
      <c r="J115" s="63">
        <f>ROUND(H115*I115, 2)</f>
        <v>165.64</v>
      </c>
      <c r="K115" s="62"/>
      <c r="L115" s="63">
        <f>SmtRes!DF22</f>
        <v>0</v>
      </c>
    </row>
    <row r="116" spans="1:82" ht="14.25" x14ac:dyDescent="0.2">
      <c r="A116" s="59"/>
      <c r="B116" s="59" t="s">
        <v>801</v>
      </c>
      <c r="C116" s="59" t="s">
        <v>803</v>
      </c>
      <c r="D116" s="60" t="s">
        <v>797</v>
      </c>
      <c r="E116" s="61">
        <v>0.02</v>
      </c>
      <c r="F116" s="61">
        <f>ROUND(0,7)</f>
        <v>0</v>
      </c>
      <c r="G116" s="61">
        <f>SmtRes!CX23</f>
        <v>0</v>
      </c>
      <c r="H116" s="63">
        <f>SmtRes!CZ23</f>
        <v>56.11</v>
      </c>
      <c r="I116" s="62">
        <f>SmtRes!AI23</f>
        <v>1.58</v>
      </c>
      <c r="J116" s="63">
        <f>ROUND(H116*I116, 2)</f>
        <v>88.65</v>
      </c>
      <c r="K116" s="62"/>
      <c r="L116" s="63">
        <f>SmtRes!DF23</f>
        <v>0</v>
      </c>
    </row>
    <row r="117" spans="1:82" ht="14.25" x14ac:dyDescent="0.2">
      <c r="A117" s="59"/>
      <c r="B117" s="59" t="s">
        <v>804</v>
      </c>
      <c r="C117" s="59" t="s">
        <v>806</v>
      </c>
      <c r="D117" s="60" t="s">
        <v>274</v>
      </c>
      <c r="E117" s="61">
        <v>1E-4</v>
      </c>
      <c r="F117" s="61">
        <f>ROUND(0,7)</f>
        <v>0</v>
      </c>
      <c r="G117" s="61">
        <f>SmtRes!CX24</f>
        <v>0</v>
      </c>
      <c r="H117" s="63">
        <f>SmtRes!CZ24</f>
        <v>80020.98</v>
      </c>
      <c r="I117" s="62">
        <f>SmtRes!AI24</f>
        <v>1.02</v>
      </c>
      <c r="J117" s="63">
        <f>ROUND(H117*I117, 2)</f>
        <v>81621.399999999994</v>
      </c>
      <c r="K117" s="62"/>
      <c r="L117" s="63">
        <f>SmtRes!DF24</f>
        <v>0</v>
      </c>
    </row>
    <row r="118" spans="1:82" ht="14.25" x14ac:dyDescent="0.2">
      <c r="A118" s="59"/>
      <c r="B118" s="59" t="s">
        <v>807</v>
      </c>
      <c r="C118" s="59" t="s">
        <v>809</v>
      </c>
      <c r="D118" s="60" t="s">
        <v>797</v>
      </c>
      <c r="E118" s="61">
        <v>0.03</v>
      </c>
      <c r="F118" s="61">
        <f>ROUND(0,7)</f>
        <v>0</v>
      </c>
      <c r="G118" s="61">
        <f>SmtRes!CX25</f>
        <v>0</v>
      </c>
      <c r="H118" s="63">
        <f>SmtRes!CZ25</f>
        <v>60.6</v>
      </c>
      <c r="I118" s="62">
        <f>SmtRes!AI25</f>
        <v>1.1200000000000001</v>
      </c>
      <c r="J118" s="63">
        <f>ROUND(H118*I118, 2)</f>
        <v>67.87</v>
      </c>
      <c r="K118" s="62"/>
      <c r="L118" s="63">
        <f>SmtRes!DF25</f>
        <v>0</v>
      </c>
    </row>
    <row r="119" spans="1:82" ht="14.25" x14ac:dyDescent="0.2">
      <c r="A119" s="59"/>
      <c r="B119" s="59" t="str">
        <f>EtalonRes!I25</f>
        <v>07.2.07.13</v>
      </c>
      <c r="C119" s="59" t="str">
        <f>EtalonRes!K25</f>
        <v>Хомуты стальные</v>
      </c>
      <c r="D119" s="60" t="str">
        <f>EtalonRes!O25</f>
        <v>кг</v>
      </c>
      <c r="E119" s="61">
        <f>EtalonRes!X25</f>
        <v>0</v>
      </c>
      <c r="F119" s="61">
        <f>ROUND(0,7)</f>
        <v>0</v>
      </c>
      <c r="G119" s="61">
        <f>ROUND(EtalonRes!AG25*Source!I32, 7)</f>
        <v>0</v>
      </c>
      <c r="H119" s="63"/>
      <c r="I119" s="62"/>
      <c r="J119" s="63"/>
      <c r="K119" s="62"/>
      <c r="L119" s="63"/>
    </row>
    <row r="120" spans="1:82" ht="14.25" x14ac:dyDescent="0.2">
      <c r="A120" s="59"/>
      <c r="B120" s="59" t="str">
        <f>EtalonRes!I26</f>
        <v>08.3.04.02</v>
      </c>
      <c r="C120" s="59" t="str">
        <f>EtalonRes!K26</f>
        <v>Сталь стержневая диаметром до 10 мм</v>
      </c>
      <c r="D120" s="60" t="str">
        <f>EtalonRes!O26</f>
        <v>т</v>
      </c>
      <c r="E120" s="61">
        <f>EtalonRes!X26</f>
        <v>0</v>
      </c>
      <c r="F120" s="61">
        <f>ROUND(0,7)</f>
        <v>0</v>
      </c>
      <c r="G120" s="61">
        <f>ROUND(EtalonRes!AG26*Source!I32, 7)</f>
        <v>0</v>
      </c>
      <c r="H120" s="63"/>
      <c r="I120" s="62"/>
      <c r="J120" s="63"/>
      <c r="K120" s="62"/>
      <c r="L120" s="63"/>
    </row>
    <row r="121" spans="1:82" ht="28.5" x14ac:dyDescent="0.2">
      <c r="A121" s="59"/>
      <c r="B121" s="59" t="str">
        <f>EtalonRes!I29</f>
        <v>21.2.01.02</v>
      </c>
      <c r="C121" s="59" t="str">
        <f>EtalonRes!K29</f>
        <v>Провода неизолированные для воздушных линий электропередач</v>
      </c>
      <c r="D121" s="60" t="str">
        <f>EtalonRes!O29</f>
        <v>т</v>
      </c>
      <c r="E121" s="61">
        <f>EtalonRes!X29</f>
        <v>0</v>
      </c>
      <c r="F121" s="61">
        <f>ROUND(0,7)</f>
        <v>0</v>
      </c>
      <c r="G121" s="61">
        <f>ROUND(EtalonRes!AG29*Source!I32, 7)</f>
        <v>0</v>
      </c>
      <c r="H121" s="63"/>
      <c r="I121" s="62"/>
      <c r="J121" s="63"/>
      <c r="K121" s="62"/>
      <c r="L121" s="63"/>
    </row>
    <row r="122" spans="1:82" ht="28.5" x14ac:dyDescent="0.2">
      <c r="A122" s="59"/>
      <c r="B122" s="59" t="str">
        <f>EtalonRes!I30</f>
        <v>22.2.01.04</v>
      </c>
      <c r="C122" s="59" t="str">
        <f>EtalonRes!K30</f>
        <v>Изоляторы линейные штыревые фарфоровые</v>
      </c>
      <c r="D122" s="60" t="str">
        <f>EtalonRes!O30</f>
        <v>ШТ</v>
      </c>
      <c r="E122" s="61">
        <f>EtalonRes!X30</f>
        <v>0</v>
      </c>
      <c r="F122" s="61">
        <f>ROUND(0,7)</f>
        <v>0</v>
      </c>
      <c r="G122" s="61">
        <f>ROUND(EtalonRes!AG30*Source!I32, 7)</f>
        <v>0</v>
      </c>
      <c r="H122" s="63"/>
      <c r="I122" s="62"/>
      <c r="J122" s="63"/>
      <c r="K122" s="62"/>
      <c r="L122" s="63"/>
    </row>
    <row r="123" spans="1:82" ht="14.25" x14ac:dyDescent="0.2">
      <c r="A123" s="59"/>
      <c r="B123" s="59" t="str">
        <f>EtalonRes!I31</f>
        <v>22.2.02.03</v>
      </c>
      <c r="C123" s="67" t="str">
        <f>EtalonRes!K31</f>
        <v>Детали крепления стальные</v>
      </c>
      <c r="D123" s="68" t="str">
        <f>EtalonRes!O31</f>
        <v>кг</v>
      </c>
      <c r="E123" s="69">
        <f>EtalonRes!X31</f>
        <v>0</v>
      </c>
      <c r="F123" s="69">
        <f>ROUND(0,7)</f>
        <v>0</v>
      </c>
      <c r="G123" s="69">
        <f>ROUND(EtalonRes!AG31*Source!I32, 7)</f>
        <v>0</v>
      </c>
      <c r="H123" s="70"/>
      <c r="I123" s="71"/>
      <c r="J123" s="70"/>
      <c r="K123" s="71"/>
      <c r="L123" s="70"/>
    </row>
    <row r="124" spans="1:82" ht="15" x14ac:dyDescent="0.2">
      <c r="A124" s="59"/>
      <c r="B124" s="59"/>
      <c r="C124" s="73" t="s">
        <v>1026</v>
      </c>
      <c r="D124" s="60"/>
      <c r="E124" s="61"/>
      <c r="F124" s="61"/>
      <c r="G124" s="61"/>
      <c r="H124" s="63"/>
      <c r="I124" s="62"/>
      <c r="J124" s="63"/>
      <c r="K124" s="62"/>
      <c r="L124" s="63">
        <f>L105+L107+L108+L113</f>
        <v>4467.08</v>
      </c>
    </row>
    <row r="125" spans="1:82" ht="14.25" x14ac:dyDescent="0.2">
      <c r="A125" s="59"/>
      <c r="B125" s="59"/>
      <c r="C125" s="59" t="s">
        <v>1027</v>
      </c>
      <c r="D125" s="60"/>
      <c r="E125" s="61"/>
      <c r="F125" s="61"/>
      <c r="G125" s="61"/>
      <c r="H125" s="63"/>
      <c r="I125" s="62"/>
      <c r="J125" s="63"/>
      <c r="K125" s="62"/>
      <c r="L125" s="63">
        <f>SUM(AR103:AR128)+SUM(AS103:AS128)+SUM(AT103:AT128)+SUM(AU103:AU128)+SUM(AV103:AV128)</f>
        <v>3641.8999999999996</v>
      </c>
    </row>
    <row r="126" spans="1:82" ht="14.25" x14ac:dyDescent="0.2">
      <c r="A126" s="59"/>
      <c r="B126" s="59" t="s">
        <v>27</v>
      </c>
      <c r="C126" s="59" t="s">
        <v>1028</v>
      </c>
      <c r="D126" s="60" t="s">
        <v>944</v>
      </c>
      <c r="E126" s="61">
        <f>Source!BZ32</f>
        <v>103</v>
      </c>
      <c r="F126" s="61"/>
      <c r="G126" s="61">
        <f>Source!AT32</f>
        <v>103</v>
      </c>
      <c r="H126" s="63"/>
      <c r="I126" s="62"/>
      <c r="J126" s="63"/>
      <c r="K126" s="62"/>
      <c r="L126" s="63">
        <f>SUM(AZ103:AZ128)</f>
        <v>3751.16</v>
      </c>
    </row>
    <row r="127" spans="1:82" ht="14.25" x14ac:dyDescent="0.2">
      <c r="A127" s="67"/>
      <c r="B127" s="67" t="s">
        <v>28</v>
      </c>
      <c r="C127" s="67" t="s">
        <v>1029</v>
      </c>
      <c r="D127" s="68" t="s">
        <v>944</v>
      </c>
      <c r="E127" s="69">
        <f>Source!CA32</f>
        <v>60</v>
      </c>
      <c r="F127" s="69"/>
      <c r="G127" s="69">
        <f>Source!AU32</f>
        <v>60</v>
      </c>
      <c r="H127" s="70"/>
      <c r="I127" s="71"/>
      <c r="J127" s="70"/>
      <c r="K127" s="71"/>
      <c r="L127" s="70">
        <f>SUM(BA103:BA128)</f>
        <v>2185.14</v>
      </c>
    </row>
    <row r="128" spans="1:82" ht="15" x14ac:dyDescent="0.2">
      <c r="C128" s="75" t="s">
        <v>1030</v>
      </c>
      <c r="D128" s="75"/>
      <c r="E128" s="75"/>
      <c r="F128" s="75"/>
      <c r="G128" s="75"/>
      <c r="H128" s="75"/>
      <c r="I128" s="76">
        <f>K128/E103</f>
        <v>5201.6899999999996</v>
      </c>
      <c r="J128" s="76"/>
      <c r="K128" s="76">
        <f>L105+L107+L113+L126+L127+L108</f>
        <v>10403.379999999999</v>
      </c>
      <c r="L128" s="76"/>
      <c r="AD128">
        <f>ROUND((Source!AT32/100)*((ROUND(SUMIF(SmtRes!AQ17:'SmtRes'!AQ25,"=1",SmtRes!AD17:'SmtRes'!AD25)*Source!I32, 2)+ROUND(SUMIF(SmtRes!AQ17:'SmtRes'!AQ25,"=1",SmtRes!AC17:'SmtRes'!AC25)*Source!I32, 2))), 2)</f>
        <v>2876.75</v>
      </c>
      <c r="AE128">
        <f>ROUND((Source!AU32/100)*((ROUND(SUMIF(SmtRes!AQ17:'SmtRes'!AQ25,"=1",SmtRes!AD17:'SmtRes'!AD25)*Source!I32, 2)+ROUND(SUMIF(SmtRes!AQ17:'SmtRes'!AQ25,"=1",SmtRes!AC17:'SmtRes'!AC25)*Source!I32, 2))), 2)</f>
        <v>1675.78</v>
      </c>
      <c r="AN128" s="72">
        <f>L105+L107+L113+L126+L127+L108</f>
        <v>10403.379999999999</v>
      </c>
      <c r="AO128" s="72">
        <f>L107</f>
        <v>825.18000000000006</v>
      </c>
      <c r="AQ128" t="s">
        <v>1031</v>
      </c>
      <c r="AR128" s="72">
        <f>L105</f>
        <v>2782.68</v>
      </c>
      <c r="AT128" s="72">
        <f>L108</f>
        <v>859.21999999999991</v>
      </c>
      <c r="AV128" t="s">
        <v>1031</v>
      </c>
      <c r="AW128" s="72">
        <f>L113</f>
        <v>0</v>
      </c>
      <c r="AZ128">
        <f>Source!X32</f>
        <v>3751.16</v>
      </c>
      <c r="BA128">
        <f>Source!Y32</f>
        <v>2185.14</v>
      </c>
      <c r="CD128">
        <v>1</v>
      </c>
    </row>
    <row r="129" spans="1:83" ht="135" x14ac:dyDescent="0.2">
      <c r="A129" s="57" t="s">
        <v>46</v>
      </c>
      <c r="B129" s="59" t="s">
        <v>1036</v>
      </c>
      <c r="C129" s="59" t="s">
        <v>1039</v>
      </c>
      <c r="D129" s="60" t="str">
        <f>Source!H33</f>
        <v>КОМПЛ</v>
      </c>
      <c r="E129" s="61">
        <f>Source!K33</f>
        <v>2</v>
      </c>
      <c r="F129" s="61"/>
      <c r="G129" s="61">
        <f>Source!I33</f>
        <v>2</v>
      </c>
      <c r="H129" s="63"/>
      <c r="I129" s="62"/>
      <c r="J129" s="63"/>
      <c r="K129" s="62"/>
      <c r="L129" s="63"/>
    </row>
    <row r="130" spans="1:83" ht="306" x14ac:dyDescent="0.2">
      <c r="B130" s="64" t="str">
        <f>Source!EO33</f>
        <v>Поправка: 571/пр_2022_т.2_п.4  Поправка: 421/пр_2020_прил.10_т.5_п.9.1_гр.3  Поправка: 421/пр_2020_прил.10_т.5_п.4_гр.3</v>
      </c>
      <c r="C130" s="64" t="str">
        <f>Source!CN33</f>
        <v>Поправка: 571/пр_2022_т.2_п.4  Наименование: При демонтаже (разборке) металлических конструкций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1" spans="1:83" ht="15" x14ac:dyDescent="0.2">
      <c r="A131" s="58"/>
      <c r="B131" s="61">
        <v>1</v>
      </c>
      <c r="C131" s="58" t="s">
        <v>1022</v>
      </c>
      <c r="D131" s="60" t="s">
        <v>779</v>
      </c>
      <c r="E131" s="65"/>
      <c r="F131" s="61"/>
      <c r="G131" s="65">
        <f>Source!U33</f>
        <v>7.2643199999999997</v>
      </c>
      <c r="H131" s="61"/>
      <c r="I131" s="61"/>
      <c r="J131" s="61"/>
      <c r="K131" s="61"/>
      <c r="L131" s="66">
        <f>SUM(L132:L132)-SUMIF(CE132:CE132, 1, L132:L132)</f>
        <v>3200.08</v>
      </c>
    </row>
    <row r="132" spans="1:83" ht="28.5" x14ac:dyDescent="0.2">
      <c r="A132" s="59"/>
      <c r="B132" s="59" t="s">
        <v>792</v>
      </c>
      <c r="C132" s="59" t="s">
        <v>793</v>
      </c>
      <c r="D132" s="60" t="s">
        <v>779</v>
      </c>
      <c r="E132" s="61">
        <v>3.76</v>
      </c>
      <c r="F132" s="61">
        <f>ROUND(((0.7)*1.15)*1.2,7)</f>
        <v>0.96599999999999997</v>
      </c>
      <c r="G132" s="61">
        <f>SmtRes!CX26</f>
        <v>7.2643199999999997</v>
      </c>
      <c r="H132" s="63"/>
      <c r="I132" s="62"/>
      <c r="J132" s="63">
        <f>SmtRes!CZ26</f>
        <v>440.52</v>
      </c>
      <c r="K132" s="62"/>
      <c r="L132" s="63">
        <f>SmtRes!DI26</f>
        <v>3200.08</v>
      </c>
    </row>
    <row r="133" spans="1:83" ht="15" x14ac:dyDescent="0.2">
      <c r="A133" s="58"/>
      <c r="B133" s="61">
        <v>2</v>
      </c>
      <c r="C133" s="58" t="s">
        <v>1023</v>
      </c>
      <c r="D133" s="60"/>
      <c r="E133" s="65"/>
      <c r="F133" s="61"/>
      <c r="G133" s="65"/>
      <c r="H133" s="61"/>
      <c r="I133" s="61"/>
      <c r="J133" s="61"/>
      <c r="K133" s="61"/>
      <c r="L133" s="66">
        <f>SUM(L134:L138)-SUMIF(CE134:CE138, 1, L134:L138)</f>
        <v>948.95999999999981</v>
      </c>
    </row>
    <row r="134" spans="1:83" ht="15" x14ac:dyDescent="0.2">
      <c r="A134" s="58"/>
      <c r="B134" s="61"/>
      <c r="C134" s="58" t="s">
        <v>1025</v>
      </c>
      <c r="D134" s="60" t="s">
        <v>779</v>
      </c>
      <c r="E134" s="65"/>
      <c r="F134" s="61"/>
      <c r="G134" s="65">
        <f>Source!V33</f>
        <v>2.06724</v>
      </c>
      <c r="H134" s="61"/>
      <c r="I134" s="61"/>
      <c r="J134" s="61"/>
      <c r="K134" s="61"/>
      <c r="L134" s="66">
        <f>SUMIF(CE135:CE138, 1, L135:L138)</f>
        <v>988.1</v>
      </c>
      <c r="CE134">
        <v>1</v>
      </c>
    </row>
    <row r="135" spans="1:83" ht="28.5" x14ac:dyDescent="0.2">
      <c r="A135" s="59"/>
      <c r="B135" s="59" t="s">
        <v>783</v>
      </c>
      <c r="C135" s="59" t="s">
        <v>785</v>
      </c>
      <c r="D135" s="60" t="s">
        <v>670</v>
      </c>
      <c r="E135" s="61">
        <v>0.85</v>
      </c>
      <c r="F135" s="61">
        <f>ROUND(((0.7)*1.15)*1.2,7)</f>
        <v>0.96599999999999997</v>
      </c>
      <c r="G135" s="61">
        <f>SmtRes!CX28</f>
        <v>1.6422000000000001</v>
      </c>
      <c r="H135" s="63">
        <f>SmtRes!CZ28</f>
        <v>346.73</v>
      </c>
      <c r="I135" s="62">
        <f>SmtRes!AJ28</f>
        <v>1.26</v>
      </c>
      <c r="J135" s="63">
        <f>ROUND(H135*I135, 2)</f>
        <v>436.88</v>
      </c>
      <c r="K135" s="62"/>
      <c r="L135" s="63">
        <f>SmtRes!DG28</f>
        <v>717.44</v>
      </c>
    </row>
    <row r="136" spans="1:83" ht="28.5" x14ac:dyDescent="0.2">
      <c r="A136" s="59"/>
      <c r="B136" s="59" t="s">
        <v>786</v>
      </c>
      <c r="C136" s="59" t="s">
        <v>1024</v>
      </c>
      <c r="D136" s="60" t="s">
        <v>779</v>
      </c>
      <c r="E136" s="61">
        <f>SmtRes!DO28*SmtRes!AT28</f>
        <v>0.85</v>
      </c>
      <c r="F136" s="61">
        <f>ROUND(((0.7)*1.15)*1.2,7)</f>
        <v>0.96599999999999997</v>
      </c>
      <c r="G136" s="61">
        <f>SmtRes!DO28*SmtRes!CX28</f>
        <v>1.6422000000000001</v>
      </c>
      <c r="H136" s="63"/>
      <c r="I136" s="62"/>
      <c r="J136" s="63">
        <f>ROUND(SmtRes!AG28/SmtRes!DO28, 2)</f>
        <v>477.98</v>
      </c>
      <c r="K136" s="62"/>
      <c r="L136" s="63">
        <f>SmtRes!DH28</f>
        <v>784.94</v>
      </c>
      <c r="CE136">
        <v>1</v>
      </c>
    </row>
    <row r="137" spans="1:83" ht="28.5" x14ac:dyDescent="0.2">
      <c r="A137" s="59"/>
      <c r="B137" s="59" t="s">
        <v>787</v>
      </c>
      <c r="C137" s="59" t="s">
        <v>789</v>
      </c>
      <c r="D137" s="60" t="s">
        <v>670</v>
      </c>
      <c r="E137" s="61">
        <v>0.22</v>
      </c>
      <c r="F137" s="61">
        <f>ROUND(((0.7)*1.15)*1.2,7)</f>
        <v>0.96599999999999997</v>
      </c>
      <c r="G137" s="61">
        <f>SmtRes!CX29</f>
        <v>0.42503999999999997</v>
      </c>
      <c r="H137" s="63"/>
      <c r="I137" s="62"/>
      <c r="J137" s="63">
        <f>SmtRes!CZ29</f>
        <v>544.70000000000005</v>
      </c>
      <c r="K137" s="62"/>
      <c r="L137" s="63">
        <f>SmtRes!DG29</f>
        <v>231.52</v>
      </c>
    </row>
    <row r="138" spans="1:83" ht="28.5" x14ac:dyDescent="0.2">
      <c r="A138" s="59"/>
      <c r="B138" s="59" t="s">
        <v>786</v>
      </c>
      <c r="C138" s="59" t="s">
        <v>1024</v>
      </c>
      <c r="D138" s="60" t="s">
        <v>779</v>
      </c>
      <c r="E138" s="61">
        <f>SmtRes!DO29*SmtRes!AT29</f>
        <v>0.22</v>
      </c>
      <c r="F138" s="61">
        <f>ROUND(((0.7)*1.15)*1.2,7)</f>
        <v>0.96599999999999997</v>
      </c>
      <c r="G138" s="61">
        <f>SmtRes!DO29*SmtRes!CX29</f>
        <v>0.42503999999999997</v>
      </c>
      <c r="H138" s="63"/>
      <c r="I138" s="62"/>
      <c r="J138" s="63">
        <f>ROUND(SmtRes!AG29/SmtRes!DO29, 2)</f>
        <v>477.98</v>
      </c>
      <c r="K138" s="62"/>
      <c r="L138" s="63">
        <f>SmtRes!DH29</f>
        <v>203.16</v>
      </c>
      <c r="CE138">
        <v>1</v>
      </c>
    </row>
    <row r="139" spans="1:83" ht="15" x14ac:dyDescent="0.2">
      <c r="A139" s="58"/>
      <c r="B139" s="61">
        <v>4</v>
      </c>
      <c r="C139" s="58" t="s">
        <v>1038</v>
      </c>
      <c r="D139" s="60"/>
      <c r="E139" s="65"/>
      <c r="F139" s="61"/>
      <c r="G139" s="65"/>
      <c r="H139" s="61"/>
      <c r="I139" s="61"/>
      <c r="J139" s="61"/>
      <c r="K139" s="61"/>
      <c r="L139" s="66">
        <f>SUM(L140:L144)-SUMIF(CE140:CE144, 1, L140:L144)</f>
        <v>0</v>
      </c>
    </row>
    <row r="140" spans="1:83" ht="14.25" x14ac:dyDescent="0.2">
      <c r="A140" s="59"/>
      <c r="B140" s="59" t="s">
        <v>794</v>
      </c>
      <c r="C140" s="59" t="s">
        <v>796</v>
      </c>
      <c r="D140" s="60" t="s">
        <v>797</v>
      </c>
      <c r="E140" s="61">
        <v>0.1</v>
      </c>
      <c r="F140" s="61">
        <f>ROUND(0,7)</f>
        <v>0</v>
      </c>
      <c r="G140" s="61">
        <f>SmtRes!CX30</f>
        <v>0</v>
      </c>
      <c r="H140" s="63">
        <f>SmtRes!CZ30</f>
        <v>238.29</v>
      </c>
      <c r="I140" s="62">
        <f>SmtRes!AI30</f>
        <v>2.0699999999999998</v>
      </c>
      <c r="J140" s="63">
        <f>ROUND(H140*I140, 2)</f>
        <v>493.26</v>
      </c>
      <c r="K140" s="62"/>
      <c r="L140" s="63">
        <f>SmtRes!DF30</f>
        <v>0</v>
      </c>
    </row>
    <row r="141" spans="1:83" ht="14.25" x14ac:dyDescent="0.2">
      <c r="A141" s="59"/>
      <c r="B141" s="59" t="s">
        <v>798</v>
      </c>
      <c r="C141" s="59" t="s">
        <v>800</v>
      </c>
      <c r="D141" s="60" t="s">
        <v>797</v>
      </c>
      <c r="E141" s="61">
        <v>0.03</v>
      </c>
      <c r="F141" s="61">
        <f>ROUND(0,7)</f>
        <v>0</v>
      </c>
      <c r="G141" s="61">
        <f>SmtRes!CX31</f>
        <v>0</v>
      </c>
      <c r="H141" s="63">
        <f>SmtRes!CZ31</f>
        <v>80.02</v>
      </c>
      <c r="I141" s="62">
        <f>SmtRes!AI31</f>
        <v>2.0699999999999998</v>
      </c>
      <c r="J141" s="63">
        <f>ROUND(H141*I141, 2)</f>
        <v>165.64</v>
      </c>
      <c r="K141" s="62"/>
      <c r="L141" s="63">
        <f>SmtRes!DF31</f>
        <v>0</v>
      </c>
    </row>
    <row r="142" spans="1:83" ht="14.25" x14ac:dyDescent="0.2">
      <c r="A142" s="59"/>
      <c r="B142" s="59" t="s">
        <v>801</v>
      </c>
      <c r="C142" s="59" t="s">
        <v>803</v>
      </c>
      <c r="D142" s="60" t="s">
        <v>797</v>
      </c>
      <c r="E142" s="61">
        <v>0.02</v>
      </c>
      <c r="F142" s="61">
        <f>ROUND(0,7)</f>
        <v>0</v>
      </c>
      <c r="G142" s="61">
        <f>SmtRes!CX32</f>
        <v>0</v>
      </c>
      <c r="H142" s="63">
        <f>SmtRes!CZ32</f>
        <v>56.11</v>
      </c>
      <c r="I142" s="62">
        <f>SmtRes!AI32</f>
        <v>1.58</v>
      </c>
      <c r="J142" s="63">
        <f>ROUND(H142*I142, 2)</f>
        <v>88.65</v>
      </c>
      <c r="K142" s="62"/>
      <c r="L142" s="63">
        <f>SmtRes!DF32</f>
        <v>0</v>
      </c>
    </row>
    <row r="143" spans="1:83" ht="14.25" x14ac:dyDescent="0.2">
      <c r="A143" s="59"/>
      <c r="B143" s="59" t="s">
        <v>804</v>
      </c>
      <c r="C143" s="59" t="s">
        <v>806</v>
      </c>
      <c r="D143" s="60" t="s">
        <v>274</v>
      </c>
      <c r="E143" s="61">
        <v>1E-4</v>
      </c>
      <c r="F143" s="61">
        <f>ROUND(0,7)</f>
        <v>0</v>
      </c>
      <c r="G143" s="61">
        <f>SmtRes!CX33</f>
        <v>0</v>
      </c>
      <c r="H143" s="63">
        <f>SmtRes!CZ33</f>
        <v>80020.98</v>
      </c>
      <c r="I143" s="62">
        <f>SmtRes!AI33</f>
        <v>1.02</v>
      </c>
      <c r="J143" s="63">
        <f>ROUND(H143*I143, 2)</f>
        <v>81621.399999999994</v>
      </c>
      <c r="K143" s="62"/>
      <c r="L143" s="63">
        <f>SmtRes!DF33</f>
        <v>0</v>
      </c>
    </row>
    <row r="144" spans="1:83" ht="14.25" x14ac:dyDescent="0.2">
      <c r="A144" s="59"/>
      <c r="B144" s="59" t="s">
        <v>807</v>
      </c>
      <c r="C144" s="59" t="s">
        <v>809</v>
      </c>
      <c r="D144" s="60" t="s">
        <v>797</v>
      </c>
      <c r="E144" s="61">
        <v>0.03</v>
      </c>
      <c r="F144" s="61">
        <f>ROUND(0,7)</f>
        <v>0</v>
      </c>
      <c r="G144" s="61">
        <f>SmtRes!CX34</f>
        <v>0</v>
      </c>
      <c r="H144" s="63">
        <f>SmtRes!CZ34</f>
        <v>60.6</v>
      </c>
      <c r="I144" s="62">
        <f>SmtRes!AI34</f>
        <v>1.1200000000000001</v>
      </c>
      <c r="J144" s="63">
        <f>ROUND(H144*I144, 2)</f>
        <v>67.87</v>
      </c>
      <c r="K144" s="62"/>
      <c r="L144" s="63">
        <f>SmtRes!DF34</f>
        <v>0</v>
      </c>
    </row>
    <row r="145" spans="1:83" ht="14.25" x14ac:dyDescent="0.2">
      <c r="A145" s="59"/>
      <c r="B145" s="59" t="str">
        <f>EtalonRes!I40</f>
        <v>07.2.07.13</v>
      </c>
      <c r="C145" s="59" t="str">
        <f>EtalonRes!K40</f>
        <v>Хомуты стальные</v>
      </c>
      <c r="D145" s="60" t="str">
        <f>EtalonRes!O40</f>
        <v>кг</v>
      </c>
      <c r="E145" s="61">
        <f>EtalonRes!X40</f>
        <v>0</v>
      </c>
      <c r="F145" s="61">
        <f>ROUND(0,7)</f>
        <v>0</v>
      </c>
      <c r="G145" s="61">
        <f>ROUND(EtalonRes!AG40*Source!I33, 7)</f>
        <v>0</v>
      </c>
      <c r="H145" s="63"/>
      <c r="I145" s="62"/>
      <c r="J145" s="63"/>
      <c r="K145" s="62"/>
      <c r="L145" s="63"/>
    </row>
    <row r="146" spans="1:83" ht="14.25" x14ac:dyDescent="0.2">
      <c r="A146" s="59"/>
      <c r="B146" s="59" t="str">
        <f>EtalonRes!I41</f>
        <v>08.3.04.02</v>
      </c>
      <c r="C146" s="59" t="str">
        <f>EtalonRes!K41</f>
        <v>Сталь стержневая диаметром до 10 мм</v>
      </c>
      <c r="D146" s="60" t="str">
        <f>EtalonRes!O41</f>
        <v>т</v>
      </c>
      <c r="E146" s="61">
        <f>EtalonRes!X41</f>
        <v>0</v>
      </c>
      <c r="F146" s="61">
        <f>ROUND(0,7)</f>
        <v>0</v>
      </c>
      <c r="G146" s="61">
        <f>ROUND(EtalonRes!AG41*Source!I33, 7)</f>
        <v>0</v>
      </c>
      <c r="H146" s="63"/>
      <c r="I146" s="62"/>
      <c r="J146" s="63"/>
      <c r="K146" s="62"/>
      <c r="L146" s="63"/>
    </row>
    <row r="147" spans="1:83" ht="28.5" x14ac:dyDescent="0.2">
      <c r="A147" s="59"/>
      <c r="B147" s="59" t="str">
        <f>EtalonRes!I44</f>
        <v>21.2.01.02</v>
      </c>
      <c r="C147" s="59" t="str">
        <f>EtalonRes!K44</f>
        <v>Провода неизолированные для воздушных линий электропередач</v>
      </c>
      <c r="D147" s="60" t="str">
        <f>EtalonRes!O44</f>
        <v>т</v>
      </c>
      <c r="E147" s="61">
        <f>EtalonRes!X44</f>
        <v>0</v>
      </c>
      <c r="F147" s="61">
        <f>ROUND(0,7)</f>
        <v>0</v>
      </c>
      <c r="G147" s="61">
        <f>ROUND(EtalonRes!AG44*Source!I33, 7)</f>
        <v>0</v>
      </c>
      <c r="H147" s="63"/>
      <c r="I147" s="62"/>
      <c r="J147" s="63"/>
      <c r="K147" s="62"/>
      <c r="L147" s="63"/>
    </row>
    <row r="148" spans="1:83" ht="28.5" x14ac:dyDescent="0.2">
      <c r="A148" s="59"/>
      <c r="B148" s="59" t="str">
        <f>EtalonRes!I45</f>
        <v>22.2.01.04</v>
      </c>
      <c r="C148" s="59" t="str">
        <f>EtalonRes!K45</f>
        <v>Изоляторы линейные штыревые фарфоровые</v>
      </c>
      <c r="D148" s="60" t="str">
        <f>EtalonRes!O45</f>
        <v>ШТ</v>
      </c>
      <c r="E148" s="61">
        <f>EtalonRes!X45</f>
        <v>0</v>
      </c>
      <c r="F148" s="61">
        <f>ROUND(0,7)</f>
        <v>0</v>
      </c>
      <c r="G148" s="61">
        <f>ROUND(EtalonRes!AG45*Source!I33, 7)</f>
        <v>0</v>
      </c>
      <c r="H148" s="63"/>
      <c r="I148" s="62"/>
      <c r="J148" s="63"/>
      <c r="K148" s="62"/>
      <c r="L148" s="63"/>
    </row>
    <row r="149" spans="1:83" ht="14.25" x14ac:dyDescent="0.2">
      <c r="A149" s="59"/>
      <c r="B149" s="59" t="str">
        <f>EtalonRes!I46</f>
        <v>22.2.02.03</v>
      </c>
      <c r="C149" s="67" t="str">
        <f>EtalonRes!K46</f>
        <v>Детали крепления стальные</v>
      </c>
      <c r="D149" s="68" t="str">
        <f>EtalonRes!O46</f>
        <v>кг</v>
      </c>
      <c r="E149" s="69">
        <f>EtalonRes!X46</f>
        <v>0</v>
      </c>
      <c r="F149" s="69">
        <f>ROUND(0,7)</f>
        <v>0</v>
      </c>
      <c r="G149" s="69">
        <f>ROUND(EtalonRes!AG46*Source!I33, 7)</f>
        <v>0</v>
      </c>
      <c r="H149" s="70"/>
      <c r="I149" s="71"/>
      <c r="J149" s="70"/>
      <c r="K149" s="71"/>
      <c r="L149" s="70"/>
    </row>
    <row r="150" spans="1:83" ht="15" x14ac:dyDescent="0.2">
      <c r="A150" s="59"/>
      <c r="B150" s="59"/>
      <c r="C150" s="73" t="s">
        <v>1026</v>
      </c>
      <c r="D150" s="60"/>
      <c r="E150" s="61"/>
      <c r="F150" s="61"/>
      <c r="G150" s="61"/>
      <c r="H150" s="63"/>
      <c r="I150" s="62"/>
      <c r="J150" s="63"/>
      <c r="K150" s="62"/>
      <c r="L150" s="63">
        <f>L131+L133+L134+L139</f>
        <v>5137.1400000000003</v>
      </c>
    </row>
    <row r="151" spans="1:83" ht="14.25" x14ac:dyDescent="0.2">
      <c r="A151" s="59"/>
      <c r="B151" s="59"/>
      <c r="C151" s="59" t="s">
        <v>1027</v>
      </c>
      <c r="D151" s="60"/>
      <c r="E151" s="61"/>
      <c r="F151" s="61"/>
      <c r="G151" s="61"/>
      <c r="H151" s="63"/>
      <c r="I151" s="62"/>
      <c r="J151" s="63"/>
      <c r="K151" s="62"/>
      <c r="L151" s="63">
        <f>SUM(AR129:AR154)+SUM(AS129:AS154)+SUM(AT129:AT154)+SUM(AU129:AU154)+SUM(AV129:AV154)</f>
        <v>4188.18</v>
      </c>
    </row>
    <row r="152" spans="1:83" ht="14.25" x14ac:dyDescent="0.2">
      <c r="A152" s="59"/>
      <c r="B152" s="59" t="s">
        <v>27</v>
      </c>
      <c r="C152" s="59" t="s">
        <v>1028</v>
      </c>
      <c r="D152" s="60" t="s">
        <v>944</v>
      </c>
      <c r="E152" s="61">
        <f>Source!BZ33</f>
        <v>103</v>
      </c>
      <c r="F152" s="61"/>
      <c r="G152" s="61">
        <f>Source!AT33</f>
        <v>103</v>
      </c>
      <c r="H152" s="63"/>
      <c r="I152" s="62"/>
      <c r="J152" s="63"/>
      <c r="K152" s="62"/>
      <c r="L152" s="63">
        <f>SUM(AZ129:AZ154)</f>
        <v>4313.83</v>
      </c>
    </row>
    <row r="153" spans="1:83" ht="14.25" x14ac:dyDescent="0.2">
      <c r="A153" s="67"/>
      <c r="B153" s="67" t="s">
        <v>28</v>
      </c>
      <c r="C153" s="67" t="s">
        <v>1029</v>
      </c>
      <c r="D153" s="68" t="s">
        <v>944</v>
      </c>
      <c r="E153" s="69">
        <f>Source!CA33</f>
        <v>60</v>
      </c>
      <c r="F153" s="69"/>
      <c r="G153" s="69">
        <f>Source!AU33</f>
        <v>60</v>
      </c>
      <c r="H153" s="70"/>
      <c r="I153" s="71"/>
      <c r="J153" s="70"/>
      <c r="K153" s="71"/>
      <c r="L153" s="70">
        <f>SUM(BA129:BA154)</f>
        <v>2512.91</v>
      </c>
    </row>
    <row r="154" spans="1:83" ht="15" x14ac:dyDescent="0.2">
      <c r="C154" s="75" t="s">
        <v>1030</v>
      </c>
      <c r="D154" s="75"/>
      <c r="E154" s="75"/>
      <c r="F154" s="75"/>
      <c r="G154" s="75"/>
      <c r="H154" s="75"/>
      <c r="I154" s="76">
        <f>K154/E129</f>
        <v>5981.94</v>
      </c>
      <c r="J154" s="76"/>
      <c r="K154" s="76">
        <f>L131+L133+L139+L152+L153+L134</f>
        <v>11963.88</v>
      </c>
      <c r="L154" s="76"/>
      <c r="AD154">
        <f>ROUND((Source!AT33/100)*((ROUND(SUMIF(SmtRes!AQ26:'SmtRes'!AQ34,"=1",SmtRes!AD26:'SmtRes'!AD34)*Source!I33, 2)+ROUND(SUMIF(SmtRes!AQ26:'SmtRes'!AQ34,"=1",SmtRes!AC26:'SmtRes'!AC34)*Source!I33, 2))), 2)</f>
        <v>2876.75</v>
      </c>
      <c r="AE154">
        <f>ROUND((Source!AU33/100)*((ROUND(SUMIF(SmtRes!AQ26:'SmtRes'!AQ34,"=1",SmtRes!AD26:'SmtRes'!AD34)*Source!I33, 2)+ROUND(SUMIF(SmtRes!AQ26:'SmtRes'!AQ34,"=1",SmtRes!AC26:'SmtRes'!AC34)*Source!I33, 2))), 2)</f>
        <v>1675.78</v>
      </c>
      <c r="AN154" s="72">
        <f>L131+L133+L139+L152+L153+L134</f>
        <v>11963.88</v>
      </c>
      <c r="AO154" s="72">
        <f>L133</f>
        <v>948.95999999999981</v>
      </c>
      <c r="AQ154" t="s">
        <v>1031</v>
      </c>
      <c r="AR154" s="72">
        <f>L131</f>
        <v>3200.08</v>
      </c>
      <c r="AT154" s="72">
        <f>L134</f>
        <v>988.1</v>
      </c>
      <c r="AV154" t="s">
        <v>1031</v>
      </c>
      <c r="AW154" s="72">
        <f>L139</f>
        <v>0</v>
      </c>
      <c r="AZ154">
        <f>Source!X33</f>
        <v>4313.83</v>
      </c>
      <c r="BA154">
        <f>Source!Y33</f>
        <v>2512.91</v>
      </c>
      <c r="CD154">
        <v>1</v>
      </c>
    </row>
    <row r="155" spans="1:83" ht="149.25" x14ac:dyDescent="0.2">
      <c r="A155" s="57" t="s">
        <v>50</v>
      </c>
      <c r="B155" s="59" t="s">
        <v>1040</v>
      </c>
      <c r="C155" s="59" t="s">
        <v>1041</v>
      </c>
      <c r="D155" s="60" t="str">
        <f>Source!H34</f>
        <v>КОМПЛ</v>
      </c>
      <c r="E155" s="61">
        <f>Source!K34</f>
        <v>2</v>
      </c>
      <c r="F155" s="61"/>
      <c r="G155" s="61">
        <f>Source!I34</f>
        <v>2</v>
      </c>
      <c r="H155" s="63"/>
      <c r="I155" s="62"/>
      <c r="J155" s="63"/>
      <c r="K155" s="62"/>
      <c r="L155" s="63"/>
    </row>
    <row r="156" spans="1:83" ht="191.25" x14ac:dyDescent="0.2">
      <c r="B156" s="64" t="str">
        <f>Source!EO34</f>
        <v>Поправка: 571/пр_2022_т.2_п.4  Поправка: 421/пр_2020_прил.10_т.5_п.4_гр.3</v>
      </c>
      <c r="C156" s="64" t="str">
        <f>Source!CN34</f>
        <v>Поправка: 571/пр_2022_т.2_п.4  Наименование: При демонтаже (разборке) металлических конструкций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7" spans="1:83" ht="15" x14ac:dyDescent="0.2">
      <c r="A157" s="58"/>
      <c r="B157" s="61">
        <v>1</v>
      </c>
      <c r="C157" s="58" t="s">
        <v>1022</v>
      </c>
      <c r="D157" s="60" t="s">
        <v>779</v>
      </c>
      <c r="E157" s="65"/>
      <c r="F157" s="61"/>
      <c r="G157" s="65">
        <f>Source!U34</f>
        <v>6.3167999999999997</v>
      </c>
      <c r="H157" s="61"/>
      <c r="I157" s="61"/>
      <c r="J157" s="61"/>
      <c r="K157" s="61"/>
      <c r="L157" s="66">
        <f>SUM(L158:L158)-SUMIF(CE158:CE158, 1, L158:L158)</f>
        <v>2782.68</v>
      </c>
    </row>
    <row r="158" spans="1:83" ht="28.5" x14ac:dyDescent="0.2">
      <c r="A158" s="59"/>
      <c r="B158" s="59" t="s">
        <v>792</v>
      </c>
      <c r="C158" s="59" t="s">
        <v>793</v>
      </c>
      <c r="D158" s="60" t="s">
        <v>779</v>
      </c>
      <c r="E158" s="61">
        <v>3.76</v>
      </c>
      <c r="F158" s="61">
        <f>ROUND((0.7)*1.2,7)</f>
        <v>0.84</v>
      </c>
      <c r="G158" s="61">
        <f>SmtRes!CX35</f>
        <v>6.3167999999999997</v>
      </c>
      <c r="H158" s="63"/>
      <c r="I158" s="62"/>
      <c r="J158" s="63">
        <f>SmtRes!CZ35</f>
        <v>440.52</v>
      </c>
      <c r="K158" s="62"/>
      <c r="L158" s="63">
        <f>SmtRes!DI35</f>
        <v>2782.68</v>
      </c>
    </row>
    <row r="159" spans="1:83" ht="15" x14ac:dyDescent="0.2">
      <c r="A159" s="58"/>
      <c r="B159" s="61">
        <v>2</v>
      </c>
      <c r="C159" s="58" t="s">
        <v>1023</v>
      </c>
      <c r="D159" s="60"/>
      <c r="E159" s="65"/>
      <c r="F159" s="61"/>
      <c r="G159" s="65"/>
      <c r="H159" s="61"/>
      <c r="I159" s="61"/>
      <c r="J159" s="61"/>
      <c r="K159" s="61"/>
      <c r="L159" s="66">
        <f>SUM(L160:L164)-SUMIF(CE160:CE164, 1, L160:L164)</f>
        <v>825.18000000000006</v>
      </c>
    </row>
    <row r="160" spans="1:83" ht="15" x14ac:dyDescent="0.2">
      <c r="A160" s="58"/>
      <c r="B160" s="61"/>
      <c r="C160" s="58" t="s">
        <v>1025</v>
      </c>
      <c r="D160" s="60" t="s">
        <v>779</v>
      </c>
      <c r="E160" s="65"/>
      <c r="F160" s="61"/>
      <c r="G160" s="65">
        <f>Source!V34</f>
        <v>1.7975999999999999</v>
      </c>
      <c r="H160" s="61"/>
      <c r="I160" s="61"/>
      <c r="J160" s="61"/>
      <c r="K160" s="61"/>
      <c r="L160" s="66">
        <f>SUMIF(CE161:CE164, 1, L161:L164)</f>
        <v>859.21999999999991</v>
      </c>
      <c r="CE160">
        <v>1</v>
      </c>
    </row>
    <row r="161" spans="1:83" ht="28.5" x14ac:dyDescent="0.2">
      <c r="A161" s="59"/>
      <c r="B161" s="59" t="s">
        <v>783</v>
      </c>
      <c r="C161" s="59" t="s">
        <v>785</v>
      </c>
      <c r="D161" s="60" t="s">
        <v>670</v>
      </c>
      <c r="E161" s="61">
        <v>0.85</v>
      </c>
      <c r="F161" s="61">
        <f>ROUND((0.7)*1.2,7)</f>
        <v>0.84</v>
      </c>
      <c r="G161" s="61">
        <f>SmtRes!CX37</f>
        <v>1.4279999999999999</v>
      </c>
      <c r="H161" s="63">
        <f>SmtRes!CZ37</f>
        <v>346.73</v>
      </c>
      <c r="I161" s="62">
        <f>SmtRes!AJ37</f>
        <v>1.26</v>
      </c>
      <c r="J161" s="63">
        <f>ROUND(H161*I161, 2)</f>
        <v>436.88</v>
      </c>
      <c r="K161" s="62"/>
      <c r="L161" s="63">
        <f>SmtRes!DG37</f>
        <v>623.86</v>
      </c>
    </row>
    <row r="162" spans="1:83" ht="28.5" x14ac:dyDescent="0.2">
      <c r="A162" s="59"/>
      <c r="B162" s="59" t="s">
        <v>786</v>
      </c>
      <c r="C162" s="59" t="s">
        <v>1024</v>
      </c>
      <c r="D162" s="60" t="s">
        <v>779</v>
      </c>
      <c r="E162" s="61">
        <f>SmtRes!DO37*SmtRes!AT37</f>
        <v>0.85</v>
      </c>
      <c r="F162" s="61">
        <f>ROUND((0.7)*1.2,7)</f>
        <v>0.84</v>
      </c>
      <c r="G162" s="61">
        <f>SmtRes!DO37*SmtRes!CX37</f>
        <v>1.4279999999999999</v>
      </c>
      <c r="H162" s="63"/>
      <c r="I162" s="62"/>
      <c r="J162" s="63">
        <f>ROUND(SmtRes!AG37/SmtRes!DO37, 2)</f>
        <v>477.98</v>
      </c>
      <c r="K162" s="62"/>
      <c r="L162" s="63">
        <f>SmtRes!DH37</f>
        <v>682.56</v>
      </c>
      <c r="CE162">
        <v>1</v>
      </c>
    </row>
    <row r="163" spans="1:83" ht="28.5" x14ac:dyDescent="0.2">
      <c r="A163" s="59"/>
      <c r="B163" s="59" t="s">
        <v>787</v>
      </c>
      <c r="C163" s="59" t="s">
        <v>789</v>
      </c>
      <c r="D163" s="60" t="s">
        <v>670</v>
      </c>
      <c r="E163" s="61">
        <v>0.22</v>
      </c>
      <c r="F163" s="61">
        <f>ROUND((0.7)*1.2,7)</f>
        <v>0.84</v>
      </c>
      <c r="G163" s="61">
        <f>SmtRes!CX38</f>
        <v>0.36959999999999998</v>
      </c>
      <c r="H163" s="63"/>
      <c r="I163" s="62"/>
      <c r="J163" s="63">
        <f>SmtRes!CZ38</f>
        <v>544.70000000000005</v>
      </c>
      <c r="K163" s="62"/>
      <c r="L163" s="63">
        <f>SmtRes!DG38</f>
        <v>201.32</v>
      </c>
    </row>
    <row r="164" spans="1:83" ht="28.5" x14ac:dyDescent="0.2">
      <c r="A164" s="59"/>
      <c r="B164" s="59" t="s">
        <v>786</v>
      </c>
      <c r="C164" s="59" t="s">
        <v>1024</v>
      </c>
      <c r="D164" s="60" t="s">
        <v>779</v>
      </c>
      <c r="E164" s="61">
        <f>SmtRes!DO38*SmtRes!AT38</f>
        <v>0.22</v>
      </c>
      <c r="F164" s="61">
        <f>ROUND((0.7)*1.2,7)</f>
        <v>0.84</v>
      </c>
      <c r="G164" s="61">
        <f>SmtRes!DO38*SmtRes!CX38</f>
        <v>0.36959999999999998</v>
      </c>
      <c r="H164" s="63"/>
      <c r="I164" s="62"/>
      <c r="J164" s="63">
        <f>ROUND(SmtRes!AG38/SmtRes!DO38, 2)</f>
        <v>477.98</v>
      </c>
      <c r="K164" s="62"/>
      <c r="L164" s="63">
        <f>SmtRes!DH38</f>
        <v>176.66</v>
      </c>
      <c r="CE164">
        <v>1</v>
      </c>
    </row>
    <row r="165" spans="1:83" ht="15" x14ac:dyDescent="0.2">
      <c r="A165" s="58"/>
      <c r="B165" s="61">
        <v>4</v>
      </c>
      <c r="C165" s="58" t="s">
        <v>1038</v>
      </c>
      <c r="D165" s="60"/>
      <c r="E165" s="65"/>
      <c r="F165" s="61"/>
      <c r="G165" s="65"/>
      <c r="H165" s="61"/>
      <c r="I165" s="61"/>
      <c r="J165" s="61"/>
      <c r="K165" s="61"/>
      <c r="L165" s="66">
        <f>SUM(L166:L170)-SUMIF(CE166:CE170, 1, L166:L170)</f>
        <v>0</v>
      </c>
    </row>
    <row r="166" spans="1:83" ht="14.25" x14ac:dyDescent="0.2">
      <c r="A166" s="59"/>
      <c r="B166" s="59" t="s">
        <v>794</v>
      </c>
      <c r="C166" s="59" t="s">
        <v>796</v>
      </c>
      <c r="D166" s="60" t="s">
        <v>797</v>
      </c>
      <c r="E166" s="61">
        <v>0.1</v>
      </c>
      <c r="F166" s="61">
        <f>ROUND(0,7)</f>
        <v>0</v>
      </c>
      <c r="G166" s="61">
        <f>SmtRes!CX39</f>
        <v>0</v>
      </c>
      <c r="H166" s="63">
        <f>SmtRes!CZ39</f>
        <v>238.29</v>
      </c>
      <c r="I166" s="62">
        <f>SmtRes!AI39</f>
        <v>2.0699999999999998</v>
      </c>
      <c r="J166" s="63">
        <f>ROUND(H166*I166, 2)</f>
        <v>493.26</v>
      </c>
      <c r="K166" s="62"/>
      <c r="L166" s="63">
        <f>SmtRes!DF39</f>
        <v>0</v>
      </c>
    </row>
    <row r="167" spans="1:83" ht="14.25" x14ac:dyDescent="0.2">
      <c r="A167" s="59"/>
      <c r="B167" s="59" t="s">
        <v>798</v>
      </c>
      <c r="C167" s="59" t="s">
        <v>800</v>
      </c>
      <c r="D167" s="60" t="s">
        <v>797</v>
      </c>
      <c r="E167" s="61">
        <v>0.03</v>
      </c>
      <c r="F167" s="61">
        <f>ROUND(0,7)</f>
        <v>0</v>
      </c>
      <c r="G167" s="61">
        <f>SmtRes!CX40</f>
        <v>0</v>
      </c>
      <c r="H167" s="63">
        <f>SmtRes!CZ40</f>
        <v>80.02</v>
      </c>
      <c r="I167" s="62">
        <f>SmtRes!AI40</f>
        <v>2.0699999999999998</v>
      </c>
      <c r="J167" s="63">
        <f>ROUND(H167*I167, 2)</f>
        <v>165.64</v>
      </c>
      <c r="K167" s="62"/>
      <c r="L167" s="63">
        <f>SmtRes!DF40</f>
        <v>0</v>
      </c>
    </row>
    <row r="168" spans="1:83" ht="14.25" x14ac:dyDescent="0.2">
      <c r="A168" s="59"/>
      <c r="B168" s="59" t="s">
        <v>801</v>
      </c>
      <c r="C168" s="59" t="s">
        <v>803</v>
      </c>
      <c r="D168" s="60" t="s">
        <v>797</v>
      </c>
      <c r="E168" s="61">
        <v>0.02</v>
      </c>
      <c r="F168" s="61">
        <f>ROUND(0,7)</f>
        <v>0</v>
      </c>
      <c r="G168" s="61">
        <f>SmtRes!CX41</f>
        <v>0</v>
      </c>
      <c r="H168" s="63">
        <f>SmtRes!CZ41</f>
        <v>56.11</v>
      </c>
      <c r="I168" s="62">
        <f>SmtRes!AI41</f>
        <v>1.58</v>
      </c>
      <c r="J168" s="63">
        <f>ROUND(H168*I168, 2)</f>
        <v>88.65</v>
      </c>
      <c r="K168" s="62"/>
      <c r="L168" s="63">
        <f>SmtRes!DF41</f>
        <v>0</v>
      </c>
    </row>
    <row r="169" spans="1:83" ht="14.25" x14ac:dyDescent="0.2">
      <c r="A169" s="59"/>
      <c r="B169" s="59" t="s">
        <v>804</v>
      </c>
      <c r="C169" s="59" t="s">
        <v>806</v>
      </c>
      <c r="D169" s="60" t="s">
        <v>274</v>
      </c>
      <c r="E169" s="61">
        <v>1E-4</v>
      </c>
      <c r="F169" s="61">
        <f>ROUND(0,7)</f>
        <v>0</v>
      </c>
      <c r="G169" s="61">
        <f>SmtRes!CX42</f>
        <v>0</v>
      </c>
      <c r="H169" s="63">
        <f>SmtRes!CZ42</f>
        <v>80020.98</v>
      </c>
      <c r="I169" s="62">
        <f>SmtRes!AI42</f>
        <v>1.02</v>
      </c>
      <c r="J169" s="63">
        <f>ROUND(H169*I169, 2)</f>
        <v>81621.399999999994</v>
      </c>
      <c r="K169" s="62"/>
      <c r="L169" s="63">
        <f>SmtRes!DF42</f>
        <v>0</v>
      </c>
    </row>
    <row r="170" spans="1:83" ht="14.25" x14ac:dyDescent="0.2">
      <c r="A170" s="59"/>
      <c r="B170" s="59" t="s">
        <v>807</v>
      </c>
      <c r="C170" s="59" t="s">
        <v>809</v>
      </c>
      <c r="D170" s="60" t="s">
        <v>797</v>
      </c>
      <c r="E170" s="61">
        <v>0.03</v>
      </c>
      <c r="F170" s="61">
        <f>ROUND(0,7)</f>
        <v>0</v>
      </c>
      <c r="G170" s="61">
        <f>SmtRes!CX43</f>
        <v>0</v>
      </c>
      <c r="H170" s="63">
        <f>SmtRes!CZ43</f>
        <v>60.6</v>
      </c>
      <c r="I170" s="62">
        <f>SmtRes!AI43</f>
        <v>1.1200000000000001</v>
      </c>
      <c r="J170" s="63">
        <f>ROUND(H170*I170, 2)</f>
        <v>67.87</v>
      </c>
      <c r="K170" s="62"/>
      <c r="L170" s="63">
        <f>SmtRes!DF43</f>
        <v>0</v>
      </c>
    </row>
    <row r="171" spans="1:83" ht="14.25" x14ac:dyDescent="0.2">
      <c r="A171" s="59"/>
      <c r="B171" s="59" t="str">
        <f>EtalonRes!I55</f>
        <v>07.2.07.13</v>
      </c>
      <c r="C171" s="59" t="str">
        <f>EtalonRes!K55</f>
        <v>Хомуты стальные</v>
      </c>
      <c r="D171" s="60" t="str">
        <f>EtalonRes!O55</f>
        <v>кг</v>
      </c>
      <c r="E171" s="61">
        <f>EtalonRes!X55</f>
        <v>0</v>
      </c>
      <c r="F171" s="61">
        <f>ROUND(0,7)</f>
        <v>0</v>
      </c>
      <c r="G171" s="61">
        <f>ROUND(EtalonRes!AG55*Source!I34, 7)</f>
        <v>0</v>
      </c>
      <c r="H171" s="63"/>
      <c r="I171" s="62"/>
      <c r="J171" s="63"/>
      <c r="K171" s="62"/>
      <c r="L171" s="63"/>
    </row>
    <row r="172" spans="1:83" ht="14.25" x14ac:dyDescent="0.2">
      <c r="A172" s="59"/>
      <c r="B172" s="59" t="str">
        <f>EtalonRes!I56</f>
        <v>08.3.04.02</v>
      </c>
      <c r="C172" s="59" t="str">
        <f>EtalonRes!K56</f>
        <v>Сталь стержневая диаметром до 10 мм</v>
      </c>
      <c r="D172" s="60" t="str">
        <f>EtalonRes!O56</f>
        <v>т</v>
      </c>
      <c r="E172" s="61">
        <f>EtalonRes!X56</f>
        <v>0</v>
      </c>
      <c r="F172" s="61">
        <f>ROUND(0,7)</f>
        <v>0</v>
      </c>
      <c r="G172" s="61">
        <f>ROUND(EtalonRes!AG56*Source!I34, 7)</f>
        <v>0</v>
      </c>
      <c r="H172" s="63"/>
      <c r="I172" s="62"/>
      <c r="J172" s="63"/>
      <c r="K172" s="62"/>
      <c r="L172" s="63"/>
    </row>
    <row r="173" spans="1:83" ht="28.5" x14ac:dyDescent="0.2">
      <c r="A173" s="59"/>
      <c r="B173" s="59" t="str">
        <f>EtalonRes!I59</f>
        <v>22.2.01.04</v>
      </c>
      <c r="C173" s="59" t="str">
        <f>EtalonRes!K59</f>
        <v>Изоляторы линейные штыревые фарфоровые</v>
      </c>
      <c r="D173" s="60" t="str">
        <f>EtalonRes!O59</f>
        <v>ШТ</v>
      </c>
      <c r="E173" s="61">
        <f>EtalonRes!X59</f>
        <v>0</v>
      </c>
      <c r="F173" s="61">
        <f>ROUND(0,7)</f>
        <v>0</v>
      </c>
      <c r="G173" s="61">
        <f>ROUND(EtalonRes!AG59*Source!I34, 7)</f>
        <v>0</v>
      </c>
      <c r="H173" s="63"/>
      <c r="I173" s="62"/>
      <c r="J173" s="63"/>
      <c r="K173" s="62"/>
      <c r="L173" s="63"/>
    </row>
    <row r="174" spans="1:83" ht="14.25" x14ac:dyDescent="0.2">
      <c r="A174" s="59"/>
      <c r="B174" s="59" t="str">
        <f>EtalonRes!I60</f>
        <v>22.2.02.03</v>
      </c>
      <c r="C174" s="67" t="str">
        <f>EtalonRes!K60</f>
        <v>Детали крепления стальные</v>
      </c>
      <c r="D174" s="68" t="str">
        <f>EtalonRes!O60</f>
        <v>кг</v>
      </c>
      <c r="E174" s="69">
        <f>EtalonRes!X60</f>
        <v>0</v>
      </c>
      <c r="F174" s="69">
        <f>ROUND(0,7)</f>
        <v>0</v>
      </c>
      <c r="G174" s="69">
        <f>ROUND(EtalonRes!AG60*Source!I34, 7)</f>
        <v>0</v>
      </c>
      <c r="H174" s="70"/>
      <c r="I174" s="71"/>
      <c r="J174" s="70"/>
      <c r="K174" s="71"/>
      <c r="L174" s="70"/>
    </row>
    <row r="175" spans="1:83" ht="15" x14ac:dyDescent="0.2">
      <c r="A175" s="59"/>
      <c r="B175" s="59"/>
      <c r="C175" s="73" t="s">
        <v>1026</v>
      </c>
      <c r="D175" s="60"/>
      <c r="E175" s="61"/>
      <c r="F175" s="61"/>
      <c r="G175" s="61"/>
      <c r="H175" s="63"/>
      <c r="I175" s="62"/>
      <c r="J175" s="63"/>
      <c r="K175" s="62"/>
      <c r="L175" s="63">
        <f>L157+L159+L160+L165</f>
        <v>4467.08</v>
      </c>
    </row>
    <row r="176" spans="1:83" ht="14.25" x14ac:dyDescent="0.2">
      <c r="A176" s="59"/>
      <c r="B176" s="59"/>
      <c r="C176" s="59" t="s">
        <v>1027</v>
      </c>
      <c r="D176" s="60"/>
      <c r="E176" s="61"/>
      <c r="F176" s="61"/>
      <c r="G176" s="61"/>
      <c r="H176" s="63"/>
      <c r="I176" s="62"/>
      <c r="J176" s="63"/>
      <c r="K176" s="62"/>
      <c r="L176" s="63">
        <f>SUM(AR155:AR179)+SUM(AS155:AS179)+SUM(AT155:AT179)+SUM(AU155:AU179)+SUM(AV155:AV179)</f>
        <v>3641.8999999999996</v>
      </c>
    </row>
    <row r="177" spans="1:83" ht="14.25" x14ac:dyDescent="0.2">
      <c r="A177" s="59"/>
      <c r="B177" s="59" t="s">
        <v>27</v>
      </c>
      <c r="C177" s="59" t="s">
        <v>1028</v>
      </c>
      <c r="D177" s="60" t="s">
        <v>944</v>
      </c>
      <c r="E177" s="61">
        <f>Source!BZ34</f>
        <v>103</v>
      </c>
      <c r="F177" s="61"/>
      <c r="G177" s="61">
        <f>Source!AT34</f>
        <v>103</v>
      </c>
      <c r="H177" s="63"/>
      <c r="I177" s="62"/>
      <c r="J177" s="63"/>
      <c r="K177" s="62"/>
      <c r="L177" s="63">
        <f>SUM(AZ155:AZ179)</f>
        <v>3751.16</v>
      </c>
    </row>
    <row r="178" spans="1:83" ht="14.25" x14ac:dyDescent="0.2">
      <c r="A178" s="67"/>
      <c r="B178" s="67" t="s">
        <v>28</v>
      </c>
      <c r="C178" s="67" t="s">
        <v>1029</v>
      </c>
      <c r="D178" s="68" t="s">
        <v>944</v>
      </c>
      <c r="E178" s="69">
        <f>Source!CA34</f>
        <v>60</v>
      </c>
      <c r="F178" s="69"/>
      <c r="G178" s="69">
        <f>Source!AU34</f>
        <v>60</v>
      </c>
      <c r="H178" s="70"/>
      <c r="I178" s="71"/>
      <c r="J178" s="70"/>
      <c r="K178" s="71"/>
      <c r="L178" s="70">
        <f>SUM(BA155:BA179)</f>
        <v>2185.14</v>
      </c>
    </row>
    <row r="179" spans="1:83" ht="15" x14ac:dyDescent="0.2">
      <c r="C179" s="75" t="s">
        <v>1030</v>
      </c>
      <c r="D179" s="75"/>
      <c r="E179" s="75"/>
      <c r="F179" s="75"/>
      <c r="G179" s="75"/>
      <c r="H179" s="75"/>
      <c r="I179" s="76">
        <f>K179/E155</f>
        <v>5201.6899999999996</v>
      </c>
      <c r="J179" s="76"/>
      <c r="K179" s="76">
        <f>L157+L159+L165+L177+L178+L160</f>
        <v>10403.379999999999</v>
      </c>
      <c r="L179" s="76"/>
      <c r="AD179">
        <f>ROUND((Source!AT34/100)*((ROUND(SUMIF(SmtRes!AQ35:'SmtRes'!AQ43,"=1",SmtRes!AD35:'SmtRes'!AD43)*Source!I34, 2)+ROUND(SUMIF(SmtRes!AQ35:'SmtRes'!AQ43,"=1",SmtRes!AC35:'SmtRes'!AC43)*Source!I34, 2))), 2)</f>
        <v>2876.75</v>
      </c>
      <c r="AE179">
        <f>ROUND((Source!AU34/100)*((ROUND(SUMIF(SmtRes!AQ35:'SmtRes'!AQ43,"=1",SmtRes!AD35:'SmtRes'!AD43)*Source!I34, 2)+ROUND(SUMIF(SmtRes!AQ35:'SmtRes'!AQ43,"=1",SmtRes!AC35:'SmtRes'!AC43)*Source!I34, 2))), 2)</f>
        <v>1675.78</v>
      </c>
      <c r="AN179" s="72">
        <f>L157+L159+L165+L177+L178+L160</f>
        <v>10403.379999999999</v>
      </c>
      <c r="AO179" s="72">
        <f>L159</f>
        <v>825.18000000000006</v>
      </c>
      <c r="AQ179" t="s">
        <v>1031</v>
      </c>
      <c r="AR179" s="72">
        <f>L157</f>
        <v>2782.68</v>
      </c>
      <c r="AT179" s="72">
        <f>L160</f>
        <v>859.21999999999991</v>
      </c>
      <c r="AV179" t="s">
        <v>1031</v>
      </c>
      <c r="AW179" s="72">
        <f>L165</f>
        <v>0</v>
      </c>
      <c r="AZ179">
        <f>Source!X34</f>
        <v>3751.16</v>
      </c>
      <c r="BA179">
        <f>Source!Y34</f>
        <v>2185.14</v>
      </c>
      <c r="CD179">
        <v>1</v>
      </c>
    </row>
    <row r="180" spans="1:83" ht="149.25" x14ac:dyDescent="0.2">
      <c r="A180" s="57" t="s">
        <v>54</v>
      </c>
      <c r="B180" s="59" t="s">
        <v>1042</v>
      </c>
      <c r="C180" s="59" t="s">
        <v>1043</v>
      </c>
      <c r="D180" s="60" t="str">
        <f>Source!H35</f>
        <v>100 м</v>
      </c>
      <c r="E180" s="61">
        <f>Source!K35</f>
        <v>0.36</v>
      </c>
      <c r="F180" s="61"/>
      <c r="G180" s="61">
        <f>Source!I35</f>
        <v>0.36</v>
      </c>
      <c r="H180" s="63"/>
      <c r="I180" s="62"/>
      <c r="J180" s="63"/>
      <c r="K180" s="62"/>
      <c r="L180" s="63"/>
    </row>
    <row r="181" spans="1:83" ht="242.25" x14ac:dyDescent="0.2">
      <c r="B181" s="64" t="str">
        <f>Source!EO35</f>
        <v>Поправка: 571/пр_2022_т.3_п.2  Поправка: 421/пр_2020_прил.10_т.5_п.4_гр.4</v>
      </c>
      <c r="C181" s="64" t="str">
        <f>Source!CN35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2" spans="1:83" x14ac:dyDescent="0.2">
      <c r="C182" s="77" t="str">
        <f>"Объем: "&amp;Source!I35&amp;"=36/"&amp;"100"</f>
        <v>Объем: 0,36=36/100</v>
      </c>
    </row>
    <row r="183" spans="1:83" ht="15" x14ac:dyDescent="0.2">
      <c r="A183" s="58"/>
      <c r="B183" s="61">
        <v>1</v>
      </c>
      <c r="C183" s="58" t="s">
        <v>1022</v>
      </c>
      <c r="D183" s="60" t="s">
        <v>779</v>
      </c>
      <c r="E183" s="65"/>
      <c r="F183" s="61"/>
      <c r="G183" s="65">
        <f>Source!U35</f>
        <v>6.303744</v>
      </c>
      <c r="H183" s="61"/>
      <c r="I183" s="61"/>
      <c r="J183" s="61"/>
      <c r="K183" s="61"/>
      <c r="L183" s="66">
        <f>SUM(L184:L184)-SUMIF(CE184:CE184, 1, L184:L184)</f>
        <v>2945.61</v>
      </c>
    </row>
    <row r="184" spans="1:83" ht="28.5" x14ac:dyDescent="0.2">
      <c r="A184" s="59"/>
      <c r="B184" s="59" t="s">
        <v>810</v>
      </c>
      <c r="C184" s="59" t="s">
        <v>811</v>
      </c>
      <c r="D184" s="60" t="s">
        <v>779</v>
      </c>
      <c r="E184" s="61">
        <v>24.32</v>
      </c>
      <c r="F184" s="61">
        <f>ROUND((0.6)*1.2,7)</f>
        <v>0.72</v>
      </c>
      <c r="G184" s="61">
        <f>SmtRes!CX44</f>
        <v>6.303744</v>
      </c>
      <c r="H184" s="63"/>
      <c r="I184" s="62"/>
      <c r="J184" s="63">
        <f>SmtRes!CZ44</f>
        <v>467.28</v>
      </c>
      <c r="K184" s="62"/>
      <c r="L184" s="63">
        <f>SmtRes!DI44</f>
        <v>2945.61</v>
      </c>
    </row>
    <row r="185" spans="1:83" ht="15" x14ac:dyDescent="0.2">
      <c r="A185" s="58"/>
      <c r="B185" s="61">
        <v>2</v>
      </c>
      <c r="C185" s="58" t="s">
        <v>1023</v>
      </c>
      <c r="D185" s="60"/>
      <c r="E185" s="65"/>
      <c r="F185" s="61"/>
      <c r="G185" s="65"/>
      <c r="H185" s="61"/>
      <c r="I185" s="61"/>
      <c r="J185" s="61"/>
      <c r="K185" s="61"/>
      <c r="L185" s="66">
        <f>SUM(L186:L194)-SUMIF(CE186:CE194, 1, L186:L194)</f>
        <v>3701.1199999999994</v>
      </c>
    </row>
    <row r="186" spans="1:83" ht="15" x14ac:dyDescent="0.2">
      <c r="A186" s="58"/>
      <c r="B186" s="61"/>
      <c r="C186" s="58" t="s">
        <v>1025</v>
      </c>
      <c r="D186" s="60" t="s">
        <v>779</v>
      </c>
      <c r="E186" s="65"/>
      <c r="F186" s="61"/>
      <c r="G186" s="65">
        <f>Source!V35</f>
        <v>2.0269439999999999</v>
      </c>
      <c r="H186" s="61"/>
      <c r="I186" s="61"/>
      <c r="J186" s="61"/>
      <c r="K186" s="61"/>
      <c r="L186" s="66">
        <f>SUMIF(CE187:CE194, 1, L187:L194)</f>
        <v>1292.9099999999999</v>
      </c>
      <c r="CE186">
        <v>1</v>
      </c>
    </row>
    <row r="187" spans="1:83" ht="28.5" x14ac:dyDescent="0.2">
      <c r="A187" s="59"/>
      <c r="B187" s="59" t="s">
        <v>812</v>
      </c>
      <c r="C187" s="59" t="s">
        <v>814</v>
      </c>
      <c r="D187" s="60" t="s">
        <v>670</v>
      </c>
      <c r="E187" s="61">
        <v>0.2</v>
      </c>
      <c r="F187" s="61">
        <f>ROUND((0.6)*1.2,7)</f>
        <v>0.72</v>
      </c>
      <c r="G187" s="61">
        <f>SmtRes!CX46</f>
        <v>5.1839999999999997E-2</v>
      </c>
      <c r="H187" s="63"/>
      <c r="I187" s="62"/>
      <c r="J187" s="63">
        <f>SmtRes!CZ46</f>
        <v>1472.33</v>
      </c>
      <c r="K187" s="62"/>
      <c r="L187" s="63">
        <f>SmtRes!DG46</f>
        <v>76.33</v>
      </c>
    </row>
    <row r="188" spans="1:83" ht="28.5" x14ac:dyDescent="0.2">
      <c r="A188" s="59"/>
      <c r="B188" s="59" t="s">
        <v>815</v>
      </c>
      <c r="C188" s="59" t="s">
        <v>1044</v>
      </c>
      <c r="D188" s="60" t="s">
        <v>779</v>
      </c>
      <c r="E188" s="61">
        <f>SmtRes!DO46*SmtRes!AT46</f>
        <v>0.2</v>
      </c>
      <c r="F188" s="61">
        <f>ROUND((0.6)*1.2,7)</f>
        <v>0.72</v>
      </c>
      <c r="G188" s="61">
        <f>SmtRes!DO46*SmtRes!CX46</f>
        <v>5.1839999999999997E-2</v>
      </c>
      <c r="H188" s="63"/>
      <c r="I188" s="62"/>
      <c r="J188" s="63">
        <f>ROUND(SmtRes!AG46/SmtRes!DO46, 2)</f>
        <v>642.05999999999995</v>
      </c>
      <c r="K188" s="62"/>
      <c r="L188" s="63">
        <f>SmtRes!DH46</f>
        <v>33.28</v>
      </c>
      <c r="CE188">
        <v>1</v>
      </c>
    </row>
    <row r="189" spans="1:83" ht="28.5" x14ac:dyDescent="0.2">
      <c r="A189" s="59"/>
      <c r="B189" s="59" t="s">
        <v>816</v>
      </c>
      <c r="C189" s="59" t="s">
        <v>818</v>
      </c>
      <c r="D189" s="60" t="s">
        <v>670</v>
      </c>
      <c r="E189" s="61">
        <v>5.57</v>
      </c>
      <c r="F189" s="61">
        <f>ROUND((0.6)*1.2,7)</f>
        <v>0.72</v>
      </c>
      <c r="G189" s="61">
        <f>SmtRes!CX47</f>
        <v>1.4437439999999999</v>
      </c>
      <c r="H189" s="63">
        <f>SmtRes!CZ47</f>
        <v>1.75</v>
      </c>
      <c r="I189" s="62">
        <f>SmtRes!AJ47</f>
        <v>1.34</v>
      </c>
      <c r="J189" s="63">
        <f>ROUND(H189*I189, 2)</f>
        <v>2.35</v>
      </c>
      <c r="K189" s="62"/>
      <c r="L189" s="63">
        <f>SmtRes!DG47</f>
        <v>3.39</v>
      </c>
    </row>
    <row r="190" spans="1:83" ht="28.5" x14ac:dyDescent="0.2">
      <c r="A190" s="59"/>
      <c r="B190" s="59" t="s">
        <v>819</v>
      </c>
      <c r="C190" s="59" t="s">
        <v>821</v>
      </c>
      <c r="D190" s="60" t="s">
        <v>670</v>
      </c>
      <c r="E190" s="61">
        <v>5.57</v>
      </c>
      <c r="F190" s="61">
        <f>ROUND((0.6)*1.2,7)</f>
        <v>0.72</v>
      </c>
      <c r="G190" s="61">
        <f>SmtRes!CX48</f>
        <v>1.4437439999999999</v>
      </c>
      <c r="H190" s="63">
        <f>SmtRes!CZ48</f>
        <v>13.44</v>
      </c>
      <c r="I190" s="62">
        <f>SmtRes!AJ48</f>
        <v>1.3</v>
      </c>
      <c r="J190" s="63">
        <f>ROUND(H190*I190, 2)</f>
        <v>17.47</v>
      </c>
      <c r="K190" s="62"/>
      <c r="L190" s="63">
        <f>SmtRes!DG48</f>
        <v>25.22</v>
      </c>
    </row>
    <row r="191" spans="1:83" ht="42.75" x14ac:dyDescent="0.2">
      <c r="A191" s="59"/>
      <c r="B191" s="59" t="s">
        <v>822</v>
      </c>
      <c r="C191" s="59" t="s">
        <v>824</v>
      </c>
      <c r="D191" s="60" t="s">
        <v>670</v>
      </c>
      <c r="E191" s="61">
        <v>7.42</v>
      </c>
      <c r="F191" s="61">
        <f>ROUND((0.6)*1.2,7)</f>
        <v>0.72</v>
      </c>
      <c r="G191" s="61">
        <f>SmtRes!CX49</f>
        <v>1.9232640000000001</v>
      </c>
      <c r="H191" s="63">
        <f>SmtRes!CZ49</f>
        <v>1472.34</v>
      </c>
      <c r="I191" s="62">
        <f>SmtRes!AJ49</f>
        <v>1.26</v>
      </c>
      <c r="J191" s="63">
        <f>ROUND(H191*I191, 2)</f>
        <v>1855.15</v>
      </c>
      <c r="K191" s="62"/>
      <c r="L191" s="63">
        <f>SmtRes!DG49</f>
        <v>3567.94</v>
      </c>
    </row>
    <row r="192" spans="1:83" ht="28.5" x14ac:dyDescent="0.2">
      <c r="A192" s="59"/>
      <c r="B192" s="59" t="s">
        <v>815</v>
      </c>
      <c r="C192" s="59" t="s">
        <v>1044</v>
      </c>
      <c r="D192" s="60" t="s">
        <v>779</v>
      </c>
      <c r="E192" s="61">
        <f>SmtRes!DO49*SmtRes!AT49</f>
        <v>7.42</v>
      </c>
      <c r="F192" s="61">
        <f>ROUND((0.6)*1.2,7)</f>
        <v>0.72</v>
      </c>
      <c r="G192" s="61">
        <f>SmtRes!DO49*SmtRes!CX49</f>
        <v>1.9232640000000001</v>
      </c>
      <c r="H192" s="63"/>
      <c r="I192" s="62"/>
      <c r="J192" s="63">
        <f>ROUND(SmtRes!AG49/SmtRes!DO49, 2)</f>
        <v>642.05999999999995</v>
      </c>
      <c r="K192" s="62"/>
      <c r="L192" s="63">
        <f>SmtRes!DH49</f>
        <v>1234.8499999999999</v>
      </c>
      <c r="CE192">
        <v>1</v>
      </c>
    </row>
    <row r="193" spans="1:83" ht="28.5" x14ac:dyDescent="0.2">
      <c r="A193" s="59"/>
      <c r="B193" s="59" t="s">
        <v>787</v>
      </c>
      <c r="C193" s="59" t="s">
        <v>789</v>
      </c>
      <c r="D193" s="60" t="s">
        <v>670</v>
      </c>
      <c r="E193" s="61">
        <v>0.2</v>
      </c>
      <c r="F193" s="61">
        <f>ROUND((0.6)*1.2,7)</f>
        <v>0.72</v>
      </c>
      <c r="G193" s="61">
        <f>SmtRes!CX50</f>
        <v>5.1839999999999997E-2</v>
      </c>
      <c r="H193" s="63"/>
      <c r="I193" s="62"/>
      <c r="J193" s="63">
        <f>SmtRes!CZ50</f>
        <v>544.70000000000005</v>
      </c>
      <c r="K193" s="62"/>
      <c r="L193" s="63">
        <f>SmtRes!DG50</f>
        <v>28.24</v>
      </c>
    </row>
    <row r="194" spans="1:83" ht="28.5" x14ac:dyDescent="0.2">
      <c r="A194" s="59"/>
      <c r="B194" s="59" t="s">
        <v>786</v>
      </c>
      <c r="C194" s="59" t="s">
        <v>1024</v>
      </c>
      <c r="D194" s="60" t="s">
        <v>779</v>
      </c>
      <c r="E194" s="61">
        <f>SmtRes!DO50*SmtRes!AT50</f>
        <v>0.2</v>
      </c>
      <c r="F194" s="61">
        <f>ROUND((0.6)*1.2,7)</f>
        <v>0.72</v>
      </c>
      <c r="G194" s="61">
        <f>SmtRes!DO50*SmtRes!CX50</f>
        <v>5.1839999999999997E-2</v>
      </c>
      <c r="H194" s="63"/>
      <c r="I194" s="62"/>
      <c r="J194" s="63">
        <f>ROUND(SmtRes!AG50/SmtRes!DO50, 2)</f>
        <v>477.98</v>
      </c>
      <c r="K194" s="62"/>
      <c r="L194" s="63">
        <f>SmtRes!DH50</f>
        <v>24.78</v>
      </c>
      <c r="CE194">
        <v>1</v>
      </c>
    </row>
    <row r="195" spans="1:83" ht="15" x14ac:dyDescent="0.2">
      <c r="A195" s="58"/>
      <c r="B195" s="61">
        <v>4</v>
      </c>
      <c r="C195" s="58" t="s">
        <v>1038</v>
      </c>
      <c r="D195" s="60"/>
      <c r="E195" s="65"/>
      <c r="F195" s="61"/>
      <c r="G195" s="65"/>
      <c r="H195" s="61"/>
      <c r="I195" s="61"/>
      <c r="J195" s="61"/>
      <c r="K195" s="61"/>
      <c r="L195" s="66">
        <f>SUM(L196:L198)-SUMIF(CE196:CE198, 1, L196:L198)</f>
        <v>0</v>
      </c>
    </row>
    <row r="196" spans="1:83" ht="57" x14ac:dyDescent="0.2">
      <c r="A196" s="59"/>
      <c r="B196" s="59" t="s">
        <v>825</v>
      </c>
      <c r="C196" s="59" t="s">
        <v>827</v>
      </c>
      <c r="D196" s="60" t="s">
        <v>605</v>
      </c>
      <c r="E196" s="61">
        <v>0.245</v>
      </c>
      <c r="F196" s="61">
        <f>ROUND(0,7)</f>
        <v>0</v>
      </c>
      <c r="G196" s="61">
        <f>SmtRes!CX51</f>
        <v>0</v>
      </c>
      <c r="H196" s="63">
        <f>SmtRes!CZ51</f>
        <v>37.71</v>
      </c>
      <c r="I196" s="62">
        <f>SmtRes!AI51</f>
        <v>1.45</v>
      </c>
      <c r="J196" s="63">
        <f>ROUND(H196*I196, 2)</f>
        <v>54.68</v>
      </c>
      <c r="K196" s="62"/>
      <c r="L196" s="63">
        <f>SmtRes!DF51</f>
        <v>0</v>
      </c>
    </row>
    <row r="197" spans="1:83" ht="28.5" x14ac:dyDescent="0.2">
      <c r="A197" s="59"/>
      <c r="B197" s="59" t="s">
        <v>828</v>
      </c>
      <c r="C197" s="59" t="s">
        <v>830</v>
      </c>
      <c r="D197" s="60" t="s">
        <v>797</v>
      </c>
      <c r="E197" s="61">
        <v>0.5</v>
      </c>
      <c r="F197" s="61">
        <f>ROUND(0,7)</f>
        <v>0</v>
      </c>
      <c r="G197" s="61">
        <f>SmtRes!CX52</f>
        <v>0</v>
      </c>
      <c r="H197" s="63">
        <f>SmtRes!CZ52</f>
        <v>931.11</v>
      </c>
      <c r="I197" s="62">
        <f>SmtRes!AI52</f>
        <v>1.61</v>
      </c>
      <c r="J197" s="63">
        <f>ROUND(H197*I197, 2)</f>
        <v>1499.09</v>
      </c>
      <c r="K197" s="62"/>
      <c r="L197" s="63">
        <f>SmtRes!DF52</f>
        <v>0</v>
      </c>
    </row>
    <row r="198" spans="1:83" ht="14.25" x14ac:dyDescent="0.2">
      <c r="A198" s="59"/>
      <c r="B198" s="59" t="s">
        <v>831</v>
      </c>
      <c r="C198" s="67" t="s">
        <v>833</v>
      </c>
      <c r="D198" s="68" t="s">
        <v>274</v>
      </c>
      <c r="E198" s="69">
        <v>2.8800000000000002E-3</v>
      </c>
      <c r="F198" s="69">
        <f>ROUND(0,7)</f>
        <v>0</v>
      </c>
      <c r="G198" s="69">
        <f>SmtRes!CX53</f>
        <v>0</v>
      </c>
      <c r="H198" s="70">
        <f>SmtRes!CZ53</f>
        <v>82698.14</v>
      </c>
      <c r="I198" s="71">
        <f>SmtRes!AI53</f>
        <v>1.02</v>
      </c>
      <c r="J198" s="70">
        <f>ROUND(H198*I198, 2)</f>
        <v>84352.1</v>
      </c>
      <c r="K198" s="71"/>
      <c r="L198" s="70">
        <f>SmtRes!DF53</f>
        <v>0</v>
      </c>
    </row>
    <row r="199" spans="1:83" ht="15" x14ac:dyDescent="0.2">
      <c r="A199" s="59"/>
      <c r="B199" s="59"/>
      <c r="C199" s="73" t="s">
        <v>1026</v>
      </c>
      <c r="D199" s="60"/>
      <c r="E199" s="61"/>
      <c r="F199" s="61"/>
      <c r="G199" s="61"/>
      <c r="H199" s="63"/>
      <c r="I199" s="62"/>
      <c r="J199" s="63"/>
      <c r="K199" s="62"/>
      <c r="L199" s="63">
        <f>L183+L185+L186+L195</f>
        <v>7939.6399999999994</v>
      </c>
    </row>
    <row r="200" spans="1:83" ht="14.25" x14ac:dyDescent="0.2">
      <c r="A200" s="59"/>
      <c r="B200" s="59"/>
      <c r="C200" s="59" t="s">
        <v>1027</v>
      </c>
      <c r="D200" s="60"/>
      <c r="E200" s="61"/>
      <c r="F200" s="61"/>
      <c r="G200" s="61"/>
      <c r="H200" s="63"/>
      <c r="I200" s="62"/>
      <c r="J200" s="63"/>
      <c r="K200" s="62"/>
      <c r="L200" s="63">
        <f>SUM(AR180:AR203)+SUM(AS180:AS203)+SUM(AT180:AT203)+SUM(AU180:AU203)+SUM(AV180:AV203)</f>
        <v>4238.5200000000004</v>
      </c>
    </row>
    <row r="201" spans="1:83" ht="28.5" x14ac:dyDescent="0.2">
      <c r="A201" s="59"/>
      <c r="B201" s="59" t="s">
        <v>64</v>
      </c>
      <c r="C201" s="59" t="s">
        <v>1045</v>
      </c>
      <c r="D201" s="60" t="s">
        <v>944</v>
      </c>
      <c r="E201" s="61">
        <f>Source!BZ35</f>
        <v>97</v>
      </c>
      <c r="F201" s="61"/>
      <c r="G201" s="61">
        <f>Source!AT35</f>
        <v>97</v>
      </c>
      <c r="H201" s="63"/>
      <c r="I201" s="62"/>
      <c r="J201" s="63"/>
      <c r="K201" s="62"/>
      <c r="L201" s="63">
        <f>SUM(AZ180:AZ203)</f>
        <v>4111.3599999999997</v>
      </c>
    </row>
    <row r="202" spans="1:83" ht="28.5" x14ac:dyDescent="0.2">
      <c r="A202" s="67"/>
      <c r="B202" s="67" t="s">
        <v>65</v>
      </c>
      <c r="C202" s="67" t="s">
        <v>1046</v>
      </c>
      <c r="D202" s="68" t="s">
        <v>944</v>
      </c>
      <c r="E202" s="69">
        <f>Source!CA35</f>
        <v>51</v>
      </c>
      <c r="F202" s="69"/>
      <c r="G202" s="69">
        <f>Source!AU35</f>
        <v>51</v>
      </c>
      <c r="H202" s="70"/>
      <c r="I202" s="71"/>
      <c r="J202" s="70"/>
      <c r="K202" s="71"/>
      <c r="L202" s="70">
        <f>SUM(BA180:BA203)</f>
        <v>2161.65</v>
      </c>
    </row>
    <row r="203" spans="1:83" ht="15" x14ac:dyDescent="0.2">
      <c r="C203" s="75" t="s">
        <v>1030</v>
      </c>
      <c r="D203" s="75"/>
      <c r="E203" s="75"/>
      <c r="F203" s="75"/>
      <c r="G203" s="75"/>
      <c r="H203" s="75"/>
      <c r="I203" s="76">
        <f>K203/E180</f>
        <v>39479.583333333336</v>
      </c>
      <c r="J203" s="76"/>
      <c r="K203" s="76">
        <f>L183+L185+L195+L201+L202+L186</f>
        <v>14212.65</v>
      </c>
      <c r="L203" s="76"/>
      <c r="AD203">
        <f>ROUND((Source!AT35/100)*((ROUND(SUMIF(SmtRes!AQ44:'SmtRes'!AQ53,"=1",SmtRes!AD44:'SmtRes'!AD53)*Source!I35, 2)+ROUND(SUMIF(SmtRes!AQ44:'SmtRes'!AQ53,"=1",SmtRes!AC44:'SmtRes'!AC53)*Source!I35, 2))), 2)</f>
        <v>778.5</v>
      </c>
      <c r="AE203">
        <f>ROUND((Source!AU35/100)*((ROUND(SUMIF(SmtRes!AQ44:'SmtRes'!AQ53,"=1",SmtRes!AD44:'SmtRes'!AD53)*Source!I35, 2)+ROUND(SUMIF(SmtRes!AQ44:'SmtRes'!AQ53,"=1",SmtRes!AC44:'SmtRes'!AC53)*Source!I35, 2))), 2)</f>
        <v>409.32</v>
      </c>
      <c r="AN203" s="72">
        <f>L183+L185+L195+L201+L202+L186</f>
        <v>14212.65</v>
      </c>
      <c r="AO203" s="72">
        <f>L185</f>
        <v>3701.1199999999994</v>
      </c>
      <c r="AQ203" t="s">
        <v>1031</v>
      </c>
      <c r="AR203" s="72">
        <f>L183</f>
        <v>2945.61</v>
      </c>
      <c r="AT203" s="72">
        <f>L186</f>
        <v>1292.9099999999999</v>
      </c>
      <c r="AV203" t="s">
        <v>1031</v>
      </c>
      <c r="AW203" s="72">
        <f>L195</f>
        <v>0</v>
      </c>
      <c r="AZ203">
        <f>Source!X35</f>
        <v>4111.3599999999997</v>
      </c>
      <c r="BA203">
        <f>Source!Y35</f>
        <v>2161.65</v>
      </c>
      <c r="CD203">
        <v>2</v>
      </c>
    </row>
    <row r="204" spans="1:83" ht="135" x14ac:dyDescent="0.2">
      <c r="A204" s="57" t="s">
        <v>66</v>
      </c>
      <c r="B204" s="59" t="s">
        <v>1047</v>
      </c>
      <c r="C204" s="59" t="s">
        <v>1048</v>
      </c>
      <c r="D204" s="60" t="str">
        <f>Source!H36</f>
        <v>ШТ</v>
      </c>
      <c r="E204" s="61">
        <f>Source!K36</f>
        <v>1</v>
      </c>
      <c r="F204" s="61"/>
      <c r="G204" s="61">
        <f>Source!I36</f>
        <v>1</v>
      </c>
      <c r="H204" s="63"/>
      <c r="I204" s="62"/>
      <c r="J204" s="63"/>
      <c r="K204" s="62"/>
      <c r="L204" s="63"/>
    </row>
    <row r="205" spans="1:83" ht="165.75" x14ac:dyDescent="0.2">
      <c r="B205" s="64" t="str">
        <f>Source!EO36</f>
        <v>Поправка: 571/пр_2022_т.2_п.5  Поправка: 421/пр_2020_прил.10_т.5_п.9.1_гр.3</v>
      </c>
      <c r="C205" s="64" t="str">
        <f>Source!CN36</f>
        <v>Поправка: 571/пр_2022_т.2_п.5  Наименование: При демонтаже (разборке) сетей инженерно-технического обеспечения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06" spans="1:83" ht="15" x14ac:dyDescent="0.2">
      <c r="A206" s="58"/>
      <c r="B206" s="61">
        <v>1</v>
      </c>
      <c r="C206" s="58" t="s">
        <v>1022</v>
      </c>
      <c r="D206" s="60" t="s">
        <v>779</v>
      </c>
      <c r="E206" s="65"/>
      <c r="F206" s="61"/>
      <c r="G206" s="65">
        <f>Source!U36</f>
        <v>1.3869</v>
      </c>
      <c r="H206" s="61"/>
      <c r="I206" s="61"/>
      <c r="J206" s="61"/>
      <c r="K206" s="61"/>
      <c r="L206" s="66">
        <f>SUM(L207:L207)-SUMIF(CE207:CE207, 1, L207:L207)</f>
        <v>610.96</v>
      </c>
    </row>
    <row r="207" spans="1:83" ht="28.5" x14ac:dyDescent="0.2">
      <c r="A207" s="59"/>
      <c r="B207" s="59" t="s">
        <v>792</v>
      </c>
      <c r="C207" s="59" t="s">
        <v>793</v>
      </c>
      <c r="D207" s="60" t="s">
        <v>779</v>
      </c>
      <c r="E207" s="61">
        <v>2.0099999999999998</v>
      </c>
      <c r="F207" s="61">
        <f>ROUND((0.6)*1.15,7)</f>
        <v>0.69</v>
      </c>
      <c r="G207" s="61">
        <f>SmtRes!CX54</f>
        <v>1.3869</v>
      </c>
      <c r="H207" s="63"/>
      <c r="I207" s="62"/>
      <c r="J207" s="63">
        <f>SmtRes!CZ54</f>
        <v>440.52</v>
      </c>
      <c r="K207" s="62"/>
      <c r="L207" s="63">
        <f>SmtRes!DI54</f>
        <v>610.96</v>
      </c>
    </row>
    <row r="208" spans="1:83" ht="15" x14ac:dyDescent="0.2">
      <c r="A208" s="58"/>
      <c r="B208" s="61">
        <v>2</v>
      </c>
      <c r="C208" s="58" t="s">
        <v>1023</v>
      </c>
      <c r="D208" s="60"/>
      <c r="E208" s="65"/>
      <c r="F208" s="61"/>
      <c r="G208" s="65"/>
      <c r="H208" s="61"/>
      <c r="I208" s="61"/>
      <c r="J208" s="61"/>
      <c r="K208" s="61"/>
      <c r="L208" s="66">
        <f>SUM(L209:L213)-SUMIF(CE209:CE213, 1, L209:L213)</f>
        <v>501.68999999999983</v>
      </c>
    </row>
    <row r="209" spans="1:83" ht="15" x14ac:dyDescent="0.2">
      <c r="A209" s="58"/>
      <c r="B209" s="61"/>
      <c r="C209" s="58" t="s">
        <v>1025</v>
      </c>
      <c r="D209" s="60" t="s">
        <v>779</v>
      </c>
      <c r="E209" s="65"/>
      <c r="F209" s="61"/>
      <c r="G209" s="65">
        <f>Source!V36</f>
        <v>0.55889999999999995</v>
      </c>
      <c r="H209" s="61"/>
      <c r="I209" s="61"/>
      <c r="J209" s="61"/>
      <c r="K209" s="61"/>
      <c r="L209" s="66">
        <f>SUMIF(CE210:CE213, 1, L210:L213)</f>
        <v>301.60000000000002</v>
      </c>
      <c r="CE209">
        <v>1</v>
      </c>
    </row>
    <row r="210" spans="1:83" ht="28.5" x14ac:dyDescent="0.2">
      <c r="A210" s="59"/>
      <c r="B210" s="59" t="s">
        <v>834</v>
      </c>
      <c r="C210" s="59" t="s">
        <v>836</v>
      </c>
      <c r="D210" s="60" t="s">
        <v>670</v>
      </c>
      <c r="E210" s="61">
        <v>0.7</v>
      </c>
      <c r="F210" s="61">
        <f>ROUND((0.6)*1.15,7)</f>
        <v>0.69</v>
      </c>
      <c r="G210" s="61">
        <f>SmtRes!CX56</f>
        <v>0.48299999999999998</v>
      </c>
      <c r="H210" s="63">
        <f>SmtRes!CZ56</f>
        <v>756.44</v>
      </c>
      <c r="I210" s="62">
        <f>SmtRes!AJ56</f>
        <v>1.26</v>
      </c>
      <c r="J210" s="63">
        <f>ROUND(H210*I210, 2)</f>
        <v>953.11</v>
      </c>
      <c r="K210" s="62"/>
      <c r="L210" s="63">
        <f>SmtRes!DG56</f>
        <v>460.35</v>
      </c>
    </row>
    <row r="211" spans="1:83" ht="28.5" x14ac:dyDescent="0.2">
      <c r="A211" s="59"/>
      <c r="B211" s="59" t="s">
        <v>837</v>
      </c>
      <c r="C211" s="59" t="s">
        <v>1049</v>
      </c>
      <c r="D211" s="60" t="s">
        <v>779</v>
      </c>
      <c r="E211" s="61">
        <f>SmtRes!DO56*SmtRes!AT56</f>
        <v>0.7</v>
      </c>
      <c r="F211" s="61">
        <f>ROUND((0.6)*1.15,7)</f>
        <v>0.69</v>
      </c>
      <c r="G211" s="61">
        <f>SmtRes!DO56*SmtRes!CX56</f>
        <v>0.48299999999999998</v>
      </c>
      <c r="H211" s="63"/>
      <c r="I211" s="62"/>
      <c r="J211" s="63">
        <f>ROUND(SmtRes!AG56/SmtRes!DO56, 2)</f>
        <v>549.32000000000005</v>
      </c>
      <c r="K211" s="62"/>
      <c r="L211" s="63">
        <f>SmtRes!DH56</f>
        <v>265.32</v>
      </c>
      <c r="CE211">
        <v>1</v>
      </c>
    </row>
    <row r="212" spans="1:83" ht="28.5" x14ac:dyDescent="0.2">
      <c r="A212" s="59"/>
      <c r="B212" s="59" t="s">
        <v>787</v>
      </c>
      <c r="C212" s="59" t="s">
        <v>789</v>
      </c>
      <c r="D212" s="60" t="s">
        <v>670</v>
      </c>
      <c r="E212" s="61">
        <v>0.11</v>
      </c>
      <c r="F212" s="61">
        <f>ROUND((0.6)*1.15,7)</f>
        <v>0.69</v>
      </c>
      <c r="G212" s="61">
        <f>SmtRes!CX57</f>
        <v>7.5899999999999995E-2</v>
      </c>
      <c r="H212" s="63"/>
      <c r="I212" s="62"/>
      <c r="J212" s="63">
        <f>SmtRes!CZ57</f>
        <v>544.70000000000005</v>
      </c>
      <c r="K212" s="62"/>
      <c r="L212" s="63">
        <f>SmtRes!DG57</f>
        <v>41.34</v>
      </c>
    </row>
    <row r="213" spans="1:83" ht="28.5" x14ac:dyDescent="0.2">
      <c r="A213" s="59"/>
      <c r="B213" s="59" t="s">
        <v>786</v>
      </c>
      <c r="C213" s="59" t="s">
        <v>1024</v>
      </c>
      <c r="D213" s="60" t="s">
        <v>779</v>
      </c>
      <c r="E213" s="61">
        <f>SmtRes!DO57*SmtRes!AT57</f>
        <v>0.11</v>
      </c>
      <c r="F213" s="61">
        <f>ROUND((0.6)*1.15,7)</f>
        <v>0.69</v>
      </c>
      <c r="G213" s="61">
        <f>SmtRes!DO57*SmtRes!CX57</f>
        <v>7.5899999999999995E-2</v>
      </c>
      <c r="H213" s="63"/>
      <c r="I213" s="62"/>
      <c r="J213" s="63">
        <f>ROUND(SmtRes!AG57/SmtRes!DO57, 2)</f>
        <v>477.98</v>
      </c>
      <c r="K213" s="62"/>
      <c r="L213" s="63">
        <f>SmtRes!DH57</f>
        <v>36.28</v>
      </c>
      <c r="CE213">
        <v>1</v>
      </c>
    </row>
    <row r="214" spans="1:83" ht="15" x14ac:dyDescent="0.2">
      <c r="A214" s="58"/>
      <c r="B214" s="61">
        <v>4</v>
      </c>
      <c r="C214" s="58" t="s">
        <v>1038</v>
      </c>
      <c r="D214" s="60"/>
      <c r="E214" s="65"/>
      <c r="F214" s="61"/>
      <c r="G214" s="65"/>
      <c r="H214" s="61"/>
      <c r="I214" s="61"/>
      <c r="J214" s="61"/>
      <c r="K214" s="61"/>
      <c r="L214" s="66">
        <f>SUM(L215:L216)-SUMIF(CE215:CE216, 1, L215:L216)</f>
        <v>0</v>
      </c>
    </row>
    <row r="215" spans="1:83" ht="14.25" x14ac:dyDescent="0.2">
      <c r="A215" s="59"/>
      <c r="B215" s="59" t="s">
        <v>838</v>
      </c>
      <c r="C215" s="59" t="s">
        <v>840</v>
      </c>
      <c r="D215" s="60" t="s">
        <v>797</v>
      </c>
      <c r="E215" s="61">
        <v>0.06</v>
      </c>
      <c r="F215" s="61">
        <f>ROUND(0,7)</f>
        <v>0</v>
      </c>
      <c r="G215" s="61">
        <f>SmtRes!CX58</f>
        <v>0</v>
      </c>
      <c r="H215" s="63">
        <f>SmtRes!CZ58</f>
        <v>160.27000000000001</v>
      </c>
      <c r="I215" s="62">
        <f>SmtRes!AI58</f>
        <v>1.07</v>
      </c>
      <c r="J215" s="63">
        <f>ROUND(H215*I215, 2)</f>
        <v>171.49</v>
      </c>
      <c r="K215" s="62"/>
      <c r="L215" s="63">
        <f>SmtRes!DF58</f>
        <v>0</v>
      </c>
    </row>
    <row r="216" spans="1:83" ht="14.25" x14ac:dyDescent="0.2">
      <c r="A216" s="59"/>
      <c r="B216" s="59" t="s">
        <v>794</v>
      </c>
      <c r="C216" s="59" t="s">
        <v>796</v>
      </c>
      <c r="D216" s="60" t="s">
        <v>797</v>
      </c>
      <c r="E216" s="61">
        <v>0.01</v>
      </c>
      <c r="F216" s="61">
        <f>ROUND(0,7)</f>
        <v>0</v>
      </c>
      <c r="G216" s="61">
        <f>SmtRes!CX59</f>
        <v>0</v>
      </c>
      <c r="H216" s="63">
        <f>SmtRes!CZ59</f>
        <v>238.29</v>
      </c>
      <c r="I216" s="62">
        <f>SmtRes!AI59</f>
        <v>2.0699999999999998</v>
      </c>
      <c r="J216" s="63">
        <f>ROUND(H216*I216, 2)</f>
        <v>493.26</v>
      </c>
      <c r="K216" s="62"/>
      <c r="L216" s="63">
        <f>SmtRes!DF59</f>
        <v>0</v>
      </c>
    </row>
    <row r="217" spans="1:83" ht="14.25" x14ac:dyDescent="0.2">
      <c r="A217" s="59"/>
      <c r="B217" s="59" t="str">
        <f>EtalonRes!I79</f>
        <v>07.2.07.13</v>
      </c>
      <c r="C217" s="59" t="str">
        <f>EtalonRes!K79</f>
        <v>Хомуты стальные</v>
      </c>
      <c r="D217" s="60" t="str">
        <f>EtalonRes!O79</f>
        <v>кг</v>
      </c>
      <c r="E217" s="61">
        <f>EtalonRes!X79</f>
        <v>0</v>
      </c>
      <c r="F217" s="61">
        <f>ROUND(0,7)</f>
        <v>0</v>
      </c>
      <c r="G217" s="61">
        <f>ROUND(EtalonRes!AG79*Source!I36, 7)</f>
        <v>0</v>
      </c>
      <c r="H217" s="63"/>
      <c r="I217" s="62"/>
      <c r="J217" s="63"/>
      <c r="K217" s="62"/>
      <c r="L217" s="63"/>
    </row>
    <row r="218" spans="1:83" ht="14.25" x14ac:dyDescent="0.2">
      <c r="A218" s="59"/>
      <c r="B218" s="59" t="str">
        <f>EtalonRes!I80</f>
        <v>20.2.06.05</v>
      </c>
      <c r="C218" s="59" t="str">
        <f>EtalonRes!K80</f>
        <v>Кронштейны</v>
      </c>
      <c r="D218" s="60" t="str">
        <f>EtalonRes!O80</f>
        <v>кг</v>
      </c>
      <c r="E218" s="61">
        <f>EtalonRes!X80</f>
        <v>0</v>
      </c>
      <c r="F218" s="61">
        <f>ROUND(0,7)</f>
        <v>0</v>
      </c>
      <c r="G218" s="61">
        <f>ROUND(EtalonRes!AG80*Source!I36, 7)</f>
        <v>0</v>
      </c>
      <c r="H218" s="63"/>
      <c r="I218" s="62"/>
      <c r="J218" s="63"/>
      <c r="K218" s="62"/>
      <c r="L218" s="63"/>
    </row>
    <row r="219" spans="1:83" ht="28.5" x14ac:dyDescent="0.2">
      <c r="A219" s="59"/>
      <c r="B219" s="59" t="str">
        <f>EtalonRes!I81</f>
        <v>20.3.03.04</v>
      </c>
      <c r="C219" s="59" t="str">
        <f>EtalonRes!K81</f>
        <v>Светильники с люминесцентными или ртутными лампами</v>
      </c>
      <c r="D219" s="60" t="str">
        <f>EtalonRes!O81</f>
        <v>ШТ</v>
      </c>
      <c r="E219" s="61">
        <f>EtalonRes!X81</f>
        <v>0</v>
      </c>
      <c r="F219" s="61">
        <f>ROUND(0,7)</f>
        <v>0</v>
      </c>
      <c r="G219" s="61">
        <f>ROUND(EtalonRes!AG81*Source!I36, 7)</f>
        <v>0</v>
      </c>
      <c r="H219" s="63"/>
      <c r="I219" s="62"/>
      <c r="J219" s="63"/>
      <c r="K219" s="62"/>
      <c r="L219" s="63"/>
    </row>
    <row r="220" spans="1:83" ht="14.25" x14ac:dyDescent="0.2">
      <c r="A220" s="59"/>
      <c r="B220" s="59" t="str">
        <f>EtalonRes!I82</f>
        <v>21.2.03.09</v>
      </c>
      <c r="C220" s="67" t="str">
        <f>EtalonRes!K82</f>
        <v>Провода с резиновой изоляцией</v>
      </c>
      <c r="D220" s="68" t="str">
        <f>EtalonRes!O82</f>
        <v>т</v>
      </c>
      <c r="E220" s="69">
        <f>EtalonRes!X82</f>
        <v>0</v>
      </c>
      <c r="F220" s="69">
        <f>ROUND(0,7)</f>
        <v>0</v>
      </c>
      <c r="G220" s="69">
        <f>ROUND(EtalonRes!AG82*Source!I36, 7)</f>
        <v>0</v>
      </c>
      <c r="H220" s="70"/>
      <c r="I220" s="71"/>
      <c r="J220" s="70"/>
      <c r="K220" s="71"/>
      <c r="L220" s="70"/>
    </row>
    <row r="221" spans="1:83" ht="15" x14ac:dyDescent="0.2">
      <c r="A221" s="59"/>
      <c r="B221" s="59"/>
      <c r="C221" s="73" t="s">
        <v>1026</v>
      </c>
      <c r="D221" s="60"/>
      <c r="E221" s="61"/>
      <c r="F221" s="61"/>
      <c r="G221" s="61"/>
      <c r="H221" s="63"/>
      <c r="I221" s="62"/>
      <c r="J221" s="63"/>
      <c r="K221" s="62"/>
      <c r="L221" s="63">
        <f>L206+L208+L209+L214</f>
        <v>1414.25</v>
      </c>
    </row>
    <row r="222" spans="1:83" ht="14.25" x14ac:dyDescent="0.2">
      <c r="A222" s="59"/>
      <c r="B222" s="59"/>
      <c r="C222" s="59" t="s">
        <v>1027</v>
      </c>
      <c r="D222" s="60"/>
      <c r="E222" s="61"/>
      <c r="F222" s="61"/>
      <c r="G222" s="61"/>
      <c r="H222" s="63"/>
      <c r="I222" s="62"/>
      <c r="J222" s="63"/>
      <c r="K222" s="62"/>
      <c r="L222" s="63">
        <f>SUM(AR204:AR225)+SUM(AS204:AS225)+SUM(AT204:AT225)+SUM(AU204:AU225)+SUM(AV204:AV225)</f>
        <v>912.56000000000006</v>
      </c>
    </row>
    <row r="223" spans="1:83" ht="14.25" x14ac:dyDescent="0.2">
      <c r="A223" s="59"/>
      <c r="B223" s="59" t="s">
        <v>27</v>
      </c>
      <c r="C223" s="59" t="s">
        <v>1028</v>
      </c>
      <c r="D223" s="60" t="s">
        <v>944</v>
      </c>
      <c r="E223" s="61">
        <f>Source!BZ36</f>
        <v>103</v>
      </c>
      <c r="F223" s="61"/>
      <c r="G223" s="61">
        <f>Source!AT36</f>
        <v>103</v>
      </c>
      <c r="H223" s="63"/>
      <c r="I223" s="62"/>
      <c r="J223" s="63"/>
      <c r="K223" s="62"/>
      <c r="L223" s="63">
        <f>SUM(AZ204:AZ225)</f>
        <v>939.94</v>
      </c>
    </row>
    <row r="224" spans="1:83" ht="14.25" x14ac:dyDescent="0.2">
      <c r="A224" s="67"/>
      <c r="B224" s="67" t="s">
        <v>28</v>
      </c>
      <c r="C224" s="67" t="s">
        <v>1029</v>
      </c>
      <c r="D224" s="68" t="s">
        <v>944</v>
      </c>
      <c r="E224" s="69">
        <f>Source!CA36</f>
        <v>60</v>
      </c>
      <c r="F224" s="69"/>
      <c r="G224" s="69">
        <f>Source!AU36</f>
        <v>60</v>
      </c>
      <c r="H224" s="70"/>
      <c r="I224" s="71"/>
      <c r="J224" s="70"/>
      <c r="K224" s="71"/>
      <c r="L224" s="70">
        <f>SUM(BA204:BA225)</f>
        <v>547.54</v>
      </c>
    </row>
    <row r="225" spans="1:83" ht="15" x14ac:dyDescent="0.2">
      <c r="C225" s="75" t="s">
        <v>1030</v>
      </c>
      <c r="D225" s="75"/>
      <c r="E225" s="75"/>
      <c r="F225" s="75"/>
      <c r="G225" s="75"/>
      <c r="H225" s="75"/>
      <c r="I225" s="76">
        <f>K225/E204</f>
        <v>2901.73</v>
      </c>
      <c r="J225" s="76"/>
      <c r="K225" s="76">
        <f>L206+L208+L214+L223+L224+L209</f>
        <v>2901.73</v>
      </c>
      <c r="L225" s="76"/>
      <c r="AD225">
        <f>ROUND((Source!AT36/100)*((ROUND(SUMIF(SmtRes!AQ54:'SmtRes'!AQ59,"=1",SmtRes!AD54:'SmtRes'!AD59)*Source!I36, 2)+ROUND(SUMIF(SmtRes!AQ54:'SmtRes'!AQ59,"=1",SmtRes!AC54:'SmtRes'!AC59)*Source!I36, 2))), 2)</f>
        <v>1511.85</v>
      </c>
      <c r="AE225">
        <f>ROUND((Source!AU36/100)*((ROUND(SUMIF(SmtRes!AQ54:'SmtRes'!AQ59,"=1",SmtRes!AD54:'SmtRes'!AD59)*Source!I36, 2)+ROUND(SUMIF(SmtRes!AQ54:'SmtRes'!AQ59,"=1",SmtRes!AC54:'SmtRes'!AC59)*Source!I36, 2))), 2)</f>
        <v>880.69</v>
      </c>
      <c r="AN225" s="72">
        <f>L206+L208+L214+L223+L224+L209</f>
        <v>2901.73</v>
      </c>
      <c r="AO225" s="72">
        <f>L208</f>
        <v>501.68999999999983</v>
      </c>
      <c r="AQ225" t="s">
        <v>1031</v>
      </c>
      <c r="AR225" s="72">
        <f>L206</f>
        <v>610.96</v>
      </c>
      <c r="AT225" s="72">
        <f>L209</f>
        <v>301.60000000000002</v>
      </c>
      <c r="AV225" t="s">
        <v>1031</v>
      </c>
      <c r="AW225" s="72">
        <f>L214</f>
        <v>0</v>
      </c>
      <c r="AZ225">
        <f>Source!X36</f>
        <v>939.94</v>
      </c>
      <c r="BA225">
        <f>Source!Y36</f>
        <v>547.54</v>
      </c>
      <c r="CD225">
        <v>1</v>
      </c>
    </row>
    <row r="226" spans="1:83" ht="120.75" x14ac:dyDescent="0.2">
      <c r="A226" s="57" t="s">
        <v>72</v>
      </c>
      <c r="B226" s="59" t="s">
        <v>1050</v>
      </c>
      <c r="C226" s="59" t="s">
        <v>1051</v>
      </c>
      <c r="D226" s="60" t="str">
        <f>Source!H37</f>
        <v>ШТ</v>
      </c>
      <c r="E226" s="61">
        <f>Source!K37</f>
        <v>7</v>
      </c>
      <c r="F226" s="61"/>
      <c r="G226" s="61">
        <f>Source!I37</f>
        <v>7</v>
      </c>
      <c r="H226" s="63"/>
      <c r="I226" s="62"/>
      <c r="J226" s="63"/>
      <c r="K226" s="62"/>
      <c r="L226" s="63"/>
    </row>
    <row r="227" spans="1:83" ht="331.5" x14ac:dyDescent="0.2">
      <c r="B227" s="64" t="str">
        <f>Source!EO37</f>
        <v>Поправка: 571/пр_2022_т.3_п.4  Поправка: 421/пр_2020_прил.10_т.5_п.4_гр.4  Поправка: 421/пр_2020_прил.10_т.5_п.9.1_гр.4</v>
      </c>
      <c r="C227" s="64" t="str">
        <f>Source!CN37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28" spans="1:83" ht="15" x14ac:dyDescent="0.2">
      <c r="A228" s="58"/>
      <c r="B228" s="61">
        <v>1</v>
      </c>
      <c r="C228" s="58" t="s">
        <v>1022</v>
      </c>
      <c r="D228" s="60" t="s">
        <v>779</v>
      </c>
      <c r="E228" s="65"/>
      <c r="F228" s="61"/>
      <c r="G228" s="65">
        <f>Source!U37</f>
        <v>1.0143</v>
      </c>
      <c r="H228" s="61"/>
      <c r="I228" s="61"/>
      <c r="J228" s="61"/>
      <c r="K228" s="61"/>
      <c r="L228" s="66">
        <f>SUM(L229:L229)-SUMIF(CE229:CE229, 1, L229:L229)</f>
        <v>463.11</v>
      </c>
    </row>
    <row r="229" spans="1:83" ht="28.5" x14ac:dyDescent="0.2">
      <c r="A229" s="59"/>
      <c r="B229" s="59" t="s">
        <v>841</v>
      </c>
      <c r="C229" s="59" t="s">
        <v>842</v>
      </c>
      <c r="D229" s="60" t="s">
        <v>779</v>
      </c>
      <c r="E229" s="61">
        <v>0.35</v>
      </c>
      <c r="F229" s="61">
        <f>ROUND(((0.3)*1.2)*1.15,7)</f>
        <v>0.41399999999999998</v>
      </c>
      <c r="G229" s="61">
        <f>SmtRes!CX60</f>
        <v>1.0143</v>
      </c>
      <c r="H229" s="63"/>
      <c r="I229" s="62"/>
      <c r="J229" s="63">
        <f>SmtRes!CZ60</f>
        <v>456.58</v>
      </c>
      <c r="K229" s="62"/>
      <c r="L229" s="63">
        <f>SmtRes!DI60</f>
        <v>463.11</v>
      </c>
    </row>
    <row r="230" spans="1:83" ht="15" x14ac:dyDescent="0.2">
      <c r="A230" s="58"/>
      <c r="B230" s="61">
        <v>2</v>
      </c>
      <c r="C230" s="58" t="s">
        <v>1023</v>
      </c>
      <c r="D230" s="60"/>
      <c r="E230" s="65"/>
      <c r="F230" s="61"/>
      <c r="G230" s="65"/>
      <c r="H230" s="61"/>
      <c r="I230" s="61"/>
      <c r="J230" s="61"/>
      <c r="K230" s="61"/>
      <c r="L230" s="66">
        <f>SUM(L231:L233)-SUMIF(CE231:CE233, 1, L231:L233)</f>
        <v>640.02</v>
      </c>
    </row>
    <row r="231" spans="1:83" ht="15" x14ac:dyDescent="0.2">
      <c r="A231" s="58"/>
      <c r="B231" s="61"/>
      <c r="C231" s="58" t="s">
        <v>1025</v>
      </c>
      <c r="D231" s="60" t="s">
        <v>779</v>
      </c>
      <c r="E231" s="65"/>
      <c r="F231" s="61"/>
      <c r="G231" s="65">
        <f>Source!V37</f>
        <v>0.43469999999999998</v>
      </c>
      <c r="H231" s="61"/>
      <c r="I231" s="61"/>
      <c r="J231" s="61"/>
      <c r="K231" s="61"/>
      <c r="L231" s="66">
        <f>SUMIF(CE232:CE233, 1, L232:L233)</f>
        <v>279.10000000000002</v>
      </c>
      <c r="CE231">
        <v>1</v>
      </c>
    </row>
    <row r="232" spans="1:83" ht="28.5" x14ac:dyDescent="0.2">
      <c r="A232" s="59"/>
      <c r="B232" s="59" t="s">
        <v>812</v>
      </c>
      <c r="C232" s="59" t="s">
        <v>814</v>
      </c>
      <c r="D232" s="60" t="s">
        <v>670</v>
      </c>
      <c r="E232" s="61">
        <v>0.15</v>
      </c>
      <c r="F232" s="61">
        <f>ROUND(((0.3)*1.2)*1.15,7)</f>
        <v>0.41399999999999998</v>
      </c>
      <c r="G232" s="61">
        <f>SmtRes!CX62</f>
        <v>0.43469999999999998</v>
      </c>
      <c r="H232" s="63"/>
      <c r="I232" s="62"/>
      <c r="J232" s="63">
        <f>SmtRes!CZ62</f>
        <v>1472.33</v>
      </c>
      <c r="K232" s="62"/>
      <c r="L232" s="63">
        <f>SmtRes!DG62</f>
        <v>640.02</v>
      </c>
    </row>
    <row r="233" spans="1:83" ht="28.5" x14ac:dyDescent="0.2">
      <c r="A233" s="59"/>
      <c r="B233" s="59" t="s">
        <v>815</v>
      </c>
      <c r="C233" s="67" t="s">
        <v>1044</v>
      </c>
      <c r="D233" s="68" t="s">
        <v>779</v>
      </c>
      <c r="E233" s="69">
        <f>SmtRes!DO62*SmtRes!AT62</f>
        <v>0.15</v>
      </c>
      <c r="F233" s="69">
        <f>ROUND(((0.3)*1.2)*1.15,7)</f>
        <v>0.41399999999999998</v>
      </c>
      <c r="G233" s="69">
        <f>SmtRes!DO62*SmtRes!CX62</f>
        <v>0.43469999999999998</v>
      </c>
      <c r="H233" s="70"/>
      <c r="I233" s="71"/>
      <c r="J233" s="70">
        <f>ROUND(SmtRes!AG62/SmtRes!DO62, 2)</f>
        <v>642.05999999999995</v>
      </c>
      <c r="K233" s="71"/>
      <c r="L233" s="70">
        <f>SmtRes!DH62</f>
        <v>279.10000000000002</v>
      </c>
      <c r="CE233">
        <v>1</v>
      </c>
    </row>
    <row r="234" spans="1:83" ht="15" x14ac:dyDescent="0.2">
      <c r="A234" s="59"/>
      <c r="B234" s="59"/>
      <c r="C234" s="73" t="s">
        <v>1026</v>
      </c>
      <c r="D234" s="60"/>
      <c r="E234" s="61"/>
      <c r="F234" s="61"/>
      <c r="G234" s="61"/>
      <c r="H234" s="63"/>
      <c r="I234" s="62"/>
      <c r="J234" s="63"/>
      <c r="K234" s="62"/>
      <c r="L234" s="63">
        <f>L228+L230+L231</f>
        <v>1382.23</v>
      </c>
    </row>
    <row r="235" spans="1:83" ht="14.25" x14ac:dyDescent="0.2">
      <c r="A235" s="59"/>
      <c r="B235" s="59"/>
      <c r="C235" s="59" t="s">
        <v>1027</v>
      </c>
      <c r="D235" s="60"/>
      <c r="E235" s="61"/>
      <c r="F235" s="61"/>
      <c r="G235" s="61"/>
      <c r="H235" s="63"/>
      <c r="I235" s="62"/>
      <c r="J235" s="63"/>
      <c r="K235" s="62"/>
      <c r="L235" s="63">
        <f>SUM(AR226:AR238)+SUM(AS226:AS238)+SUM(AT226:AT238)+SUM(AU226:AU238)+SUM(AV226:AV238)</f>
        <v>742.21</v>
      </c>
    </row>
    <row r="236" spans="1:83" ht="28.5" x14ac:dyDescent="0.2">
      <c r="A236" s="59"/>
      <c r="B236" s="59" t="s">
        <v>64</v>
      </c>
      <c r="C236" s="59" t="s">
        <v>1045</v>
      </c>
      <c r="D236" s="60" t="s">
        <v>944</v>
      </c>
      <c r="E236" s="61">
        <f>Source!BZ37</f>
        <v>97</v>
      </c>
      <c r="F236" s="61"/>
      <c r="G236" s="61">
        <f>Source!AT37</f>
        <v>97</v>
      </c>
      <c r="H236" s="63"/>
      <c r="I236" s="62"/>
      <c r="J236" s="63"/>
      <c r="K236" s="62"/>
      <c r="L236" s="63">
        <f>SUM(AZ226:AZ238)</f>
        <v>719.94</v>
      </c>
    </row>
    <row r="237" spans="1:83" ht="28.5" x14ac:dyDescent="0.2">
      <c r="A237" s="67"/>
      <c r="B237" s="67" t="s">
        <v>65</v>
      </c>
      <c r="C237" s="67" t="s">
        <v>1046</v>
      </c>
      <c r="D237" s="68" t="s">
        <v>944</v>
      </c>
      <c r="E237" s="69">
        <f>Source!CA37</f>
        <v>51</v>
      </c>
      <c r="F237" s="69"/>
      <c r="G237" s="69">
        <f>Source!AU37</f>
        <v>51</v>
      </c>
      <c r="H237" s="70"/>
      <c r="I237" s="71"/>
      <c r="J237" s="70"/>
      <c r="K237" s="71"/>
      <c r="L237" s="70">
        <f>SUM(BA226:BA238)</f>
        <v>378.53</v>
      </c>
    </row>
    <row r="238" spans="1:83" ht="15" x14ac:dyDescent="0.2">
      <c r="C238" s="75" t="s">
        <v>1030</v>
      </c>
      <c r="D238" s="75"/>
      <c r="E238" s="75"/>
      <c r="F238" s="75"/>
      <c r="G238" s="75"/>
      <c r="H238" s="75"/>
      <c r="I238" s="76">
        <f>K238/E226</f>
        <v>354.3857142857143</v>
      </c>
      <c r="J238" s="76"/>
      <c r="K238" s="76">
        <f>L228+L230+L236+L237+L231</f>
        <v>2480.7000000000003</v>
      </c>
      <c r="L238" s="76"/>
      <c r="AD238">
        <f>ROUND((Source!AT37/100)*((ROUND(SUMIF(SmtRes!AQ60:'SmtRes'!AQ62,"=1",SmtRes!AD60:'SmtRes'!AD62)*Source!I37, 2)+ROUND(SUMIF(SmtRes!AQ60:'SmtRes'!AQ62,"=1",SmtRes!AC60:'SmtRes'!AC62)*Source!I37, 2))), 2)</f>
        <v>7459.77</v>
      </c>
      <c r="AE238">
        <f>ROUND((Source!AU37/100)*((ROUND(SUMIF(SmtRes!AQ60:'SmtRes'!AQ62,"=1",SmtRes!AD60:'SmtRes'!AD62)*Source!I37, 2)+ROUND(SUMIF(SmtRes!AQ60:'SmtRes'!AQ62,"=1",SmtRes!AC60:'SmtRes'!AC62)*Source!I37, 2))), 2)</f>
        <v>3922.14</v>
      </c>
      <c r="AN238" s="72">
        <f>L228+L230+L236+L237+L231</f>
        <v>2480.7000000000003</v>
      </c>
      <c r="AO238" s="72">
        <f>L230</f>
        <v>640.02</v>
      </c>
      <c r="AQ238" t="s">
        <v>1031</v>
      </c>
      <c r="AR238" s="72">
        <f>L228</f>
        <v>463.11</v>
      </c>
      <c r="AT238" s="72">
        <f>L231</f>
        <v>279.10000000000002</v>
      </c>
      <c r="AV238" t="s">
        <v>1031</v>
      </c>
      <c r="AW238">
        <f>0</f>
        <v>0</v>
      </c>
      <c r="AZ238">
        <f>Source!X37</f>
        <v>719.94</v>
      </c>
      <c r="BA238">
        <f>Source!Y37</f>
        <v>378.53</v>
      </c>
      <c r="CD238">
        <v>2</v>
      </c>
    </row>
    <row r="239" spans="1:83" ht="149.25" x14ac:dyDescent="0.2">
      <c r="A239" s="57" t="s">
        <v>78</v>
      </c>
      <c r="B239" s="59" t="s">
        <v>1052</v>
      </c>
      <c r="C239" s="59" t="s">
        <v>1053</v>
      </c>
      <c r="D239" s="60" t="str">
        <f>Source!H38</f>
        <v>ШТ</v>
      </c>
      <c r="E239" s="61">
        <f>Source!K38</f>
        <v>16</v>
      </c>
      <c r="F239" s="61"/>
      <c r="G239" s="61">
        <f>Source!I38</f>
        <v>16</v>
      </c>
      <c r="H239" s="63"/>
      <c r="I239" s="62"/>
      <c r="J239" s="63"/>
      <c r="K239" s="62"/>
      <c r="L239" s="63"/>
    </row>
    <row r="240" spans="1:83" ht="331.5" x14ac:dyDescent="0.2">
      <c r="B240" s="64" t="str">
        <f>Source!EO38</f>
        <v>Поправка: 571/пр_2022_т.3_п.4  Поправка: 421/пр_2020_прил.10_т.5_п.4_гр.4  Поправка: 421/пр_2020_прил.10_т.5_п.9.1_гр.4</v>
      </c>
      <c r="C240" s="64" t="str">
        <f>Source!CN38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41" spans="1:83" ht="15" x14ac:dyDescent="0.2">
      <c r="A241" s="58"/>
      <c r="B241" s="61">
        <v>1</v>
      </c>
      <c r="C241" s="58" t="s">
        <v>1022</v>
      </c>
      <c r="D241" s="60" t="s">
        <v>779</v>
      </c>
      <c r="E241" s="65"/>
      <c r="F241" s="61"/>
      <c r="G241" s="65">
        <f>Source!U38</f>
        <v>2.6496</v>
      </c>
      <c r="H241" s="61"/>
      <c r="I241" s="61"/>
      <c r="J241" s="61"/>
      <c r="K241" s="61"/>
      <c r="L241" s="66">
        <f>SUM(L242:L242)-SUMIF(CE242:CE242, 1, L242:L242)</f>
        <v>1266.46</v>
      </c>
    </row>
    <row r="242" spans="1:83" ht="28.5" x14ac:dyDescent="0.2">
      <c r="A242" s="59"/>
      <c r="B242" s="59" t="s">
        <v>843</v>
      </c>
      <c r="C242" s="59" t="s">
        <v>844</v>
      </c>
      <c r="D242" s="60" t="s">
        <v>779</v>
      </c>
      <c r="E242" s="61">
        <v>0.4</v>
      </c>
      <c r="F242" s="61">
        <f>ROUND(((0.3)*1.2)*1.15,7)</f>
        <v>0.41399999999999998</v>
      </c>
      <c r="G242" s="61">
        <f>SmtRes!CX63</f>
        <v>2.6496</v>
      </c>
      <c r="H242" s="63"/>
      <c r="I242" s="62"/>
      <c r="J242" s="63">
        <f>SmtRes!CZ63</f>
        <v>477.98</v>
      </c>
      <c r="K242" s="62"/>
      <c r="L242" s="63">
        <f>SmtRes!DI63</f>
        <v>1266.46</v>
      </c>
    </row>
    <row r="243" spans="1:83" ht="15" x14ac:dyDescent="0.2">
      <c r="A243" s="58"/>
      <c r="B243" s="61">
        <v>2</v>
      </c>
      <c r="C243" s="58" t="s">
        <v>1023</v>
      </c>
      <c r="D243" s="60"/>
      <c r="E243" s="65"/>
      <c r="F243" s="61"/>
      <c r="G243" s="65"/>
      <c r="H243" s="61"/>
      <c r="I243" s="61"/>
      <c r="J243" s="61"/>
      <c r="K243" s="61"/>
      <c r="L243" s="66">
        <f>SUM(L244:L248)-SUMIF(CE244:CE248, 1, L244:L248)</f>
        <v>53.44</v>
      </c>
    </row>
    <row r="244" spans="1:83" ht="15" x14ac:dyDescent="0.2">
      <c r="A244" s="58"/>
      <c r="B244" s="61"/>
      <c r="C244" s="58" t="s">
        <v>1025</v>
      </c>
      <c r="D244" s="60" t="s">
        <v>779</v>
      </c>
      <c r="E244" s="65"/>
      <c r="F244" s="61"/>
      <c r="G244" s="65">
        <f>Source!V38</f>
        <v>5.2991999999999997E-2</v>
      </c>
      <c r="H244" s="61"/>
      <c r="I244" s="61"/>
      <c r="J244" s="61"/>
      <c r="K244" s="61"/>
      <c r="L244" s="66">
        <f>SUMIF(CE245:CE248, 1, L245:L248)</f>
        <v>29.67</v>
      </c>
      <c r="CE244">
        <v>1</v>
      </c>
    </row>
    <row r="245" spans="1:83" ht="28.5" x14ac:dyDescent="0.2">
      <c r="A245" s="59"/>
      <c r="B245" s="59" t="s">
        <v>812</v>
      </c>
      <c r="C245" s="59" t="s">
        <v>814</v>
      </c>
      <c r="D245" s="60" t="s">
        <v>670</v>
      </c>
      <c r="E245" s="61">
        <v>4.0000000000000001E-3</v>
      </c>
      <c r="F245" s="61">
        <f>ROUND(((0.3)*1.2)*1.15,7)</f>
        <v>0.41399999999999998</v>
      </c>
      <c r="G245" s="61">
        <f>SmtRes!CX65</f>
        <v>2.6495999999999999E-2</v>
      </c>
      <c r="H245" s="63"/>
      <c r="I245" s="62"/>
      <c r="J245" s="63">
        <f>SmtRes!CZ65</f>
        <v>1472.33</v>
      </c>
      <c r="K245" s="62"/>
      <c r="L245" s="63">
        <f>SmtRes!DG65</f>
        <v>39.01</v>
      </c>
    </row>
    <row r="246" spans="1:83" ht="28.5" x14ac:dyDescent="0.2">
      <c r="A246" s="59"/>
      <c r="B246" s="59" t="s">
        <v>815</v>
      </c>
      <c r="C246" s="59" t="s">
        <v>1044</v>
      </c>
      <c r="D246" s="60" t="s">
        <v>779</v>
      </c>
      <c r="E246" s="61">
        <f>SmtRes!DO65*SmtRes!AT65</f>
        <v>4.0000000000000001E-3</v>
      </c>
      <c r="F246" s="61">
        <f>ROUND(((0.3)*1.2)*1.15,7)</f>
        <v>0.41399999999999998</v>
      </c>
      <c r="G246" s="61">
        <f>SmtRes!DO65*SmtRes!CX65</f>
        <v>2.6495999999999999E-2</v>
      </c>
      <c r="H246" s="63"/>
      <c r="I246" s="62"/>
      <c r="J246" s="63">
        <f>ROUND(SmtRes!AG65/SmtRes!DO65, 2)</f>
        <v>642.05999999999995</v>
      </c>
      <c r="K246" s="62"/>
      <c r="L246" s="63">
        <f>SmtRes!DH65</f>
        <v>17.010000000000002</v>
      </c>
      <c r="CE246">
        <v>1</v>
      </c>
    </row>
    <row r="247" spans="1:83" ht="28.5" x14ac:dyDescent="0.2">
      <c r="A247" s="59"/>
      <c r="B247" s="59" t="s">
        <v>787</v>
      </c>
      <c r="C247" s="59" t="s">
        <v>789</v>
      </c>
      <c r="D247" s="60" t="s">
        <v>670</v>
      </c>
      <c r="E247" s="61">
        <v>4.0000000000000001E-3</v>
      </c>
      <c r="F247" s="61">
        <f>ROUND(((0.3)*1.2)*1.15,7)</f>
        <v>0.41399999999999998</v>
      </c>
      <c r="G247" s="61">
        <f>SmtRes!CX66</f>
        <v>2.6495999999999999E-2</v>
      </c>
      <c r="H247" s="63"/>
      <c r="I247" s="62"/>
      <c r="J247" s="63">
        <f>SmtRes!CZ66</f>
        <v>544.70000000000005</v>
      </c>
      <c r="K247" s="62"/>
      <c r="L247" s="63">
        <f>SmtRes!DG66</f>
        <v>14.43</v>
      </c>
    </row>
    <row r="248" spans="1:83" ht="28.5" x14ac:dyDescent="0.2">
      <c r="A248" s="59"/>
      <c r="B248" s="59" t="s">
        <v>786</v>
      </c>
      <c r="C248" s="59" t="s">
        <v>1024</v>
      </c>
      <c r="D248" s="60" t="s">
        <v>779</v>
      </c>
      <c r="E248" s="61">
        <f>SmtRes!DO66*SmtRes!AT66</f>
        <v>4.0000000000000001E-3</v>
      </c>
      <c r="F248" s="61">
        <f>ROUND(((0.3)*1.2)*1.15,7)</f>
        <v>0.41399999999999998</v>
      </c>
      <c r="G248" s="61">
        <f>SmtRes!DO66*SmtRes!CX66</f>
        <v>2.6495999999999999E-2</v>
      </c>
      <c r="H248" s="63"/>
      <c r="I248" s="62"/>
      <c r="J248" s="63">
        <f>ROUND(SmtRes!AG66/SmtRes!DO66, 2)</f>
        <v>477.98</v>
      </c>
      <c r="K248" s="62"/>
      <c r="L248" s="63">
        <f>SmtRes!DH66</f>
        <v>12.66</v>
      </c>
      <c r="CE248">
        <v>1</v>
      </c>
    </row>
    <row r="249" spans="1:83" ht="15" x14ac:dyDescent="0.2">
      <c r="A249" s="58"/>
      <c r="B249" s="61">
        <v>4</v>
      </c>
      <c r="C249" s="58" t="s">
        <v>1038</v>
      </c>
      <c r="D249" s="60"/>
      <c r="E249" s="65"/>
      <c r="F249" s="61"/>
      <c r="G249" s="65"/>
      <c r="H249" s="61"/>
      <c r="I249" s="61"/>
      <c r="J249" s="61"/>
      <c r="K249" s="61"/>
      <c r="L249" s="66">
        <f>SUM(L250:L250)-SUMIF(CE250:CE250, 1, L250:L250)</f>
        <v>0</v>
      </c>
    </row>
    <row r="250" spans="1:83" ht="28.5" x14ac:dyDescent="0.2">
      <c r="A250" s="59"/>
      <c r="B250" s="59" t="s">
        <v>845</v>
      </c>
      <c r="C250" s="67" t="s">
        <v>847</v>
      </c>
      <c r="D250" s="68" t="s">
        <v>797</v>
      </c>
      <c r="E250" s="69">
        <v>0.08</v>
      </c>
      <c r="F250" s="69">
        <f>ROUND(0,7)</f>
        <v>0</v>
      </c>
      <c r="G250" s="69">
        <f>SmtRes!CX67</f>
        <v>0</v>
      </c>
      <c r="H250" s="70">
        <f>SmtRes!CZ67</f>
        <v>174.93</v>
      </c>
      <c r="I250" s="71">
        <f>SmtRes!AI67</f>
        <v>1.1200000000000001</v>
      </c>
      <c r="J250" s="70">
        <f>ROUND(H250*I250, 2)</f>
        <v>195.92</v>
      </c>
      <c r="K250" s="71"/>
      <c r="L250" s="70">
        <f>SmtRes!DF67</f>
        <v>0</v>
      </c>
    </row>
    <row r="251" spans="1:83" ht="15" x14ac:dyDescent="0.2">
      <c r="A251" s="59"/>
      <c r="B251" s="59"/>
      <c r="C251" s="73" t="s">
        <v>1026</v>
      </c>
      <c r="D251" s="60"/>
      <c r="E251" s="61"/>
      <c r="F251" s="61"/>
      <c r="G251" s="61"/>
      <c r="H251" s="63"/>
      <c r="I251" s="62"/>
      <c r="J251" s="63"/>
      <c r="K251" s="62"/>
      <c r="L251" s="63">
        <f>L241+L243+L244+L249</f>
        <v>1349.5700000000002</v>
      </c>
    </row>
    <row r="252" spans="1:83" ht="14.25" x14ac:dyDescent="0.2">
      <c r="A252" s="59"/>
      <c r="B252" s="59"/>
      <c r="C252" s="59" t="s">
        <v>1027</v>
      </c>
      <c r="D252" s="60"/>
      <c r="E252" s="61"/>
      <c r="F252" s="61"/>
      <c r="G252" s="61"/>
      <c r="H252" s="63"/>
      <c r="I252" s="62"/>
      <c r="J252" s="63"/>
      <c r="K252" s="62"/>
      <c r="L252" s="63">
        <f>SUM(AR239:AR255)+SUM(AS239:AS255)+SUM(AT239:AT255)+SUM(AU239:AU255)+SUM(AV239:AV255)</f>
        <v>1296.1300000000001</v>
      </c>
    </row>
    <row r="253" spans="1:83" ht="28.5" x14ac:dyDescent="0.2">
      <c r="A253" s="59"/>
      <c r="B253" s="59" t="s">
        <v>64</v>
      </c>
      <c r="C253" s="59" t="s">
        <v>1045</v>
      </c>
      <c r="D253" s="60" t="s">
        <v>944</v>
      </c>
      <c r="E253" s="61">
        <f>Source!BZ38</f>
        <v>97</v>
      </c>
      <c r="F253" s="61"/>
      <c r="G253" s="61">
        <f>Source!AT38</f>
        <v>97</v>
      </c>
      <c r="H253" s="63"/>
      <c r="I253" s="62"/>
      <c r="J253" s="63"/>
      <c r="K253" s="62"/>
      <c r="L253" s="63">
        <f>SUM(AZ239:AZ255)</f>
        <v>1257.25</v>
      </c>
    </row>
    <row r="254" spans="1:83" ht="28.5" x14ac:dyDescent="0.2">
      <c r="A254" s="67"/>
      <c r="B254" s="67" t="s">
        <v>65</v>
      </c>
      <c r="C254" s="67" t="s">
        <v>1046</v>
      </c>
      <c r="D254" s="68" t="s">
        <v>944</v>
      </c>
      <c r="E254" s="69">
        <f>Source!CA38</f>
        <v>51</v>
      </c>
      <c r="F254" s="69"/>
      <c r="G254" s="69">
        <f>Source!AU38</f>
        <v>51</v>
      </c>
      <c r="H254" s="70"/>
      <c r="I254" s="71"/>
      <c r="J254" s="70"/>
      <c r="K254" s="71"/>
      <c r="L254" s="70">
        <f>SUM(BA239:BA255)</f>
        <v>661.03</v>
      </c>
    </row>
    <row r="255" spans="1:83" ht="15" x14ac:dyDescent="0.2">
      <c r="C255" s="75" t="s">
        <v>1030</v>
      </c>
      <c r="D255" s="75"/>
      <c r="E255" s="75"/>
      <c r="F255" s="75"/>
      <c r="G255" s="75"/>
      <c r="H255" s="75"/>
      <c r="I255" s="76">
        <f>K255/E239</f>
        <v>204.24062500000002</v>
      </c>
      <c r="J255" s="76"/>
      <c r="K255" s="76">
        <f>L241+L243+L249+L253+L254+L244</f>
        <v>3267.8500000000004</v>
      </c>
      <c r="L255" s="76"/>
      <c r="AD255">
        <f>ROUND((Source!AT38/100)*((ROUND(SUMIF(SmtRes!AQ63:'SmtRes'!AQ67,"=1",SmtRes!AD63:'SmtRes'!AD67)*Source!I38, 2)+ROUND(SUMIF(SmtRes!AQ63:'SmtRes'!AQ67,"=1",SmtRes!AC63:'SmtRes'!AC67)*Source!I38, 2))), 2)</f>
        <v>24801.27</v>
      </c>
      <c r="AE255">
        <f>ROUND((Source!AU38/100)*((ROUND(SUMIF(SmtRes!AQ63:'SmtRes'!AQ67,"=1",SmtRes!AD63:'SmtRes'!AD67)*Source!I38, 2)+ROUND(SUMIF(SmtRes!AQ63:'SmtRes'!AQ67,"=1",SmtRes!AC63:'SmtRes'!AC67)*Source!I38, 2))), 2)</f>
        <v>13039.84</v>
      </c>
      <c r="AN255" s="72">
        <f>L241+L243+L249+L253+L254+L244</f>
        <v>3267.8500000000004</v>
      </c>
      <c r="AO255" s="72">
        <f>L243</f>
        <v>53.44</v>
      </c>
      <c r="AQ255" t="s">
        <v>1031</v>
      </c>
      <c r="AR255" s="72">
        <f>L241</f>
        <v>1266.46</v>
      </c>
      <c r="AT255" s="72">
        <f>L244</f>
        <v>29.67</v>
      </c>
      <c r="AV255" t="s">
        <v>1031</v>
      </c>
      <c r="AW255" s="72">
        <f>L249</f>
        <v>0</v>
      </c>
      <c r="AZ255">
        <f>Source!X38</f>
        <v>1257.25</v>
      </c>
      <c r="BA255">
        <f>Source!Y38</f>
        <v>661.03</v>
      </c>
      <c r="CD255">
        <v>2</v>
      </c>
    </row>
    <row r="256" spans="1:83" ht="165" x14ac:dyDescent="0.2">
      <c r="A256" s="57" t="s">
        <v>82</v>
      </c>
      <c r="B256" s="59" t="s">
        <v>1054</v>
      </c>
      <c r="C256" s="59" t="s">
        <v>1055</v>
      </c>
      <c r="D256" s="60" t="str">
        <f>Source!H39</f>
        <v>ШТ</v>
      </c>
      <c r="E256" s="61">
        <f>Source!K39</f>
        <v>45</v>
      </c>
      <c r="F256" s="61"/>
      <c r="G256" s="61">
        <f>Source!I39</f>
        <v>45</v>
      </c>
      <c r="H256" s="63"/>
      <c r="I256" s="62"/>
      <c r="J256" s="63"/>
      <c r="K256" s="62"/>
      <c r="L256" s="63"/>
    </row>
    <row r="257" spans="1:83" ht="165.75" x14ac:dyDescent="0.2">
      <c r="B257" s="64" t="str">
        <f>Source!EO39</f>
        <v>Поправка: 421/пр_2020_прил.10_т.5_п.4_гр.3</v>
      </c>
      <c r="C257" s="64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8" spans="1:83" ht="15" x14ac:dyDescent="0.2">
      <c r="A258" s="58"/>
      <c r="B258" s="61">
        <v>1</v>
      </c>
      <c r="C258" s="58" t="s">
        <v>1022</v>
      </c>
      <c r="D258" s="60" t="s">
        <v>779</v>
      </c>
      <c r="E258" s="65"/>
      <c r="F258" s="61"/>
      <c r="G258" s="65">
        <f>Source!U39</f>
        <v>13.5</v>
      </c>
      <c r="H258" s="61"/>
      <c r="I258" s="61"/>
      <c r="J258" s="61"/>
      <c r="K258" s="61"/>
      <c r="L258" s="66">
        <f>SUM(L259:L259)-SUMIF(CE259:CE259, 1, L259:L259)</f>
        <v>5489.64</v>
      </c>
    </row>
    <row r="259" spans="1:83" ht="28.5" x14ac:dyDescent="0.2">
      <c r="A259" s="59"/>
      <c r="B259" s="59" t="s">
        <v>848</v>
      </c>
      <c r="C259" s="59" t="s">
        <v>849</v>
      </c>
      <c r="D259" s="60" t="s">
        <v>779</v>
      </c>
      <c r="E259" s="61">
        <v>0.25</v>
      </c>
      <c r="F259" s="61">
        <f>ROUND(1.2,7)</f>
        <v>1.2</v>
      </c>
      <c r="G259" s="61">
        <f>SmtRes!CX68</f>
        <v>13.5</v>
      </c>
      <c r="H259" s="63"/>
      <c r="I259" s="62"/>
      <c r="J259" s="63">
        <f>SmtRes!CZ68</f>
        <v>406.64</v>
      </c>
      <c r="K259" s="62"/>
      <c r="L259" s="63">
        <f>SmtRes!DI68</f>
        <v>5489.64</v>
      </c>
    </row>
    <row r="260" spans="1:83" ht="15" x14ac:dyDescent="0.2">
      <c r="A260" s="58"/>
      <c r="B260" s="61">
        <v>2</v>
      </c>
      <c r="C260" s="58" t="s">
        <v>1023</v>
      </c>
      <c r="D260" s="60"/>
      <c r="E260" s="65"/>
      <c r="F260" s="61"/>
      <c r="G260" s="65"/>
      <c r="H260" s="61"/>
      <c r="I260" s="61"/>
      <c r="J260" s="61"/>
      <c r="K260" s="61"/>
      <c r="L260" s="66">
        <f>SUM(L261:L264)-SUMIF(CE261:CE264, 1, L261:L264)</f>
        <v>4337.0199999999995</v>
      </c>
    </row>
    <row r="261" spans="1:83" ht="15" x14ac:dyDescent="0.2">
      <c r="A261" s="58"/>
      <c r="B261" s="61"/>
      <c r="C261" s="58" t="s">
        <v>1025</v>
      </c>
      <c r="D261" s="60" t="s">
        <v>779</v>
      </c>
      <c r="E261" s="65"/>
      <c r="F261" s="61"/>
      <c r="G261" s="65">
        <f>Source!V39</f>
        <v>7.56</v>
      </c>
      <c r="H261" s="61"/>
      <c r="I261" s="61"/>
      <c r="J261" s="61"/>
      <c r="K261" s="61"/>
      <c r="L261" s="66">
        <f>SUMIF(CE262:CE264, 1, L262:L264)</f>
        <v>3613.53</v>
      </c>
      <c r="CE261">
        <v>1</v>
      </c>
    </row>
    <row r="262" spans="1:83" ht="28.5" x14ac:dyDescent="0.2">
      <c r="A262" s="59"/>
      <c r="B262" s="59" t="s">
        <v>850</v>
      </c>
      <c r="C262" s="59" t="s">
        <v>852</v>
      </c>
      <c r="D262" s="60" t="s">
        <v>670</v>
      </c>
      <c r="E262" s="61">
        <v>0.14000000000000001</v>
      </c>
      <c r="F262" s="61">
        <f>ROUND(1.2,7)</f>
        <v>1.2</v>
      </c>
      <c r="G262" s="61">
        <f>SmtRes!CX70</f>
        <v>7.56</v>
      </c>
      <c r="H262" s="63"/>
      <c r="I262" s="62"/>
      <c r="J262" s="63">
        <f>SmtRes!CZ70</f>
        <v>12.95</v>
      </c>
      <c r="K262" s="62"/>
      <c r="L262" s="63">
        <f>SmtRes!DG70</f>
        <v>97.9</v>
      </c>
    </row>
    <row r="263" spans="1:83" ht="28.5" x14ac:dyDescent="0.2">
      <c r="A263" s="59"/>
      <c r="B263" s="59" t="s">
        <v>853</v>
      </c>
      <c r="C263" s="59" t="s">
        <v>855</v>
      </c>
      <c r="D263" s="60" t="s">
        <v>670</v>
      </c>
      <c r="E263" s="61">
        <v>0.14000000000000001</v>
      </c>
      <c r="F263" s="61">
        <f>ROUND(1.2,7)</f>
        <v>1.2</v>
      </c>
      <c r="G263" s="61">
        <f>SmtRes!CX71</f>
        <v>7.56</v>
      </c>
      <c r="H263" s="63"/>
      <c r="I263" s="62"/>
      <c r="J263" s="63">
        <f>SmtRes!CZ71</f>
        <v>560.73</v>
      </c>
      <c r="K263" s="62"/>
      <c r="L263" s="63">
        <f>SmtRes!DG71</f>
        <v>4239.12</v>
      </c>
    </row>
    <row r="264" spans="1:83" ht="28.5" x14ac:dyDescent="0.2">
      <c r="A264" s="59"/>
      <c r="B264" s="59" t="s">
        <v>786</v>
      </c>
      <c r="C264" s="67" t="s">
        <v>1024</v>
      </c>
      <c r="D264" s="68" t="s">
        <v>779</v>
      </c>
      <c r="E264" s="69">
        <f>SmtRes!DO71*SmtRes!AT71</f>
        <v>0.14000000000000001</v>
      </c>
      <c r="F264" s="69">
        <f>ROUND(1.2,7)</f>
        <v>1.2</v>
      </c>
      <c r="G264" s="69">
        <f>SmtRes!DO71*SmtRes!CX71</f>
        <v>7.56</v>
      </c>
      <c r="H264" s="70"/>
      <c r="I264" s="71"/>
      <c r="J264" s="70">
        <f>ROUND(SmtRes!AG71/SmtRes!DO71, 2)</f>
        <v>477.98</v>
      </c>
      <c r="K264" s="71"/>
      <c r="L264" s="70">
        <f>SmtRes!DH71</f>
        <v>3613.53</v>
      </c>
      <c r="CE264">
        <v>1</v>
      </c>
    </row>
    <row r="265" spans="1:83" ht="15" x14ac:dyDescent="0.2">
      <c r="A265" s="59"/>
      <c r="B265" s="59"/>
      <c r="C265" s="73" t="s">
        <v>1026</v>
      </c>
      <c r="D265" s="60"/>
      <c r="E265" s="61"/>
      <c r="F265" s="61"/>
      <c r="G265" s="61"/>
      <c r="H265" s="63"/>
      <c r="I265" s="62"/>
      <c r="J265" s="63"/>
      <c r="K265" s="62"/>
      <c r="L265" s="63">
        <f>L258+L260+L261</f>
        <v>13440.19</v>
      </c>
    </row>
    <row r="266" spans="1:83" ht="14.25" x14ac:dyDescent="0.2">
      <c r="A266" s="59"/>
      <c r="B266" s="59"/>
      <c r="C266" s="59" t="s">
        <v>1027</v>
      </c>
      <c r="D266" s="60"/>
      <c r="E266" s="61"/>
      <c r="F266" s="61"/>
      <c r="G266" s="61"/>
      <c r="H266" s="63"/>
      <c r="I266" s="62"/>
      <c r="J266" s="63"/>
      <c r="K266" s="62"/>
      <c r="L266" s="63">
        <f>SUM(AR256:AR269)+SUM(AS256:AS269)+SUM(AT256:AT269)+SUM(AU256:AU269)+SUM(AV256:AV269)</f>
        <v>9103.17</v>
      </c>
    </row>
    <row r="267" spans="1:83" ht="14.25" x14ac:dyDescent="0.2">
      <c r="A267" s="59"/>
      <c r="B267" s="59" t="s">
        <v>27</v>
      </c>
      <c r="C267" s="59" t="s">
        <v>1028</v>
      </c>
      <c r="D267" s="60" t="s">
        <v>944</v>
      </c>
      <c r="E267" s="61">
        <f>Source!BZ39</f>
        <v>103</v>
      </c>
      <c r="F267" s="61"/>
      <c r="G267" s="61">
        <f>Source!AT39</f>
        <v>103</v>
      </c>
      <c r="H267" s="63"/>
      <c r="I267" s="62"/>
      <c r="J267" s="63"/>
      <c r="K267" s="62"/>
      <c r="L267" s="63">
        <f>SUM(AZ256:AZ269)</f>
        <v>9376.27</v>
      </c>
    </row>
    <row r="268" spans="1:83" ht="14.25" x14ac:dyDescent="0.2">
      <c r="A268" s="67"/>
      <c r="B268" s="67" t="s">
        <v>28</v>
      </c>
      <c r="C268" s="67" t="s">
        <v>1029</v>
      </c>
      <c r="D268" s="68" t="s">
        <v>944</v>
      </c>
      <c r="E268" s="69">
        <f>Source!CA39</f>
        <v>60</v>
      </c>
      <c r="F268" s="69"/>
      <c r="G268" s="69">
        <f>Source!AU39</f>
        <v>60</v>
      </c>
      <c r="H268" s="70"/>
      <c r="I268" s="71"/>
      <c r="J268" s="70"/>
      <c r="K268" s="71"/>
      <c r="L268" s="70">
        <f>SUM(BA256:BA269)</f>
        <v>5461.9</v>
      </c>
    </row>
    <row r="269" spans="1:83" ht="15" x14ac:dyDescent="0.2">
      <c r="C269" s="75" t="s">
        <v>1030</v>
      </c>
      <c r="D269" s="75"/>
      <c r="E269" s="75"/>
      <c r="F269" s="75"/>
      <c r="G269" s="75"/>
      <c r="H269" s="75"/>
      <c r="I269" s="76">
        <f>K269/E256</f>
        <v>628.40800000000002</v>
      </c>
      <c r="J269" s="76"/>
      <c r="K269" s="76">
        <f>L258+L260+L267+L268+L261</f>
        <v>28278.36</v>
      </c>
      <c r="L269" s="76"/>
      <c r="AD269">
        <f>ROUND((Source!AT39/100)*((ROUND(SUMIF(SmtRes!AQ68:'SmtRes'!AQ71,"=1",SmtRes!AD68:'SmtRes'!AD71)*Source!I39, 2)+ROUND(SUMIF(SmtRes!AQ68:'SmtRes'!AQ71,"=1",SmtRes!AC68:'SmtRes'!AC71)*Source!I39, 2))), 2)</f>
        <v>41002.14</v>
      </c>
      <c r="AE269">
        <f>ROUND((Source!AU39/100)*((ROUND(SUMIF(SmtRes!AQ68:'SmtRes'!AQ71,"=1",SmtRes!AD68:'SmtRes'!AD71)*Source!I39, 2)+ROUND(SUMIF(SmtRes!AQ68:'SmtRes'!AQ71,"=1",SmtRes!AC68:'SmtRes'!AC71)*Source!I39, 2))), 2)</f>
        <v>23884.74</v>
      </c>
      <c r="AN269" s="72">
        <f>L258+L260+L267+L268+L261</f>
        <v>28278.36</v>
      </c>
      <c r="AO269" s="72">
        <f>L260</f>
        <v>4337.0199999999995</v>
      </c>
      <c r="AQ269" t="s">
        <v>1031</v>
      </c>
      <c r="AR269" s="72">
        <f>L258</f>
        <v>5489.64</v>
      </c>
      <c r="AT269" s="72">
        <f>L261</f>
        <v>3613.53</v>
      </c>
      <c r="AV269" t="s">
        <v>1031</v>
      </c>
      <c r="AW269">
        <f>0</f>
        <v>0</v>
      </c>
      <c r="AZ269">
        <f>Source!X39</f>
        <v>9376.27</v>
      </c>
      <c r="BA269">
        <f>Source!Y39</f>
        <v>5461.9</v>
      </c>
      <c r="CD269">
        <v>1</v>
      </c>
    </row>
    <row r="270" spans="1:83" ht="179.25" x14ac:dyDescent="0.2">
      <c r="A270" s="57" t="s">
        <v>86</v>
      </c>
      <c r="B270" s="59" t="s">
        <v>1054</v>
      </c>
      <c r="C270" s="59" t="s">
        <v>1056</v>
      </c>
      <c r="D270" s="60" t="str">
        <f>Source!H40</f>
        <v>ШТ</v>
      </c>
      <c r="E270" s="61">
        <f>Source!K40</f>
        <v>23</v>
      </c>
      <c r="F270" s="61"/>
      <c r="G270" s="61">
        <f>Source!I40</f>
        <v>23</v>
      </c>
      <c r="H270" s="63"/>
      <c r="I270" s="62"/>
      <c r="J270" s="63"/>
      <c r="K270" s="62"/>
      <c r="L270" s="63"/>
    </row>
    <row r="271" spans="1:83" ht="280.5" x14ac:dyDescent="0.2">
      <c r="B271" s="64" t="str">
        <f>Source!EO40</f>
        <v>Поправка: 421/пр_2020_прил.10_т.5_п.9.1_гр.3  Поправка: 421/пр_2020_прил.10_т.5_п.4_гр.3</v>
      </c>
      <c r="C271" s="64" t="str">
        <f>Source!CN40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2" spans="1:83" ht="15" x14ac:dyDescent="0.2">
      <c r="A272" s="58"/>
      <c r="B272" s="61">
        <v>1</v>
      </c>
      <c r="C272" s="58" t="s">
        <v>1022</v>
      </c>
      <c r="D272" s="60" t="s">
        <v>779</v>
      </c>
      <c r="E272" s="65"/>
      <c r="F272" s="61"/>
      <c r="G272" s="65">
        <f>Source!U40</f>
        <v>7.9349999999999996</v>
      </c>
      <c r="H272" s="61"/>
      <c r="I272" s="61"/>
      <c r="J272" s="61"/>
      <c r="K272" s="61"/>
      <c r="L272" s="66">
        <f>SUM(L273:L273)-SUMIF(CE273:CE273, 1, L273:L273)</f>
        <v>3226.69</v>
      </c>
    </row>
    <row r="273" spans="1:83" ht="28.5" x14ac:dyDescent="0.2">
      <c r="A273" s="59"/>
      <c r="B273" s="59" t="s">
        <v>848</v>
      </c>
      <c r="C273" s="59" t="s">
        <v>849</v>
      </c>
      <c r="D273" s="60" t="s">
        <v>779</v>
      </c>
      <c r="E273" s="61">
        <v>0.25</v>
      </c>
      <c r="F273" s="61">
        <f>ROUND((1.15)*1.2,7)</f>
        <v>1.38</v>
      </c>
      <c r="G273" s="61">
        <f>SmtRes!CX72</f>
        <v>7.9349999999999996</v>
      </c>
      <c r="H273" s="63"/>
      <c r="I273" s="62"/>
      <c r="J273" s="63">
        <f>SmtRes!CZ72</f>
        <v>406.64</v>
      </c>
      <c r="K273" s="62"/>
      <c r="L273" s="63">
        <f>SmtRes!DI72</f>
        <v>3226.69</v>
      </c>
    </row>
    <row r="274" spans="1:83" ht="15" x14ac:dyDescent="0.2">
      <c r="A274" s="58"/>
      <c r="B274" s="61">
        <v>2</v>
      </c>
      <c r="C274" s="58" t="s">
        <v>1023</v>
      </c>
      <c r="D274" s="60"/>
      <c r="E274" s="65"/>
      <c r="F274" s="61"/>
      <c r="G274" s="65"/>
      <c r="H274" s="61"/>
      <c r="I274" s="61"/>
      <c r="J274" s="61"/>
      <c r="K274" s="61"/>
      <c r="L274" s="66">
        <f>SUM(L275:L278)-SUMIF(CE275:CE278, 1, L275:L278)</f>
        <v>2549.1999999999998</v>
      </c>
    </row>
    <row r="275" spans="1:83" ht="15" x14ac:dyDescent="0.2">
      <c r="A275" s="58"/>
      <c r="B275" s="61"/>
      <c r="C275" s="58" t="s">
        <v>1025</v>
      </c>
      <c r="D275" s="60" t="s">
        <v>779</v>
      </c>
      <c r="E275" s="65"/>
      <c r="F275" s="61"/>
      <c r="G275" s="65">
        <f>Source!V40</f>
        <v>4.4436</v>
      </c>
      <c r="H275" s="61"/>
      <c r="I275" s="61"/>
      <c r="J275" s="61"/>
      <c r="K275" s="61"/>
      <c r="L275" s="66">
        <f>SUMIF(CE276:CE278, 1, L276:L278)</f>
        <v>2123.9499999999998</v>
      </c>
      <c r="CE275">
        <v>1</v>
      </c>
    </row>
    <row r="276" spans="1:83" ht="28.5" x14ac:dyDescent="0.2">
      <c r="A276" s="59"/>
      <c r="B276" s="59" t="s">
        <v>850</v>
      </c>
      <c r="C276" s="59" t="s">
        <v>852</v>
      </c>
      <c r="D276" s="60" t="s">
        <v>670</v>
      </c>
      <c r="E276" s="61">
        <v>0.14000000000000001</v>
      </c>
      <c r="F276" s="61">
        <f>ROUND((1.15)*1.2,7)</f>
        <v>1.38</v>
      </c>
      <c r="G276" s="61">
        <f>SmtRes!CX74</f>
        <v>4.4436</v>
      </c>
      <c r="H276" s="63"/>
      <c r="I276" s="62"/>
      <c r="J276" s="63">
        <f>SmtRes!CZ74</f>
        <v>12.95</v>
      </c>
      <c r="K276" s="62"/>
      <c r="L276" s="63">
        <f>SmtRes!DG74</f>
        <v>57.54</v>
      </c>
    </row>
    <row r="277" spans="1:83" ht="28.5" x14ac:dyDescent="0.2">
      <c r="A277" s="59"/>
      <c r="B277" s="59" t="s">
        <v>853</v>
      </c>
      <c r="C277" s="59" t="s">
        <v>855</v>
      </c>
      <c r="D277" s="60" t="s">
        <v>670</v>
      </c>
      <c r="E277" s="61">
        <v>0.14000000000000001</v>
      </c>
      <c r="F277" s="61">
        <f>ROUND((1.15)*1.2,7)</f>
        <v>1.38</v>
      </c>
      <c r="G277" s="61">
        <f>SmtRes!CX75</f>
        <v>4.4436</v>
      </c>
      <c r="H277" s="63"/>
      <c r="I277" s="62"/>
      <c r="J277" s="63">
        <f>SmtRes!CZ75</f>
        <v>560.73</v>
      </c>
      <c r="K277" s="62"/>
      <c r="L277" s="63">
        <f>SmtRes!DG75</f>
        <v>2491.66</v>
      </c>
    </row>
    <row r="278" spans="1:83" ht="28.5" x14ac:dyDescent="0.2">
      <c r="A278" s="59"/>
      <c r="B278" s="59" t="s">
        <v>786</v>
      </c>
      <c r="C278" s="67" t="s">
        <v>1024</v>
      </c>
      <c r="D278" s="68" t="s">
        <v>779</v>
      </c>
      <c r="E278" s="69">
        <f>SmtRes!DO75*SmtRes!AT75</f>
        <v>0.14000000000000001</v>
      </c>
      <c r="F278" s="69">
        <f>ROUND((1.15)*1.2,7)</f>
        <v>1.38</v>
      </c>
      <c r="G278" s="69">
        <f>SmtRes!DO75*SmtRes!CX75</f>
        <v>4.4436</v>
      </c>
      <c r="H278" s="70"/>
      <c r="I278" s="71"/>
      <c r="J278" s="70">
        <f>ROUND(SmtRes!AG75/SmtRes!DO75, 2)</f>
        <v>477.98</v>
      </c>
      <c r="K278" s="71"/>
      <c r="L278" s="70">
        <f>SmtRes!DH75</f>
        <v>2123.9499999999998</v>
      </c>
      <c r="CE278">
        <v>1</v>
      </c>
    </row>
    <row r="279" spans="1:83" ht="15" x14ac:dyDescent="0.2">
      <c r="A279" s="59"/>
      <c r="B279" s="59"/>
      <c r="C279" s="73" t="s">
        <v>1026</v>
      </c>
      <c r="D279" s="60"/>
      <c r="E279" s="61"/>
      <c r="F279" s="61"/>
      <c r="G279" s="61"/>
      <c r="H279" s="63"/>
      <c r="I279" s="62"/>
      <c r="J279" s="63"/>
      <c r="K279" s="62"/>
      <c r="L279" s="63">
        <f>L272+L274+L275</f>
        <v>7899.8399999999992</v>
      </c>
    </row>
    <row r="280" spans="1:83" ht="14.25" x14ac:dyDescent="0.2">
      <c r="A280" s="59"/>
      <c r="B280" s="59"/>
      <c r="C280" s="59" t="s">
        <v>1027</v>
      </c>
      <c r="D280" s="60"/>
      <c r="E280" s="61"/>
      <c r="F280" s="61"/>
      <c r="G280" s="61"/>
      <c r="H280" s="63"/>
      <c r="I280" s="62"/>
      <c r="J280" s="63"/>
      <c r="K280" s="62"/>
      <c r="L280" s="63">
        <f>SUM(AR270:AR283)+SUM(AS270:AS283)+SUM(AT270:AT283)+SUM(AU270:AU283)+SUM(AV270:AV283)</f>
        <v>5350.6399999999994</v>
      </c>
    </row>
    <row r="281" spans="1:83" ht="14.25" x14ac:dyDescent="0.2">
      <c r="A281" s="59"/>
      <c r="B281" s="59" t="s">
        <v>27</v>
      </c>
      <c r="C281" s="59" t="s">
        <v>1028</v>
      </c>
      <c r="D281" s="60" t="s">
        <v>944</v>
      </c>
      <c r="E281" s="61">
        <f>Source!BZ40</f>
        <v>103</v>
      </c>
      <c r="F281" s="61"/>
      <c r="G281" s="61">
        <f>Source!AT40</f>
        <v>103</v>
      </c>
      <c r="H281" s="63"/>
      <c r="I281" s="62"/>
      <c r="J281" s="63"/>
      <c r="K281" s="62"/>
      <c r="L281" s="63">
        <f>SUM(AZ270:AZ283)</f>
        <v>5511.16</v>
      </c>
    </row>
    <row r="282" spans="1:83" ht="14.25" x14ac:dyDescent="0.2">
      <c r="A282" s="67"/>
      <c r="B282" s="67" t="s">
        <v>28</v>
      </c>
      <c r="C282" s="67" t="s">
        <v>1029</v>
      </c>
      <c r="D282" s="68" t="s">
        <v>944</v>
      </c>
      <c r="E282" s="69">
        <f>Source!CA40</f>
        <v>60</v>
      </c>
      <c r="F282" s="69"/>
      <c r="G282" s="69">
        <f>Source!AU40</f>
        <v>60</v>
      </c>
      <c r="H282" s="70"/>
      <c r="I282" s="71"/>
      <c r="J282" s="70"/>
      <c r="K282" s="71"/>
      <c r="L282" s="70">
        <f>SUM(BA270:BA283)</f>
        <v>3210.38</v>
      </c>
    </row>
    <row r="283" spans="1:83" ht="15" x14ac:dyDescent="0.2">
      <c r="C283" s="75" t="s">
        <v>1030</v>
      </c>
      <c r="D283" s="75"/>
      <c r="E283" s="75"/>
      <c r="F283" s="75"/>
      <c r="G283" s="75"/>
      <c r="H283" s="75"/>
      <c r="I283" s="76">
        <f>K283/E270</f>
        <v>722.66869565217394</v>
      </c>
      <c r="J283" s="76"/>
      <c r="K283" s="76">
        <f>L272+L274+L281+L282+L275</f>
        <v>16621.38</v>
      </c>
      <c r="L283" s="76"/>
      <c r="AD283">
        <f>ROUND((Source!AT40/100)*((ROUND(SUMIF(SmtRes!AQ72:'SmtRes'!AQ75,"=1",SmtRes!AD72:'SmtRes'!AD75)*Source!I40, 2)+ROUND(SUMIF(SmtRes!AQ72:'SmtRes'!AQ75,"=1",SmtRes!AC72:'SmtRes'!AC75)*Source!I40, 2))), 2)</f>
        <v>20956.650000000001</v>
      </c>
      <c r="AE283">
        <f>ROUND((Source!AU40/100)*((ROUND(SUMIF(SmtRes!AQ72:'SmtRes'!AQ75,"=1",SmtRes!AD72:'SmtRes'!AD75)*Source!I40, 2)+ROUND(SUMIF(SmtRes!AQ72:'SmtRes'!AQ75,"=1",SmtRes!AC72:'SmtRes'!AC75)*Source!I40, 2))), 2)</f>
        <v>12207.76</v>
      </c>
      <c r="AN283" s="72">
        <f>L272+L274+L281+L282+L275</f>
        <v>16621.38</v>
      </c>
      <c r="AO283" s="72">
        <f>L274</f>
        <v>2549.1999999999998</v>
      </c>
      <c r="AQ283" t="s">
        <v>1031</v>
      </c>
      <c r="AR283" s="72">
        <f>L272</f>
        <v>3226.69</v>
      </c>
      <c r="AT283" s="72">
        <f>L275</f>
        <v>2123.9499999999998</v>
      </c>
      <c r="AV283" t="s">
        <v>1031</v>
      </c>
      <c r="AW283">
        <f>0</f>
        <v>0</v>
      </c>
      <c r="AZ283">
        <f>Source!X40</f>
        <v>5511.16</v>
      </c>
      <c r="BA283">
        <f>Source!Y40</f>
        <v>3210.38</v>
      </c>
      <c r="CD283">
        <v>1</v>
      </c>
    </row>
    <row r="284" spans="1:83" ht="165" x14ac:dyDescent="0.2">
      <c r="A284" s="57" t="s">
        <v>89</v>
      </c>
      <c r="B284" s="59" t="s">
        <v>1057</v>
      </c>
      <c r="C284" s="59" t="s">
        <v>1058</v>
      </c>
      <c r="D284" s="60" t="str">
        <f>Source!H41</f>
        <v>ШТ</v>
      </c>
      <c r="E284" s="61">
        <f>Source!K41</f>
        <v>10</v>
      </c>
      <c r="F284" s="61"/>
      <c r="G284" s="61">
        <f>Source!I41</f>
        <v>10</v>
      </c>
      <c r="H284" s="63"/>
      <c r="I284" s="62"/>
      <c r="J284" s="63"/>
      <c r="K284" s="62"/>
      <c r="L284" s="63"/>
    </row>
    <row r="285" spans="1:83" ht="165.75" x14ac:dyDescent="0.2">
      <c r="B285" s="64" t="str">
        <f>Source!EO41</f>
        <v>Поправка: 421/пр_2020_прил.10_т.5_п.4_гр.3</v>
      </c>
      <c r="C285" s="64" t="str">
        <f>Source!CN41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86" spans="1:83" ht="15" x14ac:dyDescent="0.2">
      <c r="A286" s="58"/>
      <c r="B286" s="61">
        <v>1</v>
      </c>
      <c r="C286" s="58" t="s">
        <v>1022</v>
      </c>
      <c r="D286" s="60" t="s">
        <v>779</v>
      </c>
      <c r="E286" s="65"/>
      <c r="F286" s="61"/>
      <c r="G286" s="65">
        <f>Source!U41</f>
        <v>3.6</v>
      </c>
      <c r="H286" s="61"/>
      <c r="I286" s="61"/>
      <c r="J286" s="61"/>
      <c r="K286" s="61"/>
      <c r="L286" s="66">
        <f>SUM(L287:L287)-SUMIF(CE287:CE287, 1, L287:L287)</f>
        <v>1463.9</v>
      </c>
    </row>
    <row r="287" spans="1:83" ht="28.5" x14ac:dyDescent="0.2">
      <c r="A287" s="59"/>
      <c r="B287" s="59" t="s">
        <v>848</v>
      </c>
      <c r="C287" s="59" t="s">
        <v>849</v>
      </c>
      <c r="D287" s="60" t="s">
        <v>779</v>
      </c>
      <c r="E287" s="61">
        <v>0.3</v>
      </c>
      <c r="F287" s="61">
        <f>ROUND(1.2,7)</f>
        <v>1.2</v>
      </c>
      <c r="G287" s="61">
        <f>SmtRes!CX76</f>
        <v>3.6</v>
      </c>
      <c r="H287" s="63"/>
      <c r="I287" s="62"/>
      <c r="J287" s="63">
        <f>SmtRes!CZ76</f>
        <v>406.64</v>
      </c>
      <c r="K287" s="62"/>
      <c r="L287" s="63">
        <f>SmtRes!DI76</f>
        <v>1463.9</v>
      </c>
    </row>
    <row r="288" spans="1:83" ht="15" x14ac:dyDescent="0.2">
      <c r="A288" s="58"/>
      <c r="B288" s="61">
        <v>2</v>
      </c>
      <c r="C288" s="58" t="s">
        <v>1023</v>
      </c>
      <c r="D288" s="60"/>
      <c r="E288" s="65"/>
      <c r="F288" s="61"/>
      <c r="G288" s="65"/>
      <c r="H288" s="61"/>
      <c r="I288" s="61"/>
      <c r="J288" s="61"/>
      <c r="K288" s="61"/>
      <c r="L288" s="66">
        <f>SUM(L289:L292)-SUMIF(CE289:CE292, 1, L289:L292)</f>
        <v>1101.4599999999996</v>
      </c>
    </row>
    <row r="289" spans="1:83" ht="15" x14ac:dyDescent="0.2">
      <c r="A289" s="58"/>
      <c r="B289" s="61"/>
      <c r="C289" s="58" t="s">
        <v>1025</v>
      </c>
      <c r="D289" s="60" t="s">
        <v>779</v>
      </c>
      <c r="E289" s="65"/>
      <c r="F289" s="61"/>
      <c r="G289" s="65">
        <f>Source!V41</f>
        <v>1.92</v>
      </c>
      <c r="H289" s="61"/>
      <c r="I289" s="61"/>
      <c r="J289" s="61"/>
      <c r="K289" s="61"/>
      <c r="L289" s="66">
        <f>SUMIF(CE290:CE292, 1, L290:L292)</f>
        <v>917.72</v>
      </c>
      <c r="CE289">
        <v>1</v>
      </c>
    </row>
    <row r="290" spans="1:83" ht="28.5" x14ac:dyDescent="0.2">
      <c r="A290" s="59"/>
      <c r="B290" s="59" t="s">
        <v>850</v>
      </c>
      <c r="C290" s="59" t="s">
        <v>852</v>
      </c>
      <c r="D290" s="60" t="s">
        <v>670</v>
      </c>
      <c r="E290" s="61">
        <v>0.16</v>
      </c>
      <c r="F290" s="61">
        <f>ROUND(1.2,7)</f>
        <v>1.2</v>
      </c>
      <c r="G290" s="61">
        <f>SmtRes!CX78</f>
        <v>1.92</v>
      </c>
      <c r="H290" s="63"/>
      <c r="I290" s="62"/>
      <c r="J290" s="63">
        <f>SmtRes!CZ78</f>
        <v>12.95</v>
      </c>
      <c r="K290" s="62"/>
      <c r="L290" s="63">
        <f>SmtRes!DG78</f>
        <v>24.86</v>
      </c>
    </row>
    <row r="291" spans="1:83" ht="28.5" x14ac:dyDescent="0.2">
      <c r="A291" s="59"/>
      <c r="B291" s="59" t="s">
        <v>853</v>
      </c>
      <c r="C291" s="59" t="s">
        <v>855</v>
      </c>
      <c r="D291" s="60" t="s">
        <v>670</v>
      </c>
      <c r="E291" s="61">
        <v>0.16</v>
      </c>
      <c r="F291" s="61">
        <f>ROUND(1.2,7)</f>
        <v>1.2</v>
      </c>
      <c r="G291" s="61">
        <f>SmtRes!CX79</f>
        <v>1.92</v>
      </c>
      <c r="H291" s="63"/>
      <c r="I291" s="62"/>
      <c r="J291" s="63">
        <f>SmtRes!CZ79</f>
        <v>560.73</v>
      </c>
      <c r="K291" s="62"/>
      <c r="L291" s="63">
        <f>SmtRes!DG79</f>
        <v>1076.5999999999999</v>
      </c>
    </row>
    <row r="292" spans="1:83" ht="28.5" x14ac:dyDescent="0.2">
      <c r="A292" s="59"/>
      <c r="B292" s="59" t="s">
        <v>786</v>
      </c>
      <c r="C292" s="67" t="s">
        <v>1024</v>
      </c>
      <c r="D292" s="68" t="s">
        <v>779</v>
      </c>
      <c r="E292" s="69">
        <f>SmtRes!DO79*SmtRes!AT79</f>
        <v>0.16</v>
      </c>
      <c r="F292" s="69">
        <f>ROUND(1.2,7)</f>
        <v>1.2</v>
      </c>
      <c r="G292" s="69">
        <f>SmtRes!DO79*SmtRes!CX79</f>
        <v>1.92</v>
      </c>
      <c r="H292" s="70"/>
      <c r="I292" s="71"/>
      <c r="J292" s="70">
        <f>ROUND(SmtRes!AG79/SmtRes!DO79, 2)</f>
        <v>477.98</v>
      </c>
      <c r="K292" s="71"/>
      <c r="L292" s="70">
        <f>SmtRes!DH79</f>
        <v>917.72</v>
      </c>
      <c r="CE292">
        <v>1</v>
      </c>
    </row>
    <row r="293" spans="1:83" ht="15" x14ac:dyDescent="0.2">
      <c r="A293" s="59"/>
      <c r="B293" s="59"/>
      <c r="C293" s="73" t="s">
        <v>1026</v>
      </c>
      <c r="D293" s="60"/>
      <c r="E293" s="61"/>
      <c r="F293" s="61"/>
      <c r="G293" s="61"/>
      <c r="H293" s="63"/>
      <c r="I293" s="62"/>
      <c r="J293" s="63"/>
      <c r="K293" s="62"/>
      <c r="L293" s="63">
        <f>L286+L288+L289</f>
        <v>3483.08</v>
      </c>
    </row>
    <row r="294" spans="1:83" ht="14.25" x14ac:dyDescent="0.2">
      <c r="A294" s="59"/>
      <c r="B294" s="59"/>
      <c r="C294" s="59" t="s">
        <v>1027</v>
      </c>
      <c r="D294" s="60"/>
      <c r="E294" s="61"/>
      <c r="F294" s="61"/>
      <c r="G294" s="61"/>
      <c r="H294" s="63"/>
      <c r="I294" s="62"/>
      <c r="J294" s="63"/>
      <c r="K294" s="62"/>
      <c r="L294" s="63">
        <f>SUM(AR284:AR297)+SUM(AS284:AS297)+SUM(AT284:AT297)+SUM(AU284:AU297)+SUM(AV284:AV297)</f>
        <v>2381.62</v>
      </c>
    </row>
    <row r="295" spans="1:83" ht="14.25" x14ac:dyDescent="0.2">
      <c r="A295" s="59"/>
      <c r="B295" s="59" t="s">
        <v>27</v>
      </c>
      <c r="C295" s="59" t="s">
        <v>1028</v>
      </c>
      <c r="D295" s="60" t="s">
        <v>944</v>
      </c>
      <c r="E295" s="61">
        <f>Source!BZ41</f>
        <v>103</v>
      </c>
      <c r="F295" s="61"/>
      <c r="G295" s="61">
        <f>Source!AT41</f>
        <v>103</v>
      </c>
      <c r="H295" s="63"/>
      <c r="I295" s="62"/>
      <c r="J295" s="63"/>
      <c r="K295" s="62"/>
      <c r="L295" s="63">
        <f>SUM(AZ284:AZ297)</f>
        <v>2453.0700000000002</v>
      </c>
    </row>
    <row r="296" spans="1:83" ht="14.25" x14ac:dyDescent="0.2">
      <c r="A296" s="67"/>
      <c r="B296" s="67" t="s">
        <v>28</v>
      </c>
      <c r="C296" s="67" t="s">
        <v>1029</v>
      </c>
      <c r="D296" s="68" t="s">
        <v>944</v>
      </c>
      <c r="E296" s="69">
        <f>Source!CA41</f>
        <v>60</v>
      </c>
      <c r="F296" s="69"/>
      <c r="G296" s="69">
        <f>Source!AU41</f>
        <v>60</v>
      </c>
      <c r="H296" s="70"/>
      <c r="I296" s="71"/>
      <c r="J296" s="70"/>
      <c r="K296" s="71"/>
      <c r="L296" s="70">
        <f>SUM(BA284:BA297)</f>
        <v>1428.97</v>
      </c>
    </row>
    <row r="297" spans="1:83" ht="15" x14ac:dyDescent="0.2">
      <c r="C297" s="75" t="s">
        <v>1030</v>
      </c>
      <c r="D297" s="75"/>
      <c r="E297" s="75"/>
      <c r="F297" s="75"/>
      <c r="G297" s="75"/>
      <c r="H297" s="75"/>
      <c r="I297" s="76">
        <f>K297/E284</f>
        <v>736.51200000000006</v>
      </c>
      <c r="J297" s="76"/>
      <c r="K297" s="76">
        <f>L286+L288+L295+L296+L289</f>
        <v>7365.1200000000008</v>
      </c>
      <c r="L297" s="76"/>
      <c r="AD297">
        <f>ROUND((Source!AT41/100)*((ROUND(SUMIF(SmtRes!AQ76:'SmtRes'!AQ79,"=1",SmtRes!AD76:'SmtRes'!AD79)*Source!I41, 2)+ROUND(SUMIF(SmtRes!AQ76:'SmtRes'!AQ79,"=1",SmtRes!AC76:'SmtRes'!AC79)*Source!I41, 2))), 2)</f>
        <v>9111.59</v>
      </c>
      <c r="AE297">
        <f>ROUND((Source!AU41/100)*((ROUND(SUMIF(SmtRes!AQ76:'SmtRes'!AQ79,"=1",SmtRes!AD76:'SmtRes'!AD79)*Source!I41, 2)+ROUND(SUMIF(SmtRes!AQ76:'SmtRes'!AQ79,"=1",SmtRes!AC76:'SmtRes'!AC79)*Source!I41, 2))), 2)</f>
        <v>5307.72</v>
      </c>
      <c r="AN297" s="72">
        <f>L286+L288+L295+L296+L289</f>
        <v>7365.1200000000008</v>
      </c>
      <c r="AO297" s="72">
        <f>L288</f>
        <v>1101.4599999999996</v>
      </c>
      <c r="AQ297" t="s">
        <v>1031</v>
      </c>
      <c r="AR297" s="72">
        <f>L286</f>
        <v>1463.9</v>
      </c>
      <c r="AT297" s="72">
        <f>L289</f>
        <v>917.72</v>
      </c>
      <c r="AV297" t="s">
        <v>1031</v>
      </c>
      <c r="AW297">
        <f>0</f>
        <v>0</v>
      </c>
      <c r="AZ297">
        <f>Source!X41</f>
        <v>2453.0700000000002</v>
      </c>
      <c r="BA297">
        <f>Source!Y41</f>
        <v>1428.97</v>
      </c>
      <c r="CD297">
        <v>1</v>
      </c>
    </row>
    <row r="298" spans="1:83" ht="150.75" x14ac:dyDescent="0.2">
      <c r="A298" s="57" t="s">
        <v>93</v>
      </c>
      <c r="B298" s="59" t="s">
        <v>1057</v>
      </c>
      <c r="C298" s="59" t="s">
        <v>1059</v>
      </c>
      <c r="D298" s="60" t="str">
        <f>Source!H42</f>
        <v>ШТ</v>
      </c>
      <c r="E298" s="61">
        <f>Source!K42</f>
        <v>14</v>
      </c>
      <c r="F298" s="61"/>
      <c r="G298" s="61">
        <f>Source!I42</f>
        <v>14</v>
      </c>
      <c r="H298" s="63"/>
      <c r="I298" s="62"/>
      <c r="J298" s="63"/>
      <c r="K298" s="62"/>
      <c r="L298" s="63"/>
    </row>
    <row r="299" spans="1:83" ht="280.5" x14ac:dyDescent="0.2">
      <c r="B299" s="64" t="str">
        <f>Source!EO42</f>
        <v>Поправка: 421/пр_2020_прил.10_т.5_п.9.1_гр.3  Поправка: 421/пр_2020_прил.10_т.5_п.4_гр.3</v>
      </c>
      <c r="C299" s="64" t="str">
        <f>Source!CN42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0" spans="1:83" ht="15" x14ac:dyDescent="0.2">
      <c r="A300" s="58"/>
      <c r="B300" s="61">
        <v>1</v>
      </c>
      <c r="C300" s="58" t="s">
        <v>1022</v>
      </c>
      <c r="D300" s="60" t="s">
        <v>779</v>
      </c>
      <c r="E300" s="65"/>
      <c r="F300" s="61"/>
      <c r="G300" s="65">
        <f>Source!U42</f>
        <v>5.7960000000000003</v>
      </c>
      <c r="H300" s="61"/>
      <c r="I300" s="61"/>
      <c r="J300" s="61"/>
      <c r="K300" s="61"/>
      <c r="L300" s="66">
        <f>SUM(L301:L301)-SUMIF(CE301:CE301, 1, L301:L301)</f>
        <v>2356.89</v>
      </c>
    </row>
    <row r="301" spans="1:83" ht="28.5" x14ac:dyDescent="0.2">
      <c r="A301" s="59"/>
      <c r="B301" s="59" t="s">
        <v>848</v>
      </c>
      <c r="C301" s="59" t="s">
        <v>849</v>
      </c>
      <c r="D301" s="60" t="s">
        <v>779</v>
      </c>
      <c r="E301" s="61">
        <v>0.3</v>
      </c>
      <c r="F301" s="61">
        <f>ROUND((1.15)*1.2,7)</f>
        <v>1.38</v>
      </c>
      <c r="G301" s="61">
        <f>SmtRes!CX80</f>
        <v>5.7960000000000003</v>
      </c>
      <c r="H301" s="63"/>
      <c r="I301" s="62"/>
      <c r="J301" s="63">
        <f>SmtRes!CZ80</f>
        <v>406.64</v>
      </c>
      <c r="K301" s="62"/>
      <c r="L301" s="63">
        <f>SmtRes!DI80</f>
        <v>2356.89</v>
      </c>
    </row>
    <row r="302" spans="1:83" ht="15" x14ac:dyDescent="0.2">
      <c r="A302" s="58"/>
      <c r="B302" s="61">
        <v>2</v>
      </c>
      <c r="C302" s="58" t="s">
        <v>1023</v>
      </c>
      <c r="D302" s="60"/>
      <c r="E302" s="65"/>
      <c r="F302" s="61"/>
      <c r="G302" s="65"/>
      <c r="H302" s="61"/>
      <c r="I302" s="61"/>
      <c r="J302" s="61"/>
      <c r="K302" s="61"/>
      <c r="L302" s="66">
        <f>SUM(L303:L306)-SUMIF(CE303:CE306, 1, L303:L306)</f>
        <v>1773.3600000000001</v>
      </c>
    </row>
    <row r="303" spans="1:83" ht="15" x14ac:dyDescent="0.2">
      <c r="A303" s="58"/>
      <c r="B303" s="61"/>
      <c r="C303" s="58" t="s">
        <v>1025</v>
      </c>
      <c r="D303" s="60" t="s">
        <v>779</v>
      </c>
      <c r="E303" s="65"/>
      <c r="F303" s="61"/>
      <c r="G303" s="65">
        <f>Source!V42</f>
        <v>3.0912000000000002</v>
      </c>
      <c r="H303" s="61"/>
      <c r="I303" s="61"/>
      <c r="J303" s="61"/>
      <c r="K303" s="61"/>
      <c r="L303" s="66">
        <f>SUMIF(CE304:CE306, 1, L304:L306)</f>
        <v>1477.53</v>
      </c>
      <c r="CE303">
        <v>1</v>
      </c>
    </row>
    <row r="304" spans="1:83" ht="28.5" x14ac:dyDescent="0.2">
      <c r="A304" s="59"/>
      <c r="B304" s="59" t="s">
        <v>850</v>
      </c>
      <c r="C304" s="59" t="s">
        <v>852</v>
      </c>
      <c r="D304" s="60" t="s">
        <v>670</v>
      </c>
      <c r="E304" s="61">
        <v>0.16</v>
      </c>
      <c r="F304" s="61">
        <f>ROUND((1.15)*1.2,7)</f>
        <v>1.38</v>
      </c>
      <c r="G304" s="61">
        <f>SmtRes!CX82</f>
        <v>3.0912000000000002</v>
      </c>
      <c r="H304" s="63"/>
      <c r="I304" s="62"/>
      <c r="J304" s="63">
        <f>SmtRes!CZ82</f>
        <v>12.95</v>
      </c>
      <c r="K304" s="62"/>
      <c r="L304" s="63">
        <f>SmtRes!DG82</f>
        <v>40.03</v>
      </c>
    </row>
    <row r="305" spans="1:83" ht="28.5" x14ac:dyDescent="0.2">
      <c r="A305" s="59"/>
      <c r="B305" s="59" t="s">
        <v>853</v>
      </c>
      <c r="C305" s="59" t="s">
        <v>855</v>
      </c>
      <c r="D305" s="60" t="s">
        <v>670</v>
      </c>
      <c r="E305" s="61">
        <v>0.16</v>
      </c>
      <c r="F305" s="61">
        <f>ROUND((1.15)*1.2,7)</f>
        <v>1.38</v>
      </c>
      <c r="G305" s="61">
        <f>SmtRes!CX83</f>
        <v>3.0912000000000002</v>
      </c>
      <c r="H305" s="63"/>
      <c r="I305" s="62"/>
      <c r="J305" s="63">
        <f>SmtRes!CZ83</f>
        <v>560.73</v>
      </c>
      <c r="K305" s="62"/>
      <c r="L305" s="63">
        <f>SmtRes!DG83</f>
        <v>1733.33</v>
      </c>
    </row>
    <row r="306" spans="1:83" ht="28.5" x14ac:dyDescent="0.2">
      <c r="A306" s="59"/>
      <c r="B306" s="59" t="s">
        <v>786</v>
      </c>
      <c r="C306" s="67" t="s">
        <v>1024</v>
      </c>
      <c r="D306" s="68" t="s">
        <v>779</v>
      </c>
      <c r="E306" s="69">
        <f>SmtRes!DO83*SmtRes!AT83</f>
        <v>0.16</v>
      </c>
      <c r="F306" s="69">
        <f>ROUND((1.15)*1.2,7)</f>
        <v>1.38</v>
      </c>
      <c r="G306" s="69">
        <f>SmtRes!DO83*SmtRes!CX83</f>
        <v>3.0912000000000002</v>
      </c>
      <c r="H306" s="70"/>
      <c r="I306" s="71"/>
      <c r="J306" s="70">
        <f>ROUND(SmtRes!AG83/SmtRes!DO83, 2)</f>
        <v>477.98</v>
      </c>
      <c r="K306" s="71"/>
      <c r="L306" s="70">
        <f>SmtRes!DH83</f>
        <v>1477.53</v>
      </c>
      <c r="CE306">
        <v>1</v>
      </c>
    </row>
    <row r="307" spans="1:83" ht="15" x14ac:dyDescent="0.2">
      <c r="A307" s="59"/>
      <c r="B307" s="59"/>
      <c r="C307" s="73" t="s">
        <v>1026</v>
      </c>
      <c r="D307" s="60"/>
      <c r="E307" s="61"/>
      <c r="F307" s="61"/>
      <c r="G307" s="61"/>
      <c r="H307" s="63"/>
      <c r="I307" s="62"/>
      <c r="J307" s="63"/>
      <c r="K307" s="62"/>
      <c r="L307" s="63">
        <f>L300+L302+L303</f>
        <v>5607.78</v>
      </c>
    </row>
    <row r="308" spans="1:83" ht="14.25" x14ac:dyDescent="0.2">
      <c r="A308" s="59"/>
      <c r="B308" s="59"/>
      <c r="C308" s="59" t="s">
        <v>1027</v>
      </c>
      <c r="D308" s="60"/>
      <c r="E308" s="61"/>
      <c r="F308" s="61"/>
      <c r="G308" s="61"/>
      <c r="H308" s="63"/>
      <c r="I308" s="62"/>
      <c r="J308" s="63"/>
      <c r="K308" s="62"/>
      <c r="L308" s="63">
        <f>SUM(AR298:AR311)+SUM(AS298:AS311)+SUM(AT298:AT311)+SUM(AU298:AU311)+SUM(AV298:AV311)</f>
        <v>3834.42</v>
      </c>
    </row>
    <row r="309" spans="1:83" ht="14.25" x14ac:dyDescent="0.2">
      <c r="A309" s="59"/>
      <c r="B309" s="59" t="s">
        <v>27</v>
      </c>
      <c r="C309" s="59" t="s">
        <v>1028</v>
      </c>
      <c r="D309" s="60" t="s">
        <v>944</v>
      </c>
      <c r="E309" s="61">
        <f>Source!BZ42</f>
        <v>103</v>
      </c>
      <c r="F309" s="61"/>
      <c r="G309" s="61">
        <f>Source!AT42</f>
        <v>103</v>
      </c>
      <c r="H309" s="63"/>
      <c r="I309" s="62"/>
      <c r="J309" s="63"/>
      <c r="K309" s="62"/>
      <c r="L309" s="63">
        <f>SUM(AZ298:AZ311)</f>
        <v>3949.45</v>
      </c>
    </row>
    <row r="310" spans="1:83" ht="14.25" x14ac:dyDescent="0.2">
      <c r="A310" s="67"/>
      <c r="B310" s="67" t="s">
        <v>28</v>
      </c>
      <c r="C310" s="67" t="s">
        <v>1029</v>
      </c>
      <c r="D310" s="68" t="s">
        <v>944</v>
      </c>
      <c r="E310" s="69">
        <f>Source!CA42</f>
        <v>60</v>
      </c>
      <c r="F310" s="69"/>
      <c r="G310" s="69">
        <f>Source!AU42</f>
        <v>60</v>
      </c>
      <c r="H310" s="70"/>
      <c r="I310" s="71"/>
      <c r="J310" s="70"/>
      <c r="K310" s="71"/>
      <c r="L310" s="70">
        <f>SUM(BA298:BA311)</f>
        <v>2300.65</v>
      </c>
    </row>
    <row r="311" spans="1:83" ht="15" x14ac:dyDescent="0.2">
      <c r="C311" s="75" t="s">
        <v>1030</v>
      </c>
      <c r="D311" s="75"/>
      <c r="E311" s="75"/>
      <c r="F311" s="75"/>
      <c r="G311" s="75"/>
      <c r="H311" s="75"/>
      <c r="I311" s="76">
        <f>K311/E298</f>
        <v>846.99142857142863</v>
      </c>
      <c r="J311" s="76"/>
      <c r="K311" s="76">
        <f>L300+L302+L309+L310+L303</f>
        <v>11857.880000000001</v>
      </c>
      <c r="L311" s="76"/>
      <c r="AD311">
        <f>ROUND((Source!AT42/100)*((ROUND(SUMIF(SmtRes!AQ80:'SmtRes'!AQ83,"=1",SmtRes!AD80:'SmtRes'!AD83)*Source!I42, 2)+ROUND(SUMIF(SmtRes!AQ80:'SmtRes'!AQ83,"=1",SmtRes!AC80:'SmtRes'!AC83)*Source!I42, 2))), 2)</f>
        <v>12756.22</v>
      </c>
      <c r="AE311">
        <f>ROUND((Source!AU42/100)*((ROUND(SUMIF(SmtRes!AQ80:'SmtRes'!AQ83,"=1",SmtRes!AD80:'SmtRes'!AD83)*Source!I42, 2)+ROUND(SUMIF(SmtRes!AQ80:'SmtRes'!AQ83,"=1",SmtRes!AC80:'SmtRes'!AC83)*Source!I42, 2))), 2)</f>
        <v>7430.81</v>
      </c>
      <c r="AN311" s="72">
        <f>L300+L302+L309+L310+L303</f>
        <v>11857.880000000001</v>
      </c>
      <c r="AO311" s="72">
        <f>L302</f>
        <v>1773.3600000000001</v>
      </c>
      <c r="AQ311" t="s">
        <v>1031</v>
      </c>
      <c r="AR311" s="72">
        <f>L300</f>
        <v>2356.89</v>
      </c>
      <c r="AT311" s="72">
        <f>L303</f>
        <v>1477.53</v>
      </c>
      <c r="AV311" t="s">
        <v>1031</v>
      </c>
      <c r="AW311">
        <f>0</f>
        <v>0</v>
      </c>
      <c r="AZ311">
        <f>Source!X42</f>
        <v>3949.45</v>
      </c>
      <c r="BA311">
        <f>Source!Y42</f>
        <v>2300.65</v>
      </c>
      <c r="CD311">
        <v>1</v>
      </c>
    </row>
    <row r="312" spans="1:83" ht="122.25" x14ac:dyDescent="0.2">
      <c r="A312" s="57" t="s">
        <v>95</v>
      </c>
      <c r="B312" s="59" t="s">
        <v>1060</v>
      </c>
      <c r="C312" s="59" t="s">
        <v>1061</v>
      </c>
      <c r="D312" s="60" t="str">
        <f>Source!H43</f>
        <v>ШТ</v>
      </c>
      <c r="E312" s="61">
        <f>Source!K43</f>
        <v>19</v>
      </c>
      <c r="F312" s="61"/>
      <c r="G312" s="61">
        <f>Source!I43</f>
        <v>19</v>
      </c>
      <c r="H312" s="63"/>
      <c r="I312" s="62"/>
      <c r="J312" s="63"/>
      <c r="K312" s="62"/>
      <c r="L312" s="63"/>
    </row>
    <row r="313" spans="1:83" ht="15" x14ac:dyDescent="0.2">
      <c r="A313" s="58"/>
      <c r="B313" s="61">
        <v>1</v>
      </c>
      <c r="C313" s="58" t="s">
        <v>1022</v>
      </c>
      <c r="D313" s="60" t="s">
        <v>779</v>
      </c>
      <c r="E313" s="65"/>
      <c r="F313" s="61"/>
      <c r="G313" s="65">
        <f>Source!U43</f>
        <v>18.468</v>
      </c>
      <c r="H313" s="61"/>
      <c r="I313" s="61"/>
      <c r="J313" s="61"/>
      <c r="K313" s="61"/>
      <c r="L313" s="66">
        <f>SUM(L314:L314)-SUMIF(CE314:CE314, 1, L314:L314)</f>
        <v>8333.32</v>
      </c>
    </row>
    <row r="314" spans="1:83" ht="28.5" x14ac:dyDescent="0.2">
      <c r="A314" s="59"/>
      <c r="B314" s="59" t="s">
        <v>856</v>
      </c>
      <c r="C314" s="59" t="s">
        <v>857</v>
      </c>
      <c r="D314" s="60" t="s">
        <v>779</v>
      </c>
      <c r="E314" s="61">
        <v>0.81</v>
      </c>
      <c r="F314" s="61">
        <f>ROUND(1.2,7)</f>
        <v>1.2</v>
      </c>
      <c r="G314" s="61">
        <f>SmtRes!CX84</f>
        <v>18.468</v>
      </c>
      <c r="H314" s="63"/>
      <c r="I314" s="62"/>
      <c r="J314" s="63">
        <f>SmtRes!CZ84</f>
        <v>451.23</v>
      </c>
      <c r="K314" s="62"/>
      <c r="L314" s="63">
        <f>SmtRes!DI84</f>
        <v>8333.32</v>
      </c>
    </row>
    <row r="315" spans="1:83" ht="15" x14ac:dyDescent="0.2">
      <c r="A315" s="58"/>
      <c r="B315" s="61">
        <v>2</v>
      </c>
      <c r="C315" s="58" t="s">
        <v>1023</v>
      </c>
      <c r="D315" s="60"/>
      <c r="E315" s="65"/>
      <c r="F315" s="61"/>
      <c r="G315" s="65"/>
      <c r="H315" s="61"/>
      <c r="I315" s="61"/>
      <c r="J315" s="61"/>
      <c r="K315" s="61"/>
      <c r="L315" s="66">
        <f>SUM(L316:L320)-SUMIF(CE316:CE320, 1, L316:L320)</f>
        <v>18672.949999999997</v>
      </c>
    </row>
    <row r="316" spans="1:83" ht="15" x14ac:dyDescent="0.2">
      <c r="A316" s="58"/>
      <c r="B316" s="61"/>
      <c r="C316" s="58" t="s">
        <v>1025</v>
      </c>
      <c r="D316" s="60" t="s">
        <v>779</v>
      </c>
      <c r="E316" s="65"/>
      <c r="F316" s="61"/>
      <c r="G316" s="65">
        <f>Source!V43</f>
        <v>10.944000000000001</v>
      </c>
      <c r="H316" s="61"/>
      <c r="I316" s="61"/>
      <c r="J316" s="61"/>
      <c r="K316" s="61"/>
      <c r="L316" s="66">
        <f>SUMIF(CE317:CE320, 1, L317:L320)</f>
        <v>5946.7</v>
      </c>
      <c r="CE316">
        <v>1</v>
      </c>
    </row>
    <row r="317" spans="1:83" ht="42.75" x14ac:dyDescent="0.2">
      <c r="A317" s="59"/>
      <c r="B317" s="59" t="s">
        <v>858</v>
      </c>
      <c r="C317" s="59" t="s">
        <v>860</v>
      </c>
      <c r="D317" s="60" t="s">
        <v>670</v>
      </c>
      <c r="E317" s="61">
        <v>0.44</v>
      </c>
      <c r="F317" s="61">
        <f>ROUND(1.2,7)</f>
        <v>1.2</v>
      </c>
      <c r="G317" s="61">
        <f>SmtRes!CX86</f>
        <v>10.032</v>
      </c>
      <c r="H317" s="63"/>
      <c r="I317" s="62"/>
      <c r="J317" s="63">
        <f>SmtRes!CZ86</f>
        <v>1811.82</v>
      </c>
      <c r="K317" s="62"/>
      <c r="L317" s="63">
        <f>SmtRes!DG86</f>
        <v>18176.18</v>
      </c>
    </row>
    <row r="318" spans="1:83" ht="28.5" x14ac:dyDescent="0.2">
      <c r="A318" s="59"/>
      <c r="B318" s="59" t="s">
        <v>837</v>
      </c>
      <c r="C318" s="59" t="s">
        <v>1049</v>
      </c>
      <c r="D318" s="60" t="s">
        <v>779</v>
      </c>
      <c r="E318" s="61">
        <f>SmtRes!DO86*SmtRes!AT86</f>
        <v>0.44</v>
      </c>
      <c r="F318" s="61">
        <f>ROUND(1.2,7)</f>
        <v>1.2</v>
      </c>
      <c r="G318" s="61">
        <f>SmtRes!DO86*SmtRes!CX86</f>
        <v>10.032</v>
      </c>
      <c r="H318" s="63"/>
      <c r="I318" s="62"/>
      <c r="J318" s="63">
        <f>ROUND(SmtRes!AG86/SmtRes!DO86, 2)</f>
        <v>549.32000000000005</v>
      </c>
      <c r="K318" s="62"/>
      <c r="L318" s="63">
        <f>SmtRes!DH86</f>
        <v>5510.78</v>
      </c>
      <c r="CE318">
        <v>1</v>
      </c>
    </row>
    <row r="319" spans="1:83" ht="28.5" x14ac:dyDescent="0.2">
      <c r="A319" s="59"/>
      <c r="B319" s="59" t="s">
        <v>787</v>
      </c>
      <c r="C319" s="59" t="s">
        <v>789</v>
      </c>
      <c r="D319" s="60" t="s">
        <v>670</v>
      </c>
      <c r="E319" s="61">
        <v>0.04</v>
      </c>
      <c r="F319" s="61">
        <f>ROUND(1.2,7)</f>
        <v>1.2</v>
      </c>
      <c r="G319" s="61">
        <f>SmtRes!CX87</f>
        <v>0.91200000000000003</v>
      </c>
      <c r="H319" s="63"/>
      <c r="I319" s="62"/>
      <c r="J319" s="63">
        <f>SmtRes!CZ87</f>
        <v>544.70000000000005</v>
      </c>
      <c r="K319" s="62"/>
      <c r="L319" s="63">
        <f>SmtRes!DG87</f>
        <v>496.77</v>
      </c>
    </row>
    <row r="320" spans="1:83" ht="28.5" x14ac:dyDescent="0.2">
      <c r="A320" s="59"/>
      <c r="B320" s="59" t="s">
        <v>786</v>
      </c>
      <c r="C320" s="67" t="s">
        <v>1024</v>
      </c>
      <c r="D320" s="68" t="s">
        <v>779</v>
      </c>
      <c r="E320" s="69">
        <f>SmtRes!DO87*SmtRes!AT87</f>
        <v>0.04</v>
      </c>
      <c r="F320" s="69">
        <f>ROUND(1.2,7)</f>
        <v>1.2</v>
      </c>
      <c r="G320" s="69">
        <f>SmtRes!DO87*SmtRes!CX87</f>
        <v>0.91200000000000003</v>
      </c>
      <c r="H320" s="70"/>
      <c r="I320" s="71"/>
      <c r="J320" s="70">
        <f>ROUND(SmtRes!AG87/SmtRes!DO87, 2)</f>
        <v>477.98</v>
      </c>
      <c r="K320" s="71"/>
      <c r="L320" s="70">
        <f>SmtRes!DH87</f>
        <v>435.92</v>
      </c>
      <c r="CE320">
        <v>1</v>
      </c>
    </row>
    <row r="321" spans="1:83" ht="15" x14ac:dyDescent="0.2">
      <c r="A321" s="59"/>
      <c r="B321" s="59"/>
      <c r="C321" s="73" t="s">
        <v>1026</v>
      </c>
      <c r="D321" s="60"/>
      <c r="E321" s="61"/>
      <c r="F321" s="61"/>
      <c r="G321" s="61"/>
      <c r="H321" s="63"/>
      <c r="I321" s="62"/>
      <c r="J321" s="63"/>
      <c r="K321" s="62"/>
      <c r="L321" s="63">
        <f>L313+L315+L316</f>
        <v>32952.969999999994</v>
      </c>
    </row>
    <row r="322" spans="1:83" ht="14.25" x14ac:dyDescent="0.2">
      <c r="A322" s="59"/>
      <c r="B322" s="59"/>
      <c r="C322" s="59" t="s">
        <v>1027</v>
      </c>
      <c r="D322" s="60"/>
      <c r="E322" s="61"/>
      <c r="F322" s="61"/>
      <c r="G322" s="61"/>
      <c r="H322" s="63"/>
      <c r="I322" s="62"/>
      <c r="J322" s="63"/>
      <c r="K322" s="62"/>
      <c r="L322" s="63">
        <f>SUM(AR312:AR325)+SUM(AS312:AS325)+SUM(AT312:AT325)+SUM(AU312:AU325)+SUM(AV312:AV325)</f>
        <v>14280.02</v>
      </c>
    </row>
    <row r="323" spans="1:83" ht="14.25" x14ac:dyDescent="0.2">
      <c r="A323" s="59"/>
      <c r="B323" s="59" t="s">
        <v>27</v>
      </c>
      <c r="C323" s="59" t="s">
        <v>1028</v>
      </c>
      <c r="D323" s="60" t="s">
        <v>944</v>
      </c>
      <c r="E323" s="61">
        <f>Source!BZ43</f>
        <v>103</v>
      </c>
      <c r="F323" s="61"/>
      <c r="G323" s="61">
        <f>Source!AT43</f>
        <v>103</v>
      </c>
      <c r="H323" s="63"/>
      <c r="I323" s="62"/>
      <c r="J323" s="63"/>
      <c r="K323" s="62"/>
      <c r="L323" s="63">
        <f>SUM(AZ312:AZ325)</f>
        <v>14708.42</v>
      </c>
    </row>
    <row r="324" spans="1:83" ht="14.25" x14ac:dyDescent="0.2">
      <c r="A324" s="67"/>
      <c r="B324" s="67" t="s">
        <v>28</v>
      </c>
      <c r="C324" s="67" t="s">
        <v>1029</v>
      </c>
      <c r="D324" s="68" t="s">
        <v>944</v>
      </c>
      <c r="E324" s="69">
        <f>Source!CA43</f>
        <v>60</v>
      </c>
      <c r="F324" s="69"/>
      <c r="G324" s="69">
        <f>Source!AU43</f>
        <v>60</v>
      </c>
      <c r="H324" s="70"/>
      <c r="I324" s="71"/>
      <c r="J324" s="70"/>
      <c r="K324" s="71"/>
      <c r="L324" s="70">
        <f>SUM(BA312:BA325)</f>
        <v>8568.01</v>
      </c>
    </row>
    <row r="325" spans="1:83" ht="15" x14ac:dyDescent="0.2">
      <c r="C325" s="75" t="s">
        <v>1030</v>
      </c>
      <c r="D325" s="75"/>
      <c r="E325" s="75"/>
      <c r="F325" s="75"/>
      <c r="G325" s="75"/>
      <c r="H325" s="75"/>
      <c r="I325" s="76">
        <f>K325/E312</f>
        <v>2959.4421052631574</v>
      </c>
      <c r="J325" s="76"/>
      <c r="K325" s="76">
        <f>L313+L315+L323+L324+L316</f>
        <v>56229.399999999994</v>
      </c>
      <c r="L325" s="76"/>
      <c r="AD325">
        <f>ROUND((Source!AT43/100)*((ROUND(SUMIF(SmtRes!AQ84:'SmtRes'!AQ87,"=1",SmtRes!AD84:'SmtRes'!AD87)*Source!I43, 2)+ROUND(SUMIF(SmtRes!AQ84:'SmtRes'!AQ87,"=1",SmtRes!AC84:'SmtRes'!AC87)*Source!I43, 2))), 2)</f>
        <v>28934.83</v>
      </c>
      <c r="AE325">
        <f>ROUND((Source!AU43/100)*((ROUND(SUMIF(SmtRes!AQ84:'SmtRes'!AQ87,"=1",SmtRes!AD84:'SmtRes'!AD87)*Source!I43, 2)+ROUND(SUMIF(SmtRes!AQ84:'SmtRes'!AQ87,"=1",SmtRes!AC84:'SmtRes'!AC87)*Source!I43, 2))), 2)</f>
        <v>16855.240000000002</v>
      </c>
      <c r="AN325" s="72">
        <f>L313+L315+L323+L324+L316</f>
        <v>56229.399999999994</v>
      </c>
      <c r="AO325" s="72">
        <f>L315</f>
        <v>18672.949999999997</v>
      </c>
      <c r="AQ325" t="s">
        <v>1031</v>
      </c>
      <c r="AR325" s="72">
        <f>L313</f>
        <v>8333.32</v>
      </c>
      <c r="AT325" s="72">
        <f>L316</f>
        <v>5946.7</v>
      </c>
      <c r="AV325" t="s">
        <v>1031</v>
      </c>
      <c r="AW325">
        <f>0</f>
        <v>0</v>
      </c>
      <c r="AZ325">
        <f>Source!X43</f>
        <v>14708.42</v>
      </c>
      <c r="BA325">
        <f>Source!Y43</f>
        <v>8568.01</v>
      </c>
      <c r="CD325">
        <v>1</v>
      </c>
    </row>
    <row r="326" spans="1:83" ht="136.5" x14ac:dyDescent="0.2">
      <c r="A326" s="57" t="s">
        <v>100</v>
      </c>
      <c r="B326" s="59" t="s">
        <v>1060</v>
      </c>
      <c r="C326" s="59" t="s">
        <v>1062</v>
      </c>
      <c r="D326" s="60" t="str">
        <f>Source!H44</f>
        <v>ШТ</v>
      </c>
      <c r="E326" s="61">
        <f>Source!K44</f>
        <v>14</v>
      </c>
      <c r="F326" s="61"/>
      <c r="G326" s="61">
        <f>Source!I44</f>
        <v>14</v>
      </c>
      <c r="H326" s="63"/>
      <c r="I326" s="62"/>
      <c r="J326" s="63"/>
      <c r="K326" s="62"/>
      <c r="L326" s="63"/>
    </row>
    <row r="327" spans="1:83" ht="15" x14ac:dyDescent="0.2">
      <c r="A327" s="58"/>
      <c r="B327" s="61">
        <v>1</v>
      </c>
      <c r="C327" s="58" t="s">
        <v>1022</v>
      </c>
      <c r="D327" s="60" t="s">
        <v>779</v>
      </c>
      <c r="E327" s="65"/>
      <c r="F327" s="61"/>
      <c r="G327" s="65">
        <f>Source!U44</f>
        <v>15.6492</v>
      </c>
      <c r="H327" s="61"/>
      <c r="I327" s="61"/>
      <c r="J327" s="61"/>
      <c r="K327" s="61"/>
      <c r="L327" s="66">
        <f>SUM(L328:L328)-SUMIF(CE328:CE328, 1, L328:L328)</f>
        <v>7061.39</v>
      </c>
    </row>
    <row r="328" spans="1:83" ht="28.5" x14ac:dyDescent="0.2">
      <c r="A328" s="59"/>
      <c r="B328" s="59" t="s">
        <v>856</v>
      </c>
      <c r="C328" s="59" t="s">
        <v>857</v>
      </c>
      <c r="D328" s="60" t="s">
        <v>779</v>
      </c>
      <c r="E328" s="61">
        <v>0.81</v>
      </c>
      <c r="F328" s="61">
        <f>ROUND(1.2*1.15,7)</f>
        <v>1.38</v>
      </c>
      <c r="G328" s="61">
        <f>SmtRes!CX88</f>
        <v>15.6492</v>
      </c>
      <c r="H328" s="63"/>
      <c r="I328" s="62"/>
      <c r="J328" s="63">
        <f>SmtRes!CZ88</f>
        <v>451.23</v>
      </c>
      <c r="K328" s="62"/>
      <c r="L328" s="63">
        <f>SmtRes!DI88</f>
        <v>7061.39</v>
      </c>
    </row>
    <row r="329" spans="1:83" ht="15" x14ac:dyDescent="0.2">
      <c r="A329" s="58"/>
      <c r="B329" s="61">
        <v>2</v>
      </c>
      <c r="C329" s="58" t="s">
        <v>1023</v>
      </c>
      <c r="D329" s="60"/>
      <c r="E329" s="65"/>
      <c r="F329" s="61"/>
      <c r="G329" s="65"/>
      <c r="H329" s="61"/>
      <c r="I329" s="61"/>
      <c r="J329" s="61"/>
      <c r="K329" s="61"/>
      <c r="L329" s="66">
        <f>SUM(L330:L334)-SUMIF(CE330:CE334, 1, L330:L334)</f>
        <v>15822.859999999999</v>
      </c>
    </row>
    <row r="330" spans="1:83" ht="15" x14ac:dyDescent="0.2">
      <c r="A330" s="58"/>
      <c r="B330" s="61"/>
      <c r="C330" s="58" t="s">
        <v>1025</v>
      </c>
      <c r="D330" s="60" t="s">
        <v>779</v>
      </c>
      <c r="E330" s="65"/>
      <c r="F330" s="61"/>
      <c r="G330" s="65">
        <f>Source!V44</f>
        <v>9.2736000000000001</v>
      </c>
      <c r="H330" s="61"/>
      <c r="I330" s="61"/>
      <c r="J330" s="61"/>
      <c r="K330" s="61"/>
      <c r="L330" s="66">
        <f>SUMIF(CE331:CE334, 1, L331:L334)</f>
        <v>5039.04</v>
      </c>
      <c r="CE330">
        <v>1</v>
      </c>
    </row>
    <row r="331" spans="1:83" ht="42.75" x14ac:dyDescent="0.2">
      <c r="A331" s="59"/>
      <c r="B331" s="59" t="s">
        <v>858</v>
      </c>
      <c r="C331" s="59" t="s">
        <v>860</v>
      </c>
      <c r="D331" s="60" t="s">
        <v>670</v>
      </c>
      <c r="E331" s="61">
        <v>0.44</v>
      </c>
      <c r="F331" s="61">
        <f>ROUND(1.2*1.15,7)</f>
        <v>1.38</v>
      </c>
      <c r="G331" s="61">
        <f>SmtRes!CX90</f>
        <v>8.5007999999999999</v>
      </c>
      <c r="H331" s="63"/>
      <c r="I331" s="62"/>
      <c r="J331" s="63">
        <f>SmtRes!CZ90</f>
        <v>1811.82</v>
      </c>
      <c r="K331" s="62"/>
      <c r="L331" s="63">
        <f>SmtRes!DG90</f>
        <v>15401.92</v>
      </c>
    </row>
    <row r="332" spans="1:83" ht="28.5" x14ac:dyDescent="0.2">
      <c r="A332" s="59"/>
      <c r="B332" s="59" t="s">
        <v>837</v>
      </c>
      <c r="C332" s="59" t="s">
        <v>1049</v>
      </c>
      <c r="D332" s="60" t="s">
        <v>779</v>
      </c>
      <c r="E332" s="61">
        <f>SmtRes!DO90*SmtRes!AT90</f>
        <v>0.44</v>
      </c>
      <c r="F332" s="61">
        <f>ROUND(1.2*1.15,7)</f>
        <v>1.38</v>
      </c>
      <c r="G332" s="61">
        <f>SmtRes!DO90*SmtRes!CX90</f>
        <v>8.5007999999999999</v>
      </c>
      <c r="H332" s="63"/>
      <c r="I332" s="62"/>
      <c r="J332" s="63">
        <f>ROUND(SmtRes!AG90/SmtRes!DO90, 2)</f>
        <v>549.32000000000005</v>
      </c>
      <c r="K332" s="62"/>
      <c r="L332" s="63">
        <f>SmtRes!DH90</f>
        <v>4669.66</v>
      </c>
      <c r="CE332">
        <v>1</v>
      </c>
    </row>
    <row r="333" spans="1:83" ht="28.5" x14ac:dyDescent="0.2">
      <c r="A333" s="59"/>
      <c r="B333" s="59" t="s">
        <v>787</v>
      </c>
      <c r="C333" s="59" t="s">
        <v>789</v>
      </c>
      <c r="D333" s="60" t="s">
        <v>670</v>
      </c>
      <c r="E333" s="61">
        <v>0.04</v>
      </c>
      <c r="F333" s="61">
        <f>ROUND(1.2*1.15,7)</f>
        <v>1.38</v>
      </c>
      <c r="G333" s="61">
        <f>SmtRes!CX91</f>
        <v>0.77280000000000004</v>
      </c>
      <c r="H333" s="63"/>
      <c r="I333" s="62"/>
      <c r="J333" s="63">
        <f>SmtRes!CZ91</f>
        <v>544.70000000000005</v>
      </c>
      <c r="K333" s="62"/>
      <c r="L333" s="63">
        <f>SmtRes!DG91</f>
        <v>420.94</v>
      </c>
    </row>
    <row r="334" spans="1:83" ht="28.5" x14ac:dyDescent="0.2">
      <c r="A334" s="59"/>
      <c r="B334" s="59" t="s">
        <v>786</v>
      </c>
      <c r="C334" s="67" t="s">
        <v>1024</v>
      </c>
      <c r="D334" s="68" t="s">
        <v>779</v>
      </c>
      <c r="E334" s="69">
        <f>SmtRes!DO91*SmtRes!AT91</f>
        <v>0.04</v>
      </c>
      <c r="F334" s="69">
        <f>ROUND(1.2*1.15,7)</f>
        <v>1.38</v>
      </c>
      <c r="G334" s="69">
        <f>SmtRes!DO91*SmtRes!CX91</f>
        <v>0.77280000000000004</v>
      </c>
      <c r="H334" s="70"/>
      <c r="I334" s="71"/>
      <c r="J334" s="70">
        <f>ROUND(SmtRes!AG91/SmtRes!DO91, 2)</f>
        <v>477.98</v>
      </c>
      <c r="K334" s="71"/>
      <c r="L334" s="70">
        <f>SmtRes!DH91</f>
        <v>369.38</v>
      </c>
      <c r="CE334">
        <v>1</v>
      </c>
    </row>
    <row r="335" spans="1:83" ht="15" x14ac:dyDescent="0.2">
      <c r="A335" s="59"/>
      <c r="B335" s="59"/>
      <c r="C335" s="73" t="s">
        <v>1026</v>
      </c>
      <c r="D335" s="60"/>
      <c r="E335" s="61"/>
      <c r="F335" s="61"/>
      <c r="G335" s="61"/>
      <c r="H335" s="63"/>
      <c r="I335" s="62"/>
      <c r="J335" s="63"/>
      <c r="K335" s="62"/>
      <c r="L335" s="63">
        <f>L327+L329+L330</f>
        <v>27923.29</v>
      </c>
    </row>
    <row r="336" spans="1:83" ht="14.25" x14ac:dyDescent="0.2">
      <c r="A336" s="59"/>
      <c r="B336" s="59"/>
      <c r="C336" s="59" t="s">
        <v>1027</v>
      </c>
      <c r="D336" s="60"/>
      <c r="E336" s="61"/>
      <c r="F336" s="61"/>
      <c r="G336" s="61"/>
      <c r="H336" s="63"/>
      <c r="I336" s="62"/>
      <c r="J336" s="63"/>
      <c r="K336" s="62"/>
      <c r="L336" s="63">
        <f>SUM(AR326:AR339)+SUM(AS326:AS339)+SUM(AT326:AT339)+SUM(AU326:AU339)+SUM(AV326:AV339)</f>
        <v>12100.43</v>
      </c>
    </row>
    <row r="337" spans="1:83" ht="14.25" x14ac:dyDescent="0.2">
      <c r="A337" s="59"/>
      <c r="B337" s="59" t="s">
        <v>27</v>
      </c>
      <c r="C337" s="59" t="s">
        <v>1028</v>
      </c>
      <c r="D337" s="60" t="s">
        <v>944</v>
      </c>
      <c r="E337" s="61">
        <f>Source!BZ44</f>
        <v>103</v>
      </c>
      <c r="F337" s="61"/>
      <c r="G337" s="61">
        <f>Source!AT44</f>
        <v>103</v>
      </c>
      <c r="H337" s="63"/>
      <c r="I337" s="62"/>
      <c r="J337" s="63"/>
      <c r="K337" s="62"/>
      <c r="L337" s="63">
        <f>SUM(AZ326:AZ339)</f>
        <v>12463.44</v>
      </c>
    </row>
    <row r="338" spans="1:83" ht="14.25" x14ac:dyDescent="0.2">
      <c r="A338" s="67"/>
      <c r="B338" s="67" t="s">
        <v>28</v>
      </c>
      <c r="C338" s="67" t="s">
        <v>1029</v>
      </c>
      <c r="D338" s="68" t="s">
        <v>944</v>
      </c>
      <c r="E338" s="69">
        <f>Source!CA44</f>
        <v>60</v>
      </c>
      <c r="F338" s="69"/>
      <c r="G338" s="69">
        <f>Source!AU44</f>
        <v>60</v>
      </c>
      <c r="H338" s="70"/>
      <c r="I338" s="71"/>
      <c r="J338" s="70"/>
      <c r="K338" s="71"/>
      <c r="L338" s="70">
        <f>SUM(BA326:BA339)</f>
        <v>7260.26</v>
      </c>
    </row>
    <row r="339" spans="1:83" ht="15" x14ac:dyDescent="0.2">
      <c r="C339" s="75" t="s">
        <v>1030</v>
      </c>
      <c r="D339" s="75"/>
      <c r="E339" s="75"/>
      <c r="F339" s="75"/>
      <c r="G339" s="75"/>
      <c r="H339" s="75"/>
      <c r="I339" s="76">
        <f>K339/E326</f>
        <v>3403.3564285714288</v>
      </c>
      <c r="J339" s="76"/>
      <c r="K339" s="76">
        <f>L327+L329+L337+L338+L330</f>
        <v>47646.990000000005</v>
      </c>
      <c r="L339" s="76"/>
      <c r="AD339">
        <f>ROUND((Source!AT44/100)*((ROUND(SUMIF(SmtRes!AQ88:'SmtRes'!AQ91,"=1",SmtRes!AD88:'SmtRes'!AD91)*Source!I44, 2)+ROUND(SUMIF(SmtRes!AQ88:'SmtRes'!AQ91,"=1",SmtRes!AC88:'SmtRes'!AC91)*Source!I44, 2))), 2)</f>
        <v>21320.400000000001</v>
      </c>
      <c r="AE339">
        <f>ROUND((Source!AU44/100)*((ROUND(SUMIF(SmtRes!AQ88:'SmtRes'!AQ91,"=1",SmtRes!AD88:'SmtRes'!AD91)*Source!I44, 2)+ROUND(SUMIF(SmtRes!AQ88:'SmtRes'!AQ91,"=1",SmtRes!AC88:'SmtRes'!AC91)*Source!I44, 2))), 2)</f>
        <v>12419.65</v>
      </c>
      <c r="AN339" s="72">
        <f>L327+L329+L337+L338+L330</f>
        <v>47646.990000000005</v>
      </c>
      <c r="AO339" s="72">
        <f>L329</f>
        <v>15822.859999999999</v>
      </c>
      <c r="AQ339" t="s">
        <v>1031</v>
      </c>
      <c r="AR339" s="72">
        <f>L327</f>
        <v>7061.39</v>
      </c>
      <c r="AT339" s="72">
        <f>L330</f>
        <v>5039.04</v>
      </c>
      <c r="AV339" t="s">
        <v>1031</v>
      </c>
      <c r="AW339">
        <f>0</f>
        <v>0</v>
      </c>
      <c r="AZ339">
        <f>Source!X44</f>
        <v>12463.44</v>
      </c>
      <c r="BA339">
        <f>Source!Y44</f>
        <v>7260.26</v>
      </c>
      <c r="CD339">
        <v>1</v>
      </c>
    </row>
    <row r="340" spans="1:83" ht="108" x14ac:dyDescent="0.2">
      <c r="A340" s="57" t="s">
        <v>103</v>
      </c>
      <c r="B340" s="59" t="s">
        <v>1063</v>
      </c>
      <c r="C340" s="59" t="s">
        <v>1064</v>
      </c>
      <c r="D340" s="60" t="str">
        <f>Source!H45</f>
        <v>ШТ</v>
      </c>
      <c r="E340" s="61">
        <f>Source!K45</f>
        <v>5</v>
      </c>
      <c r="F340" s="61"/>
      <c r="G340" s="61">
        <f>Source!I45</f>
        <v>5</v>
      </c>
      <c r="H340" s="63"/>
      <c r="I340" s="62"/>
      <c r="J340" s="63"/>
      <c r="K340" s="62"/>
      <c r="L340" s="63"/>
    </row>
    <row r="341" spans="1:83" ht="15" x14ac:dyDescent="0.2">
      <c r="A341" s="58"/>
      <c r="B341" s="61">
        <v>1</v>
      </c>
      <c r="C341" s="58" t="s">
        <v>1022</v>
      </c>
      <c r="D341" s="60" t="s">
        <v>779</v>
      </c>
      <c r="E341" s="65"/>
      <c r="F341" s="61"/>
      <c r="G341" s="65">
        <f>Source!U45</f>
        <v>15.36</v>
      </c>
      <c r="H341" s="61"/>
      <c r="I341" s="61"/>
      <c r="J341" s="61"/>
      <c r="K341" s="61"/>
      <c r="L341" s="66">
        <f>SUM(L342:L342)-SUMIF(CE342:CE342, 1, L342:L342)</f>
        <v>6930.89</v>
      </c>
    </row>
    <row r="342" spans="1:83" ht="28.5" x14ac:dyDescent="0.2">
      <c r="A342" s="59"/>
      <c r="B342" s="59" t="s">
        <v>856</v>
      </c>
      <c r="C342" s="59" t="s">
        <v>857</v>
      </c>
      <c r="D342" s="60" t="s">
        <v>779</v>
      </c>
      <c r="E342" s="61">
        <v>2.56</v>
      </c>
      <c r="F342" s="61">
        <f>ROUND(1.2,7)</f>
        <v>1.2</v>
      </c>
      <c r="G342" s="61">
        <f>SmtRes!CX92</f>
        <v>15.36</v>
      </c>
      <c r="H342" s="63"/>
      <c r="I342" s="62"/>
      <c r="J342" s="63">
        <f>SmtRes!CZ92</f>
        <v>451.23</v>
      </c>
      <c r="K342" s="62"/>
      <c r="L342" s="63">
        <f>SmtRes!DI92</f>
        <v>6930.89</v>
      </c>
    </row>
    <row r="343" spans="1:83" ht="15" x14ac:dyDescent="0.2">
      <c r="A343" s="58"/>
      <c r="B343" s="61">
        <v>2</v>
      </c>
      <c r="C343" s="58" t="s">
        <v>1023</v>
      </c>
      <c r="D343" s="60"/>
      <c r="E343" s="65"/>
      <c r="F343" s="61"/>
      <c r="G343" s="65"/>
      <c r="H343" s="61"/>
      <c r="I343" s="61"/>
      <c r="J343" s="61"/>
      <c r="K343" s="61"/>
      <c r="L343" s="66">
        <f>SUM(L344:L350)-SUMIF(CE344:CE350, 1, L344:L350)</f>
        <v>18835.64</v>
      </c>
    </row>
    <row r="344" spans="1:83" ht="15" x14ac:dyDescent="0.2">
      <c r="A344" s="58"/>
      <c r="B344" s="61"/>
      <c r="C344" s="58" t="s">
        <v>1025</v>
      </c>
      <c r="D344" s="60" t="s">
        <v>779</v>
      </c>
      <c r="E344" s="65"/>
      <c r="F344" s="61"/>
      <c r="G344" s="65">
        <f>Source!V45</f>
        <v>16.5</v>
      </c>
      <c r="H344" s="61"/>
      <c r="I344" s="61"/>
      <c r="J344" s="61"/>
      <c r="K344" s="61"/>
      <c r="L344" s="66">
        <f>SUMIF(CE345:CE350, 1, L345:L350)</f>
        <v>8485.93</v>
      </c>
      <c r="CE344">
        <v>1</v>
      </c>
    </row>
    <row r="345" spans="1:83" ht="42.75" x14ac:dyDescent="0.2">
      <c r="A345" s="59"/>
      <c r="B345" s="59" t="s">
        <v>858</v>
      </c>
      <c r="C345" s="59" t="s">
        <v>860</v>
      </c>
      <c r="D345" s="60" t="s">
        <v>670</v>
      </c>
      <c r="E345" s="61">
        <v>1.4</v>
      </c>
      <c r="F345" s="61">
        <f>ROUND(1.2,7)</f>
        <v>1.2</v>
      </c>
      <c r="G345" s="61">
        <f>SmtRes!CX94</f>
        <v>8.4</v>
      </c>
      <c r="H345" s="63"/>
      <c r="I345" s="62"/>
      <c r="J345" s="63">
        <f>SmtRes!CZ94</f>
        <v>1811.82</v>
      </c>
      <c r="K345" s="62"/>
      <c r="L345" s="63">
        <f>SmtRes!DG94</f>
        <v>15219.29</v>
      </c>
    </row>
    <row r="346" spans="1:83" ht="28.5" x14ac:dyDescent="0.2">
      <c r="A346" s="59"/>
      <c r="B346" s="59" t="s">
        <v>837</v>
      </c>
      <c r="C346" s="59" t="s">
        <v>1049</v>
      </c>
      <c r="D346" s="60" t="s">
        <v>779</v>
      </c>
      <c r="E346" s="61">
        <f>SmtRes!DO94*SmtRes!AT94</f>
        <v>1.4</v>
      </c>
      <c r="F346" s="61">
        <f>ROUND(1.2,7)</f>
        <v>1.2</v>
      </c>
      <c r="G346" s="61">
        <f>SmtRes!DO94*SmtRes!CX94</f>
        <v>8.4</v>
      </c>
      <c r="H346" s="63"/>
      <c r="I346" s="62"/>
      <c r="J346" s="63">
        <f>ROUND(SmtRes!AG94/SmtRes!DO94, 2)</f>
        <v>549.32000000000005</v>
      </c>
      <c r="K346" s="62"/>
      <c r="L346" s="63">
        <f>SmtRes!DH94</f>
        <v>4614.29</v>
      </c>
      <c r="CE346">
        <v>1</v>
      </c>
    </row>
    <row r="347" spans="1:83" ht="28.5" x14ac:dyDescent="0.2">
      <c r="A347" s="59"/>
      <c r="B347" s="59" t="s">
        <v>783</v>
      </c>
      <c r="C347" s="59" t="s">
        <v>785</v>
      </c>
      <c r="D347" s="60" t="s">
        <v>670</v>
      </c>
      <c r="E347" s="61">
        <v>1.23</v>
      </c>
      <c r="F347" s="61">
        <f>ROUND(1.2,7)</f>
        <v>1.2</v>
      </c>
      <c r="G347" s="61">
        <f>SmtRes!CX95</f>
        <v>7.38</v>
      </c>
      <c r="H347" s="63">
        <f>SmtRes!CZ95</f>
        <v>346.73</v>
      </c>
      <c r="I347" s="62">
        <f>SmtRes!AJ95</f>
        <v>1.26</v>
      </c>
      <c r="J347" s="63">
        <f>ROUND(H347*I347, 2)</f>
        <v>436.88</v>
      </c>
      <c r="K347" s="62"/>
      <c r="L347" s="63">
        <f>SmtRes!DG95</f>
        <v>3224.17</v>
      </c>
    </row>
    <row r="348" spans="1:83" ht="28.5" x14ac:dyDescent="0.2">
      <c r="A348" s="59"/>
      <c r="B348" s="59" t="s">
        <v>786</v>
      </c>
      <c r="C348" s="59" t="s">
        <v>1024</v>
      </c>
      <c r="D348" s="60" t="s">
        <v>779</v>
      </c>
      <c r="E348" s="61">
        <f>SmtRes!DO95*SmtRes!AT95</f>
        <v>1.23</v>
      </c>
      <c r="F348" s="61">
        <f>ROUND(1.2,7)</f>
        <v>1.2</v>
      </c>
      <c r="G348" s="61">
        <f>SmtRes!DO95*SmtRes!CX95</f>
        <v>7.38</v>
      </c>
      <c r="H348" s="63"/>
      <c r="I348" s="62"/>
      <c r="J348" s="63">
        <f>ROUND(SmtRes!AG95/SmtRes!DO95, 2)</f>
        <v>477.98</v>
      </c>
      <c r="K348" s="62"/>
      <c r="L348" s="63">
        <f>SmtRes!DH95</f>
        <v>3527.49</v>
      </c>
      <c r="CE348">
        <v>1</v>
      </c>
    </row>
    <row r="349" spans="1:83" ht="28.5" x14ac:dyDescent="0.2">
      <c r="A349" s="59"/>
      <c r="B349" s="59" t="s">
        <v>787</v>
      </c>
      <c r="C349" s="59" t="s">
        <v>789</v>
      </c>
      <c r="D349" s="60" t="s">
        <v>670</v>
      </c>
      <c r="E349" s="61">
        <v>0.12</v>
      </c>
      <c r="F349" s="61">
        <f>ROUND(1.2,7)</f>
        <v>1.2</v>
      </c>
      <c r="G349" s="61">
        <f>SmtRes!CX96</f>
        <v>0.72</v>
      </c>
      <c r="H349" s="63"/>
      <c r="I349" s="62"/>
      <c r="J349" s="63">
        <f>SmtRes!CZ96</f>
        <v>544.70000000000005</v>
      </c>
      <c r="K349" s="62"/>
      <c r="L349" s="63">
        <f>SmtRes!DG96</f>
        <v>392.18</v>
      </c>
    </row>
    <row r="350" spans="1:83" ht="28.5" x14ac:dyDescent="0.2">
      <c r="A350" s="59"/>
      <c r="B350" s="59" t="s">
        <v>786</v>
      </c>
      <c r="C350" s="67" t="s">
        <v>1024</v>
      </c>
      <c r="D350" s="68" t="s">
        <v>779</v>
      </c>
      <c r="E350" s="69">
        <f>SmtRes!DO96*SmtRes!AT96</f>
        <v>0.12</v>
      </c>
      <c r="F350" s="69">
        <f>ROUND(1.2,7)</f>
        <v>1.2</v>
      </c>
      <c r="G350" s="69">
        <f>SmtRes!DO96*SmtRes!CX96</f>
        <v>0.72</v>
      </c>
      <c r="H350" s="70"/>
      <c r="I350" s="71"/>
      <c r="J350" s="70">
        <f>ROUND(SmtRes!AG96/SmtRes!DO96, 2)</f>
        <v>477.98</v>
      </c>
      <c r="K350" s="71"/>
      <c r="L350" s="70">
        <f>SmtRes!DH96</f>
        <v>344.15</v>
      </c>
      <c r="CE350">
        <v>1</v>
      </c>
    </row>
    <row r="351" spans="1:83" ht="15" x14ac:dyDescent="0.2">
      <c r="A351" s="59"/>
      <c r="B351" s="59"/>
      <c r="C351" s="73" t="s">
        <v>1026</v>
      </c>
      <c r="D351" s="60"/>
      <c r="E351" s="61"/>
      <c r="F351" s="61"/>
      <c r="G351" s="61"/>
      <c r="H351" s="63"/>
      <c r="I351" s="62"/>
      <c r="J351" s="63"/>
      <c r="K351" s="62"/>
      <c r="L351" s="63">
        <f>L341+L343+L344</f>
        <v>34252.46</v>
      </c>
    </row>
    <row r="352" spans="1:83" ht="14.25" x14ac:dyDescent="0.2">
      <c r="A352" s="59"/>
      <c r="B352" s="59"/>
      <c r="C352" s="59" t="s">
        <v>1027</v>
      </c>
      <c r="D352" s="60"/>
      <c r="E352" s="61"/>
      <c r="F352" s="61"/>
      <c r="G352" s="61"/>
      <c r="H352" s="63"/>
      <c r="I352" s="62"/>
      <c r="J352" s="63"/>
      <c r="K352" s="62"/>
      <c r="L352" s="63">
        <f>SUM(AR340:AR355)+SUM(AS340:AS355)+SUM(AT340:AT355)+SUM(AU340:AU355)+SUM(AV340:AV355)</f>
        <v>15416.82</v>
      </c>
    </row>
    <row r="353" spans="1:83" ht="14.25" x14ac:dyDescent="0.2">
      <c r="A353" s="59"/>
      <c r="B353" s="59" t="s">
        <v>27</v>
      </c>
      <c r="C353" s="59" t="s">
        <v>1028</v>
      </c>
      <c r="D353" s="60" t="s">
        <v>944</v>
      </c>
      <c r="E353" s="61">
        <f>Source!BZ45</f>
        <v>103</v>
      </c>
      <c r="F353" s="61"/>
      <c r="G353" s="61">
        <f>Source!AT45</f>
        <v>103</v>
      </c>
      <c r="H353" s="63"/>
      <c r="I353" s="62"/>
      <c r="J353" s="63"/>
      <c r="K353" s="62"/>
      <c r="L353" s="63">
        <f>SUM(AZ340:AZ355)</f>
        <v>15879.32</v>
      </c>
    </row>
    <row r="354" spans="1:83" ht="14.25" x14ac:dyDescent="0.2">
      <c r="A354" s="67"/>
      <c r="B354" s="67" t="s">
        <v>28</v>
      </c>
      <c r="C354" s="67" t="s">
        <v>1029</v>
      </c>
      <c r="D354" s="68" t="s">
        <v>944</v>
      </c>
      <c r="E354" s="69">
        <f>Source!CA45</f>
        <v>60</v>
      </c>
      <c r="F354" s="69"/>
      <c r="G354" s="69">
        <f>Source!AU45</f>
        <v>60</v>
      </c>
      <c r="H354" s="70"/>
      <c r="I354" s="71"/>
      <c r="J354" s="70"/>
      <c r="K354" s="71"/>
      <c r="L354" s="70">
        <f>SUM(BA340:BA355)</f>
        <v>9250.09</v>
      </c>
    </row>
    <row r="355" spans="1:83" ht="15" x14ac:dyDescent="0.2">
      <c r="C355" s="75" t="s">
        <v>1030</v>
      </c>
      <c r="D355" s="75"/>
      <c r="E355" s="75"/>
      <c r="F355" s="75"/>
      <c r="G355" s="75"/>
      <c r="H355" s="75"/>
      <c r="I355" s="76">
        <f>K355/E340</f>
        <v>11876.374</v>
      </c>
      <c r="J355" s="76"/>
      <c r="K355" s="76">
        <f>L341+L343+L353+L354+L344</f>
        <v>59381.87</v>
      </c>
      <c r="L355" s="76"/>
      <c r="AD355">
        <f>ROUND((Source!AT45/100)*((ROUND(SUMIF(SmtRes!AQ92:'SmtRes'!AQ96,"=1",SmtRes!AD92:'SmtRes'!AD96)*Source!I45, 2)+ROUND(SUMIF(SmtRes!AQ92:'SmtRes'!AQ96,"=1",SmtRes!AC92:'SmtRes'!AC96)*Source!I45, 2))), 2)</f>
        <v>10076.030000000001</v>
      </c>
      <c r="AE355">
        <f>ROUND((Source!AU45/100)*((ROUND(SUMIF(SmtRes!AQ92:'SmtRes'!AQ96,"=1",SmtRes!AD92:'SmtRes'!AD96)*Source!I45, 2)+ROUND(SUMIF(SmtRes!AQ92:'SmtRes'!AQ96,"=1",SmtRes!AC92:'SmtRes'!AC96)*Source!I45, 2))), 2)</f>
        <v>5869.53</v>
      </c>
      <c r="AN355" s="72">
        <f>L341+L343+L353+L354+L344</f>
        <v>59381.87</v>
      </c>
      <c r="AO355" s="72">
        <f>L343</f>
        <v>18835.64</v>
      </c>
      <c r="AQ355" t="s">
        <v>1031</v>
      </c>
      <c r="AR355" s="72">
        <f>L341</f>
        <v>6930.89</v>
      </c>
      <c r="AT355" s="72">
        <f>L344</f>
        <v>8485.93</v>
      </c>
      <c r="AV355" t="s">
        <v>1031</v>
      </c>
      <c r="AW355">
        <f>0</f>
        <v>0</v>
      </c>
      <c r="AZ355">
        <f>Source!X45</f>
        <v>15879.32</v>
      </c>
      <c r="BA355">
        <f>Source!Y45</f>
        <v>9250.09</v>
      </c>
      <c r="CD355">
        <v>1</v>
      </c>
    </row>
    <row r="356" spans="1:83" ht="122.25" x14ac:dyDescent="0.2">
      <c r="A356" s="57" t="s">
        <v>107</v>
      </c>
      <c r="B356" s="59" t="s">
        <v>1063</v>
      </c>
      <c r="C356" s="59" t="s">
        <v>1065</v>
      </c>
      <c r="D356" s="60" t="str">
        <f>Source!H46</f>
        <v>ШТ</v>
      </c>
      <c r="E356" s="61">
        <f>Source!K46</f>
        <v>3</v>
      </c>
      <c r="F356" s="61"/>
      <c r="G356" s="61">
        <f>Source!I46</f>
        <v>3</v>
      </c>
      <c r="H356" s="63"/>
      <c r="I356" s="62"/>
      <c r="J356" s="63"/>
      <c r="K356" s="62"/>
      <c r="L356" s="63"/>
    </row>
    <row r="357" spans="1:83" ht="15" x14ac:dyDescent="0.2">
      <c r="A357" s="58"/>
      <c r="B357" s="61">
        <v>1</v>
      </c>
      <c r="C357" s="58" t="s">
        <v>1022</v>
      </c>
      <c r="D357" s="60" t="s">
        <v>779</v>
      </c>
      <c r="E357" s="65"/>
      <c r="F357" s="61"/>
      <c r="G357" s="65">
        <f>Source!U46</f>
        <v>10.5984</v>
      </c>
      <c r="H357" s="61"/>
      <c r="I357" s="61"/>
      <c r="J357" s="61"/>
      <c r="K357" s="61"/>
      <c r="L357" s="66">
        <f>SUM(L358:L358)-SUMIF(CE358:CE358, 1, L358:L358)</f>
        <v>4782.32</v>
      </c>
    </row>
    <row r="358" spans="1:83" ht="28.5" x14ac:dyDescent="0.2">
      <c r="A358" s="59"/>
      <c r="B358" s="59" t="s">
        <v>856</v>
      </c>
      <c r="C358" s="59" t="s">
        <v>857</v>
      </c>
      <c r="D358" s="60" t="s">
        <v>779</v>
      </c>
      <c r="E358" s="61">
        <v>2.56</v>
      </c>
      <c r="F358" s="61">
        <f>ROUND(1.2*1.15,7)</f>
        <v>1.38</v>
      </c>
      <c r="G358" s="61">
        <f>SmtRes!CX97</f>
        <v>10.5984</v>
      </c>
      <c r="H358" s="63"/>
      <c r="I358" s="62"/>
      <c r="J358" s="63">
        <f>SmtRes!CZ97</f>
        <v>451.23</v>
      </c>
      <c r="K358" s="62"/>
      <c r="L358" s="63">
        <f>SmtRes!DI97</f>
        <v>4782.32</v>
      </c>
    </row>
    <row r="359" spans="1:83" ht="15" x14ac:dyDescent="0.2">
      <c r="A359" s="58"/>
      <c r="B359" s="61">
        <v>2</v>
      </c>
      <c r="C359" s="58" t="s">
        <v>1023</v>
      </c>
      <c r="D359" s="60"/>
      <c r="E359" s="65"/>
      <c r="F359" s="61"/>
      <c r="G359" s="65"/>
      <c r="H359" s="61"/>
      <c r="I359" s="61"/>
      <c r="J359" s="61"/>
      <c r="K359" s="61"/>
      <c r="L359" s="66">
        <f>SUM(L360:L366)-SUMIF(CE360:CE366, 1, L360:L366)</f>
        <v>12996.600000000002</v>
      </c>
    </row>
    <row r="360" spans="1:83" ht="15" x14ac:dyDescent="0.2">
      <c r="A360" s="58"/>
      <c r="B360" s="61"/>
      <c r="C360" s="58" t="s">
        <v>1025</v>
      </c>
      <c r="D360" s="60" t="s">
        <v>779</v>
      </c>
      <c r="E360" s="65"/>
      <c r="F360" s="61"/>
      <c r="G360" s="65">
        <f>Source!V46</f>
        <v>11.385000000000002</v>
      </c>
      <c r="H360" s="61"/>
      <c r="I360" s="61"/>
      <c r="J360" s="61"/>
      <c r="K360" s="61"/>
      <c r="L360" s="66">
        <f>SUMIF(CE361:CE366, 1, L361:L366)</f>
        <v>5855.29</v>
      </c>
      <c r="CE360">
        <v>1</v>
      </c>
    </row>
    <row r="361" spans="1:83" ht="42.75" x14ac:dyDescent="0.2">
      <c r="A361" s="59"/>
      <c r="B361" s="59" t="s">
        <v>858</v>
      </c>
      <c r="C361" s="59" t="s">
        <v>860</v>
      </c>
      <c r="D361" s="60" t="s">
        <v>670</v>
      </c>
      <c r="E361" s="61">
        <v>1.4</v>
      </c>
      <c r="F361" s="61">
        <f>ROUND(1.2*1.15,7)</f>
        <v>1.38</v>
      </c>
      <c r="G361" s="61">
        <f>SmtRes!CX99</f>
        <v>5.7960000000000003</v>
      </c>
      <c r="H361" s="63"/>
      <c r="I361" s="62"/>
      <c r="J361" s="63">
        <f>SmtRes!CZ99</f>
        <v>1811.82</v>
      </c>
      <c r="K361" s="62"/>
      <c r="L361" s="63">
        <f>SmtRes!DG99</f>
        <v>10501.31</v>
      </c>
    </row>
    <row r="362" spans="1:83" ht="28.5" x14ac:dyDescent="0.2">
      <c r="A362" s="59"/>
      <c r="B362" s="59" t="s">
        <v>837</v>
      </c>
      <c r="C362" s="59" t="s">
        <v>1049</v>
      </c>
      <c r="D362" s="60" t="s">
        <v>779</v>
      </c>
      <c r="E362" s="61">
        <f>SmtRes!DO99*SmtRes!AT99</f>
        <v>1.4</v>
      </c>
      <c r="F362" s="61">
        <f>ROUND(1.2*1.15,7)</f>
        <v>1.38</v>
      </c>
      <c r="G362" s="61">
        <f>SmtRes!DO99*SmtRes!CX99</f>
        <v>5.7960000000000003</v>
      </c>
      <c r="H362" s="63"/>
      <c r="I362" s="62"/>
      <c r="J362" s="63">
        <f>ROUND(SmtRes!AG99/SmtRes!DO99, 2)</f>
        <v>549.32000000000005</v>
      </c>
      <c r="K362" s="62"/>
      <c r="L362" s="63">
        <f>SmtRes!DH99</f>
        <v>3183.86</v>
      </c>
      <c r="CE362">
        <v>1</v>
      </c>
    </row>
    <row r="363" spans="1:83" ht="28.5" x14ac:dyDescent="0.2">
      <c r="A363" s="59"/>
      <c r="B363" s="59" t="s">
        <v>783</v>
      </c>
      <c r="C363" s="59" t="s">
        <v>785</v>
      </c>
      <c r="D363" s="60" t="s">
        <v>670</v>
      </c>
      <c r="E363" s="61">
        <v>1.23</v>
      </c>
      <c r="F363" s="61">
        <f>ROUND(1.2*1.15,7)</f>
        <v>1.38</v>
      </c>
      <c r="G363" s="61">
        <f>SmtRes!CX100</f>
        <v>5.0922000000000001</v>
      </c>
      <c r="H363" s="63">
        <f>SmtRes!CZ100</f>
        <v>346.73</v>
      </c>
      <c r="I363" s="62">
        <f>SmtRes!AJ100</f>
        <v>1.26</v>
      </c>
      <c r="J363" s="63">
        <f>ROUND(H363*I363, 2)</f>
        <v>436.88</v>
      </c>
      <c r="K363" s="62"/>
      <c r="L363" s="63">
        <f>SmtRes!DG100</f>
        <v>2224.6799999999998</v>
      </c>
    </row>
    <row r="364" spans="1:83" ht="28.5" x14ac:dyDescent="0.2">
      <c r="A364" s="59"/>
      <c r="B364" s="59" t="s">
        <v>786</v>
      </c>
      <c r="C364" s="59" t="s">
        <v>1024</v>
      </c>
      <c r="D364" s="60" t="s">
        <v>779</v>
      </c>
      <c r="E364" s="61">
        <f>SmtRes!DO100*SmtRes!AT100</f>
        <v>1.23</v>
      </c>
      <c r="F364" s="61">
        <f>ROUND(1.2*1.15,7)</f>
        <v>1.38</v>
      </c>
      <c r="G364" s="61">
        <f>SmtRes!DO100*SmtRes!CX100</f>
        <v>5.0922000000000001</v>
      </c>
      <c r="H364" s="63"/>
      <c r="I364" s="62"/>
      <c r="J364" s="63">
        <f>ROUND(SmtRes!AG100/SmtRes!DO100, 2)</f>
        <v>477.98</v>
      </c>
      <c r="K364" s="62"/>
      <c r="L364" s="63">
        <f>SmtRes!DH100</f>
        <v>2433.9699999999998</v>
      </c>
      <c r="CE364">
        <v>1</v>
      </c>
    </row>
    <row r="365" spans="1:83" ht="28.5" x14ac:dyDescent="0.2">
      <c r="A365" s="59"/>
      <c r="B365" s="59" t="s">
        <v>787</v>
      </c>
      <c r="C365" s="59" t="s">
        <v>789</v>
      </c>
      <c r="D365" s="60" t="s">
        <v>670</v>
      </c>
      <c r="E365" s="61">
        <v>0.12</v>
      </c>
      <c r="F365" s="61">
        <f>ROUND(1.2*1.15,7)</f>
        <v>1.38</v>
      </c>
      <c r="G365" s="61">
        <f>SmtRes!CX101</f>
        <v>0.49680000000000002</v>
      </c>
      <c r="H365" s="63"/>
      <c r="I365" s="62"/>
      <c r="J365" s="63">
        <f>SmtRes!CZ101</f>
        <v>544.70000000000005</v>
      </c>
      <c r="K365" s="62"/>
      <c r="L365" s="63">
        <f>SmtRes!DG101</f>
        <v>270.61</v>
      </c>
    </row>
    <row r="366" spans="1:83" ht="28.5" x14ac:dyDescent="0.2">
      <c r="A366" s="59"/>
      <c r="B366" s="59" t="s">
        <v>786</v>
      </c>
      <c r="C366" s="67" t="s">
        <v>1024</v>
      </c>
      <c r="D366" s="68" t="s">
        <v>779</v>
      </c>
      <c r="E366" s="69">
        <f>SmtRes!DO101*SmtRes!AT101</f>
        <v>0.12</v>
      </c>
      <c r="F366" s="69">
        <f>ROUND(1.2*1.15,7)</f>
        <v>1.38</v>
      </c>
      <c r="G366" s="69">
        <f>SmtRes!DO101*SmtRes!CX101</f>
        <v>0.49680000000000002</v>
      </c>
      <c r="H366" s="70"/>
      <c r="I366" s="71"/>
      <c r="J366" s="70">
        <f>ROUND(SmtRes!AG101/SmtRes!DO101, 2)</f>
        <v>477.98</v>
      </c>
      <c r="K366" s="71"/>
      <c r="L366" s="70">
        <f>SmtRes!DH101</f>
        <v>237.46</v>
      </c>
      <c r="CE366">
        <v>1</v>
      </c>
    </row>
    <row r="367" spans="1:83" ht="15" x14ac:dyDescent="0.2">
      <c r="A367" s="59"/>
      <c r="B367" s="59"/>
      <c r="C367" s="73" t="s">
        <v>1026</v>
      </c>
      <c r="D367" s="60"/>
      <c r="E367" s="61"/>
      <c r="F367" s="61"/>
      <c r="G367" s="61"/>
      <c r="H367" s="63"/>
      <c r="I367" s="62"/>
      <c r="J367" s="63"/>
      <c r="K367" s="62"/>
      <c r="L367" s="63">
        <f>L357+L359+L360</f>
        <v>23634.210000000003</v>
      </c>
    </row>
    <row r="368" spans="1:83" ht="14.25" x14ac:dyDescent="0.2">
      <c r="A368" s="59"/>
      <c r="B368" s="59"/>
      <c r="C368" s="59" t="s">
        <v>1027</v>
      </c>
      <c r="D368" s="60"/>
      <c r="E368" s="61"/>
      <c r="F368" s="61"/>
      <c r="G368" s="61"/>
      <c r="H368" s="63"/>
      <c r="I368" s="62"/>
      <c r="J368" s="63"/>
      <c r="K368" s="62"/>
      <c r="L368" s="63">
        <f>SUM(AR356:AR371)+SUM(AS356:AS371)+SUM(AT356:AT371)+SUM(AU356:AU371)+SUM(AV356:AV371)</f>
        <v>10637.61</v>
      </c>
    </row>
    <row r="369" spans="1:83" ht="14.25" x14ac:dyDescent="0.2">
      <c r="A369" s="59"/>
      <c r="B369" s="59" t="s">
        <v>27</v>
      </c>
      <c r="C369" s="59" t="s">
        <v>1028</v>
      </c>
      <c r="D369" s="60" t="s">
        <v>944</v>
      </c>
      <c r="E369" s="61">
        <f>Source!BZ46</f>
        <v>103</v>
      </c>
      <c r="F369" s="61"/>
      <c r="G369" s="61">
        <f>Source!AT46</f>
        <v>103</v>
      </c>
      <c r="H369" s="63"/>
      <c r="I369" s="62"/>
      <c r="J369" s="63"/>
      <c r="K369" s="62"/>
      <c r="L369" s="63">
        <f>SUM(AZ356:AZ371)</f>
        <v>10956.74</v>
      </c>
    </row>
    <row r="370" spans="1:83" ht="14.25" x14ac:dyDescent="0.2">
      <c r="A370" s="67"/>
      <c r="B370" s="67" t="s">
        <v>28</v>
      </c>
      <c r="C370" s="67" t="s">
        <v>1029</v>
      </c>
      <c r="D370" s="68" t="s">
        <v>944</v>
      </c>
      <c r="E370" s="69">
        <f>Source!CA46</f>
        <v>60</v>
      </c>
      <c r="F370" s="69"/>
      <c r="G370" s="69">
        <f>Source!AU46</f>
        <v>60</v>
      </c>
      <c r="H370" s="70"/>
      <c r="I370" s="71"/>
      <c r="J370" s="70"/>
      <c r="K370" s="71"/>
      <c r="L370" s="70">
        <f>SUM(BA356:BA371)</f>
        <v>6382.57</v>
      </c>
    </row>
    <row r="371" spans="1:83" ht="15" x14ac:dyDescent="0.2">
      <c r="C371" s="75" t="s">
        <v>1030</v>
      </c>
      <c r="D371" s="75"/>
      <c r="E371" s="75"/>
      <c r="F371" s="75"/>
      <c r="G371" s="75"/>
      <c r="H371" s="75"/>
      <c r="I371" s="76">
        <f>K371/E356</f>
        <v>13657.840000000002</v>
      </c>
      <c r="J371" s="76"/>
      <c r="K371" s="76">
        <f>L357+L359+L369+L370+L360</f>
        <v>40973.520000000004</v>
      </c>
      <c r="L371" s="76"/>
      <c r="AD371">
        <f>ROUND((Source!AT46/100)*((ROUND(SUMIF(SmtRes!AQ97:'SmtRes'!AQ101,"=1",SmtRes!AD97:'SmtRes'!AD101)*Source!I46, 2)+ROUND(SUMIF(SmtRes!AQ97:'SmtRes'!AQ101,"=1",SmtRes!AC97:'SmtRes'!AC101)*Source!I46, 2))), 2)</f>
        <v>6045.62</v>
      </c>
      <c r="AE371">
        <f>ROUND((Source!AU46/100)*((ROUND(SUMIF(SmtRes!AQ97:'SmtRes'!AQ101,"=1",SmtRes!AD97:'SmtRes'!AD101)*Source!I46, 2)+ROUND(SUMIF(SmtRes!AQ97:'SmtRes'!AQ101,"=1",SmtRes!AC97:'SmtRes'!AC101)*Source!I46, 2))), 2)</f>
        <v>3521.72</v>
      </c>
      <c r="AN371" s="72">
        <f>L357+L359+L369+L370+L360</f>
        <v>40973.520000000004</v>
      </c>
      <c r="AO371" s="72">
        <f>L359</f>
        <v>12996.600000000002</v>
      </c>
      <c r="AQ371" t="s">
        <v>1031</v>
      </c>
      <c r="AR371" s="72">
        <f>L357</f>
        <v>4782.32</v>
      </c>
      <c r="AT371" s="72">
        <f>L360</f>
        <v>5855.29</v>
      </c>
      <c r="AV371" t="s">
        <v>1031</v>
      </c>
      <c r="AW371">
        <f>0</f>
        <v>0</v>
      </c>
      <c r="AZ371">
        <f>Source!X46</f>
        <v>10956.74</v>
      </c>
      <c r="BA371">
        <f>Source!Y46</f>
        <v>6382.57</v>
      </c>
      <c r="CD371">
        <v>1</v>
      </c>
    </row>
    <row r="372" spans="1:83" ht="108" x14ac:dyDescent="0.2">
      <c r="A372" s="57" t="s">
        <v>109</v>
      </c>
      <c r="B372" s="59" t="s">
        <v>1066</v>
      </c>
      <c r="C372" s="59" t="s">
        <v>1067</v>
      </c>
      <c r="D372" s="60" t="str">
        <f>Source!H47</f>
        <v>ШТ</v>
      </c>
      <c r="E372" s="61">
        <f>Source!K47</f>
        <v>2</v>
      </c>
      <c r="F372" s="61"/>
      <c r="G372" s="61">
        <f>Source!I47</f>
        <v>2</v>
      </c>
      <c r="H372" s="63"/>
      <c r="I372" s="62"/>
      <c r="J372" s="63"/>
      <c r="K372" s="62"/>
      <c r="L372" s="63"/>
    </row>
    <row r="373" spans="1:83" ht="15" x14ac:dyDescent="0.2">
      <c r="A373" s="58"/>
      <c r="B373" s="61">
        <v>1</v>
      </c>
      <c r="C373" s="58" t="s">
        <v>1022</v>
      </c>
      <c r="D373" s="60" t="s">
        <v>779</v>
      </c>
      <c r="E373" s="65"/>
      <c r="F373" s="61"/>
      <c r="G373" s="65">
        <f>Source!U47</f>
        <v>6.1440000000000001</v>
      </c>
      <c r="H373" s="61"/>
      <c r="I373" s="61"/>
      <c r="J373" s="61"/>
      <c r="K373" s="61"/>
      <c r="L373" s="66">
        <f>SUM(L374:L374)-SUMIF(CE374:CE374, 1, L374:L374)</f>
        <v>2772.36</v>
      </c>
    </row>
    <row r="374" spans="1:83" ht="28.5" x14ac:dyDescent="0.2">
      <c r="A374" s="59"/>
      <c r="B374" s="59" t="s">
        <v>856</v>
      </c>
      <c r="C374" s="59" t="s">
        <v>857</v>
      </c>
      <c r="D374" s="60" t="s">
        <v>779</v>
      </c>
      <c r="E374" s="61">
        <v>2.56</v>
      </c>
      <c r="F374" s="61">
        <f>ROUND(1.2,7)</f>
        <v>1.2</v>
      </c>
      <c r="G374" s="61">
        <f>SmtRes!CX102</f>
        <v>6.1440000000000001</v>
      </c>
      <c r="H374" s="63"/>
      <c r="I374" s="62"/>
      <c r="J374" s="63">
        <f>SmtRes!CZ102</f>
        <v>451.23</v>
      </c>
      <c r="K374" s="62"/>
      <c r="L374" s="63">
        <f>SmtRes!DI102</f>
        <v>2772.36</v>
      </c>
    </row>
    <row r="375" spans="1:83" ht="15" x14ac:dyDescent="0.2">
      <c r="A375" s="58"/>
      <c r="B375" s="61">
        <v>2</v>
      </c>
      <c r="C375" s="58" t="s">
        <v>1023</v>
      </c>
      <c r="D375" s="60"/>
      <c r="E375" s="65"/>
      <c r="F375" s="61"/>
      <c r="G375" s="65"/>
      <c r="H375" s="61"/>
      <c r="I375" s="61"/>
      <c r="J375" s="61"/>
      <c r="K375" s="61"/>
      <c r="L375" s="66">
        <f>SUM(L376:L382)-SUMIF(CE376:CE382, 1, L376:L382)</f>
        <v>7534.26</v>
      </c>
    </row>
    <row r="376" spans="1:83" ht="15" x14ac:dyDescent="0.2">
      <c r="A376" s="58"/>
      <c r="B376" s="61"/>
      <c r="C376" s="58" t="s">
        <v>1025</v>
      </c>
      <c r="D376" s="60" t="s">
        <v>779</v>
      </c>
      <c r="E376" s="65"/>
      <c r="F376" s="61"/>
      <c r="G376" s="65">
        <f>Source!V47</f>
        <v>6.6</v>
      </c>
      <c r="H376" s="61"/>
      <c r="I376" s="61"/>
      <c r="J376" s="61"/>
      <c r="K376" s="61"/>
      <c r="L376" s="66">
        <f>SUMIF(CE377:CE382, 1, L377:L382)</f>
        <v>3394.38</v>
      </c>
      <c r="CE376">
        <v>1</v>
      </c>
    </row>
    <row r="377" spans="1:83" ht="42.75" x14ac:dyDescent="0.2">
      <c r="A377" s="59"/>
      <c r="B377" s="59" t="s">
        <v>858</v>
      </c>
      <c r="C377" s="59" t="s">
        <v>860</v>
      </c>
      <c r="D377" s="60" t="s">
        <v>670</v>
      </c>
      <c r="E377" s="61">
        <v>1.4</v>
      </c>
      <c r="F377" s="61">
        <f>ROUND(1.2,7)</f>
        <v>1.2</v>
      </c>
      <c r="G377" s="61">
        <f>SmtRes!CX104</f>
        <v>3.36</v>
      </c>
      <c r="H377" s="63"/>
      <c r="I377" s="62"/>
      <c r="J377" s="63">
        <f>SmtRes!CZ104</f>
        <v>1811.82</v>
      </c>
      <c r="K377" s="62"/>
      <c r="L377" s="63">
        <f>SmtRes!DG104</f>
        <v>6087.72</v>
      </c>
    </row>
    <row r="378" spans="1:83" ht="28.5" x14ac:dyDescent="0.2">
      <c r="A378" s="59"/>
      <c r="B378" s="59" t="s">
        <v>837</v>
      </c>
      <c r="C378" s="59" t="s">
        <v>1049</v>
      </c>
      <c r="D378" s="60" t="s">
        <v>779</v>
      </c>
      <c r="E378" s="61">
        <f>SmtRes!DO104*SmtRes!AT104</f>
        <v>1.4</v>
      </c>
      <c r="F378" s="61">
        <f>ROUND(1.2,7)</f>
        <v>1.2</v>
      </c>
      <c r="G378" s="61">
        <f>SmtRes!DO104*SmtRes!CX104</f>
        <v>3.36</v>
      </c>
      <c r="H378" s="63"/>
      <c r="I378" s="62"/>
      <c r="J378" s="63">
        <f>ROUND(SmtRes!AG104/SmtRes!DO104, 2)</f>
        <v>549.32000000000005</v>
      </c>
      <c r="K378" s="62"/>
      <c r="L378" s="63">
        <f>SmtRes!DH104</f>
        <v>1845.72</v>
      </c>
      <c r="CE378">
        <v>1</v>
      </c>
    </row>
    <row r="379" spans="1:83" ht="28.5" x14ac:dyDescent="0.2">
      <c r="A379" s="59"/>
      <c r="B379" s="59" t="s">
        <v>783</v>
      </c>
      <c r="C379" s="59" t="s">
        <v>785</v>
      </c>
      <c r="D379" s="60" t="s">
        <v>670</v>
      </c>
      <c r="E379" s="61">
        <v>1.23</v>
      </c>
      <c r="F379" s="61">
        <f>ROUND(1.2,7)</f>
        <v>1.2</v>
      </c>
      <c r="G379" s="61">
        <f>SmtRes!CX105</f>
        <v>2.952</v>
      </c>
      <c r="H379" s="63">
        <f>SmtRes!CZ105</f>
        <v>346.73</v>
      </c>
      <c r="I379" s="62">
        <f>SmtRes!AJ105</f>
        <v>1.26</v>
      </c>
      <c r="J379" s="63">
        <f>ROUND(H379*I379, 2)</f>
        <v>436.88</v>
      </c>
      <c r="K379" s="62"/>
      <c r="L379" s="63">
        <f>SmtRes!DG105</f>
        <v>1289.67</v>
      </c>
    </row>
    <row r="380" spans="1:83" ht="28.5" x14ac:dyDescent="0.2">
      <c r="A380" s="59"/>
      <c r="B380" s="59" t="s">
        <v>786</v>
      </c>
      <c r="C380" s="59" t="s">
        <v>1024</v>
      </c>
      <c r="D380" s="60" t="s">
        <v>779</v>
      </c>
      <c r="E380" s="61">
        <f>SmtRes!DO105*SmtRes!AT105</f>
        <v>1.23</v>
      </c>
      <c r="F380" s="61">
        <f>ROUND(1.2,7)</f>
        <v>1.2</v>
      </c>
      <c r="G380" s="61">
        <f>SmtRes!DO105*SmtRes!CX105</f>
        <v>2.952</v>
      </c>
      <c r="H380" s="63"/>
      <c r="I380" s="62"/>
      <c r="J380" s="63">
        <f>ROUND(SmtRes!AG105/SmtRes!DO105, 2)</f>
        <v>477.98</v>
      </c>
      <c r="K380" s="62"/>
      <c r="L380" s="63">
        <f>SmtRes!DH105</f>
        <v>1411</v>
      </c>
      <c r="CE380">
        <v>1</v>
      </c>
    </row>
    <row r="381" spans="1:83" ht="28.5" x14ac:dyDescent="0.2">
      <c r="A381" s="59"/>
      <c r="B381" s="59" t="s">
        <v>787</v>
      </c>
      <c r="C381" s="59" t="s">
        <v>789</v>
      </c>
      <c r="D381" s="60" t="s">
        <v>670</v>
      </c>
      <c r="E381" s="61">
        <v>0.12</v>
      </c>
      <c r="F381" s="61">
        <f>ROUND(1.2,7)</f>
        <v>1.2</v>
      </c>
      <c r="G381" s="61">
        <f>SmtRes!CX106</f>
        <v>0.28799999999999998</v>
      </c>
      <c r="H381" s="63"/>
      <c r="I381" s="62"/>
      <c r="J381" s="63">
        <f>SmtRes!CZ106</f>
        <v>544.70000000000005</v>
      </c>
      <c r="K381" s="62"/>
      <c r="L381" s="63">
        <f>SmtRes!DG106</f>
        <v>156.87</v>
      </c>
    </row>
    <row r="382" spans="1:83" ht="28.5" x14ac:dyDescent="0.2">
      <c r="A382" s="59"/>
      <c r="B382" s="59" t="s">
        <v>786</v>
      </c>
      <c r="C382" s="67" t="s">
        <v>1024</v>
      </c>
      <c r="D382" s="68" t="s">
        <v>779</v>
      </c>
      <c r="E382" s="69">
        <f>SmtRes!DO106*SmtRes!AT106</f>
        <v>0.12</v>
      </c>
      <c r="F382" s="69">
        <f>ROUND(1.2,7)</f>
        <v>1.2</v>
      </c>
      <c r="G382" s="69">
        <f>SmtRes!DO106*SmtRes!CX106</f>
        <v>0.28799999999999998</v>
      </c>
      <c r="H382" s="70"/>
      <c r="I382" s="71"/>
      <c r="J382" s="70">
        <f>ROUND(SmtRes!AG106/SmtRes!DO106, 2)</f>
        <v>477.98</v>
      </c>
      <c r="K382" s="71"/>
      <c r="L382" s="70">
        <f>SmtRes!DH106</f>
        <v>137.66</v>
      </c>
      <c r="CE382">
        <v>1</v>
      </c>
    </row>
    <row r="383" spans="1:83" ht="15" x14ac:dyDescent="0.2">
      <c r="A383" s="59"/>
      <c r="B383" s="59"/>
      <c r="C383" s="73" t="s">
        <v>1026</v>
      </c>
      <c r="D383" s="60"/>
      <c r="E383" s="61"/>
      <c r="F383" s="61"/>
      <c r="G383" s="61"/>
      <c r="H383" s="63"/>
      <c r="I383" s="62"/>
      <c r="J383" s="63"/>
      <c r="K383" s="62"/>
      <c r="L383" s="63">
        <f>L373+L375+L376</f>
        <v>13701</v>
      </c>
    </row>
    <row r="384" spans="1:83" ht="14.25" x14ac:dyDescent="0.2">
      <c r="A384" s="59"/>
      <c r="B384" s="59"/>
      <c r="C384" s="59" t="s">
        <v>1027</v>
      </c>
      <c r="D384" s="60"/>
      <c r="E384" s="61"/>
      <c r="F384" s="61"/>
      <c r="G384" s="61"/>
      <c r="H384" s="63"/>
      <c r="I384" s="62"/>
      <c r="J384" s="63"/>
      <c r="K384" s="62"/>
      <c r="L384" s="63">
        <f>SUM(AR372:AR387)+SUM(AS372:AS387)+SUM(AT372:AT387)+SUM(AU372:AU387)+SUM(AV372:AV387)</f>
        <v>6166.74</v>
      </c>
    </row>
    <row r="385" spans="1:83" ht="14.25" x14ac:dyDescent="0.2">
      <c r="A385" s="59"/>
      <c r="B385" s="59" t="s">
        <v>27</v>
      </c>
      <c r="C385" s="59" t="s">
        <v>1028</v>
      </c>
      <c r="D385" s="60" t="s">
        <v>944</v>
      </c>
      <c r="E385" s="61">
        <f>Source!BZ47</f>
        <v>103</v>
      </c>
      <c r="F385" s="61"/>
      <c r="G385" s="61">
        <f>Source!AT47</f>
        <v>103</v>
      </c>
      <c r="H385" s="63"/>
      <c r="I385" s="62"/>
      <c r="J385" s="63"/>
      <c r="K385" s="62"/>
      <c r="L385" s="63">
        <f>SUM(AZ372:AZ387)</f>
        <v>6351.74</v>
      </c>
    </row>
    <row r="386" spans="1:83" ht="14.25" x14ac:dyDescent="0.2">
      <c r="A386" s="67"/>
      <c r="B386" s="67" t="s">
        <v>28</v>
      </c>
      <c r="C386" s="67" t="s">
        <v>1029</v>
      </c>
      <c r="D386" s="68" t="s">
        <v>944</v>
      </c>
      <c r="E386" s="69">
        <f>Source!CA47</f>
        <v>60</v>
      </c>
      <c r="F386" s="69"/>
      <c r="G386" s="69">
        <f>Source!AU47</f>
        <v>60</v>
      </c>
      <c r="H386" s="70"/>
      <c r="I386" s="71"/>
      <c r="J386" s="70"/>
      <c r="K386" s="71"/>
      <c r="L386" s="70">
        <f>SUM(BA372:BA387)</f>
        <v>3700.04</v>
      </c>
    </row>
    <row r="387" spans="1:83" ht="15" x14ac:dyDescent="0.2">
      <c r="C387" s="75" t="s">
        <v>1030</v>
      </c>
      <c r="D387" s="75"/>
      <c r="E387" s="75"/>
      <c r="F387" s="75"/>
      <c r="G387" s="75"/>
      <c r="H387" s="75"/>
      <c r="I387" s="76">
        <f>K387/E372</f>
        <v>11876.390000000001</v>
      </c>
      <c r="J387" s="76"/>
      <c r="K387" s="76">
        <f>L373+L375+L385+L386+L376</f>
        <v>23752.780000000002</v>
      </c>
      <c r="L387" s="76"/>
      <c r="AD387">
        <f>ROUND((Source!AT47/100)*((ROUND(SUMIF(SmtRes!AQ102:'SmtRes'!AQ106,"=1",SmtRes!AD102:'SmtRes'!AD106)*Source!I47, 2)+ROUND(SUMIF(SmtRes!AQ102:'SmtRes'!AQ106,"=1",SmtRes!AC102:'SmtRes'!AC106)*Source!I47, 2))), 2)</f>
        <v>4030.41</v>
      </c>
      <c r="AE387">
        <f>ROUND((Source!AU47/100)*((ROUND(SUMIF(SmtRes!AQ102:'SmtRes'!AQ106,"=1",SmtRes!AD102:'SmtRes'!AD106)*Source!I47, 2)+ROUND(SUMIF(SmtRes!AQ102:'SmtRes'!AQ106,"=1",SmtRes!AC102:'SmtRes'!AC106)*Source!I47, 2))), 2)</f>
        <v>2347.81</v>
      </c>
      <c r="AN387" s="72">
        <f>L373+L375+L385+L386+L376</f>
        <v>23752.780000000002</v>
      </c>
      <c r="AO387" s="72">
        <f>L375</f>
        <v>7534.26</v>
      </c>
      <c r="AQ387" t="s">
        <v>1031</v>
      </c>
      <c r="AR387" s="72">
        <f>L373</f>
        <v>2772.36</v>
      </c>
      <c r="AT387" s="72">
        <f>L376</f>
        <v>3394.38</v>
      </c>
      <c r="AV387" t="s">
        <v>1031</v>
      </c>
      <c r="AW387">
        <f>0</f>
        <v>0</v>
      </c>
      <c r="AZ387">
        <f>Source!X47</f>
        <v>6351.74</v>
      </c>
      <c r="BA387">
        <f>Source!Y47</f>
        <v>3700.04</v>
      </c>
      <c r="CD387">
        <v>1</v>
      </c>
    </row>
    <row r="388" spans="1:83" ht="122.25" x14ac:dyDescent="0.2">
      <c r="A388" s="57" t="s">
        <v>113</v>
      </c>
      <c r="B388" s="59" t="s">
        <v>1066</v>
      </c>
      <c r="C388" s="59" t="s">
        <v>1068</v>
      </c>
      <c r="D388" s="60" t="str">
        <f>Source!H48</f>
        <v>ШТ</v>
      </c>
      <c r="E388" s="61">
        <f>Source!K48</f>
        <v>3</v>
      </c>
      <c r="F388" s="61"/>
      <c r="G388" s="61">
        <f>Source!I48</f>
        <v>3</v>
      </c>
      <c r="H388" s="63"/>
      <c r="I388" s="62"/>
      <c r="J388" s="63"/>
      <c r="K388" s="62"/>
      <c r="L388" s="63"/>
    </row>
    <row r="389" spans="1:83" ht="15" x14ac:dyDescent="0.2">
      <c r="A389" s="58"/>
      <c r="B389" s="61">
        <v>1</v>
      </c>
      <c r="C389" s="58" t="s">
        <v>1022</v>
      </c>
      <c r="D389" s="60" t="s">
        <v>779</v>
      </c>
      <c r="E389" s="65"/>
      <c r="F389" s="61"/>
      <c r="G389" s="65">
        <f>Source!U48</f>
        <v>10.5984</v>
      </c>
      <c r="H389" s="61"/>
      <c r="I389" s="61"/>
      <c r="J389" s="61"/>
      <c r="K389" s="61"/>
      <c r="L389" s="66">
        <f>SUM(L390:L390)-SUMIF(CE390:CE390, 1, L390:L390)</f>
        <v>4782.32</v>
      </c>
    </row>
    <row r="390" spans="1:83" ht="28.5" x14ac:dyDescent="0.2">
      <c r="A390" s="59"/>
      <c r="B390" s="59" t="s">
        <v>856</v>
      </c>
      <c r="C390" s="59" t="s">
        <v>857</v>
      </c>
      <c r="D390" s="60" t="s">
        <v>779</v>
      </c>
      <c r="E390" s="61">
        <v>2.56</v>
      </c>
      <c r="F390" s="61">
        <f>ROUND(1.2*1.15,7)</f>
        <v>1.38</v>
      </c>
      <c r="G390" s="61">
        <f>SmtRes!CX107</f>
        <v>10.5984</v>
      </c>
      <c r="H390" s="63"/>
      <c r="I390" s="62"/>
      <c r="J390" s="63">
        <f>SmtRes!CZ107</f>
        <v>451.23</v>
      </c>
      <c r="K390" s="62"/>
      <c r="L390" s="63">
        <f>SmtRes!DI107</f>
        <v>4782.32</v>
      </c>
    </row>
    <row r="391" spans="1:83" ht="15" x14ac:dyDescent="0.2">
      <c r="A391" s="58"/>
      <c r="B391" s="61">
        <v>2</v>
      </c>
      <c r="C391" s="58" t="s">
        <v>1023</v>
      </c>
      <c r="D391" s="60"/>
      <c r="E391" s="65"/>
      <c r="F391" s="61"/>
      <c r="G391" s="65"/>
      <c r="H391" s="61"/>
      <c r="I391" s="61"/>
      <c r="J391" s="61"/>
      <c r="K391" s="61"/>
      <c r="L391" s="66">
        <f>SUM(L392:L398)-SUMIF(CE392:CE398, 1, L392:L398)</f>
        <v>12996.600000000002</v>
      </c>
    </row>
    <row r="392" spans="1:83" ht="15" x14ac:dyDescent="0.2">
      <c r="A392" s="58"/>
      <c r="B392" s="61"/>
      <c r="C392" s="58" t="s">
        <v>1025</v>
      </c>
      <c r="D392" s="60" t="s">
        <v>779</v>
      </c>
      <c r="E392" s="65"/>
      <c r="F392" s="61"/>
      <c r="G392" s="65">
        <f>Source!V48</f>
        <v>11.385000000000002</v>
      </c>
      <c r="H392" s="61"/>
      <c r="I392" s="61"/>
      <c r="J392" s="61"/>
      <c r="K392" s="61"/>
      <c r="L392" s="66">
        <f>SUMIF(CE393:CE398, 1, L393:L398)</f>
        <v>5855.29</v>
      </c>
      <c r="CE392">
        <v>1</v>
      </c>
    </row>
    <row r="393" spans="1:83" ht="42.75" x14ac:dyDescent="0.2">
      <c r="A393" s="59"/>
      <c r="B393" s="59" t="s">
        <v>858</v>
      </c>
      <c r="C393" s="59" t="s">
        <v>860</v>
      </c>
      <c r="D393" s="60" t="s">
        <v>670</v>
      </c>
      <c r="E393" s="61">
        <v>1.4</v>
      </c>
      <c r="F393" s="61">
        <f>ROUND(1.2*1.15,7)</f>
        <v>1.38</v>
      </c>
      <c r="G393" s="61">
        <f>SmtRes!CX109</f>
        <v>5.7960000000000003</v>
      </c>
      <c r="H393" s="63"/>
      <c r="I393" s="62"/>
      <c r="J393" s="63">
        <f>SmtRes!CZ109</f>
        <v>1811.82</v>
      </c>
      <c r="K393" s="62"/>
      <c r="L393" s="63">
        <f>SmtRes!DG109</f>
        <v>10501.31</v>
      </c>
    </row>
    <row r="394" spans="1:83" ht="28.5" x14ac:dyDescent="0.2">
      <c r="A394" s="59"/>
      <c r="B394" s="59" t="s">
        <v>837</v>
      </c>
      <c r="C394" s="59" t="s">
        <v>1049</v>
      </c>
      <c r="D394" s="60" t="s">
        <v>779</v>
      </c>
      <c r="E394" s="61">
        <f>SmtRes!DO109*SmtRes!AT109</f>
        <v>1.4</v>
      </c>
      <c r="F394" s="61">
        <f>ROUND(1.2*1.15,7)</f>
        <v>1.38</v>
      </c>
      <c r="G394" s="61">
        <f>SmtRes!DO109*SmtRes!CX109</f>
        <v>5.7960000000000003</v>
      </c>
      <c r="H394" s="63"/>
      <c r="I394" s="62"/>
      <c r="J394" s="63">
        <f>ROUND(SmtRes!AG109/SmtRes!DO109, 2)</f>
        <v>549.32000000000005</v>
      </c>
      <c r="K394" s="62"/>
      <c r="L394" s="63">
        <f>SmtRes!DH109</f>
        <v>3183.86</v>
      </c>
      <c r="CE394">
        <v>1</v>
      </c>
    </row>
    <row r="395" spans="1:83" ht="28.5" x14ac:dyDescent="0.2">
      <c r="A395" s="59"/>
      <c r="B395" s="59" t="s">
        <v>783</v>
      </c>
      <c r="C395" s="59" t="s">
        <v>785</v>
      </c>
      <c r="D395" s="60" t="s">
        <v>670</v>
      </c>
      <c r="E395" s="61">
        <v>1.23</v>
      </c>
      <c r="F395" s="61">
        <f>ROUND(1.2*1.15,7)</f>
        <v>1.38</v>
      </c>
      <c r="G395" s="61">
        <f>SmtRes!CX110</f>
        <v>5.0922000000000001</v>
      </c>
      <c r="H395" s="63">
        <f>SmtRes!CZ110</f>
        <v>346.73</v>
      </c>
      <c r="I395" s="62">
        <f>SmtRes!AJ110</f>
        <v>1.26</v>
      </c>
      <c r="J395" s="63">
        <f>ROUND(H395*I395, 2)</f>
        <v>436.88</v>
      </c>
      <c r="K395" s="62"/>
      <c r="L395" s="63">
        <f>SmtRes!DG110</f>
        <v>2224.6799999999998</v>
      </c>
    </row>
    <row r="396" spans="1:83" ht="28.5" x14ac:dyDescent="0.2">
      <c r="A396" s="59"/>
      <c r="B396" s="59" t="s">
        <v>786</v>
      </c>
      <c r="C396" s="59" t="s">
        <v>1024</v>
      </c>
      <c r="D396" s="60" t="s">
        <v>779</v>
      </c>
      <c r="E396" s="61">
        <f>SmtRes!DO110*SmtRes!AT110</f>
        <v>1.23</v>
      </c>
      <c r="F396" s="61">
        <f>ROUND(1.2*1.15,7)</f>
        <v>1.38</v>
      </c>
      <c r="G396" s="61">
        <f>SmtRes!DO110*SmtRes!CX110</f>
        <v>5.0922000000000001</v>
      </c>
      <c r="H396" s="63"/>
      <c r="I396" s="62"/>
      <c r="J396" s="63">
        <f>ROUND(SmtRes!AG110/SmtRes!DO110, 2)</f>
        <v>477.98</v>
      </c>
      <c r="K396" s="62"/>
      <c r="L396" s="63">
        <f>SmtRes!DH110</f>
        <v>2433.9699999999998</v>
      </c>
      <c r="CE396">
        <v>1</v>
      </c>
    </row>
    <row r="397" spans="1:83" ht="28.5" x14ac:dyDescent="0.2">
      <c r="A397" s="59"/>
      <c r="B397" s="59" t="s">
        <v>787</v>
      </c>
      <c r="C397" s="59" t="s">
        <v>789</v>
      </c>
      <c r="D397" s="60" t="s">
        <v>670</v>
      </c>
      <c r="E397" s="61">
        <v>0.12</v>
      </c>
      <c r="F397" s="61">
        <f>ROUND(1.2*1.15,7)</f>
        <v>1.38</v>
      </c>
      <c r="G397" s="61">
        <f>SmtRes!CX111</f>
        <v>0.49680000000000002</v>
      </c>
      <c r="H397" s="63"/>
      <c r="I397" s="62"/>
      <c r="J397" s="63">
        <f>SmtRes!CZ111</f>
        <v>544.70000000000005</v>
      </c>
      <c r="K397" s="62"/>
      <c r="L397" s="63">
        <f>SmtRes!DG111</f>
        <v>270.61</v>
      </c>
    </row>
    <row r="398" spans="1:83" ht="28.5" x14ac:dyDescent="0.2">
      <c r="A398" s="59"/>
      <c r="B398" s="59" t="s">
        <v>786</v>
      </c>
      <c r="C398" s="67" t="s">
        <v>1024</v>
      </c>
      <c r="D398" s="68" t="s">
        <v>779</v>
      </c>
      <c r="E398" s="69">
        <f>SmtRes!DO111*SmtRes!AT111</f>
        <v>0.12</v>
      </c>
      <c r="F398" s="69">
        <f>ROUND(1.2*1.15,7)</f>
        <v>1.38</v>
      </c>
      <c r="G398" s="69">
        <f>SmtRes!DO111*SmtRes!CX111</f>
        <v>0.49680000000000002</v>
      </c>
      <c r="H398" s="70"/>
      <c r="I398" s="71"/>
      <c r="J398" s="70">
        <f>ROUND(SmtRes!AG111/SmtRes!DO111, 2)</f>
        <v>477.98</v>
      </c>
      <c r="K398" s="71"/>
      <c r="L398" s="70">
        <f>SmtRes!DH111</f>
        <v>237.46</v>
      </c>
      <c r="CE398">
        <v>1</v>
      </c>
    </row>
    <row r="399" spans="1:83" ht="15" x14ac:dyDescent="0.2">
      <c r="A399" s="59"/>
      <c r="B399" s="59"/>
      <c r="C399" s="73" t="s">
        <v>1026</v>
      </c>
      <c r="D399" s="60"/>
      <c r="E399" s="61"/>
      <c r="F399" s="61"/>
      <c r="G399" s="61"/>
      <c r="H399" s="63"/>
      <c r="I399" s="62"/>
      <c r="J399" s="63"/>
      <c r="K399" s="62"/>
      <c r="L399" s="63">
        <f>L389+L391+L392</f>
        <v>23634.210000000003</v>
      </c>
    </row>
    <row r="400" spans="1:83" ht="14.25" x14ac:dyDescent="0.2">
      <c r="A400" s="59"/>
      <c r="B400" s="59"/>
      <c r="C400" s="59" t="s">
        <v>1027</v>
      </c>
      <c r="D400" s="60"/>
      <c r="E400" s="61"/>
      <c r="F400" s="61"/>
      <c r="G400" s="61"/>
      <c r="H400" s="63"/>
      <c r="I400" s="62"/>
      <c r="J400" s="63"/>
      <c r="K400" s="62"/>
      <c r="L400" s="63">
        <f>SUM(AR388:AR403)+SUM(AS388:AS403)+SUM(AT388:AT403)+SUM(AU388:AU403)+SUM(AV388:AV403)</f>
        <v>10637.61</v>
      </c>
    </row>
    <row r="401" spans="1:83" ht="14.25" x14ac:dyDescent="0.2">
      <c r="A401" s="59"/>
      <c r="B401" s="59" t="s">
        <v>27</v>
      </c>
      <c r="C401" s="59" t="s">
        <v>1028</v>
      </c>
      <c r="D401" s="60" t="s">
        <v>944</v>
      </c>
      <c r="E401" s="61">
        <f>Source!BZ48</f>
        <v>103</v>
      </c>
      <c r="F401" s="61"/>
      <c r="G401" s="61">
        <f>Source!AT48</f>
        <v>103</v>
      </c>
      <c r="H401" s="63"/>
      <c r="I401" s="62"/>
      <c r="J401" s="63"/>
      <c r="K401" s="62"/>
      <c r="L401" s="63">
        <f>SUM(AZ388:AZ403)</f>
        <v>10956.74</v>
      </c>
    </row>
    <row r="402" spans="1:83" ht="14.25" x14ac:dyDescent="0.2">
      <c r="A402" s="67"/>
      <c r="B402" s="67" t="s">
        <v>28</v>
      </c>
      <c r="C402" s="67" t="s">
        <v>1029</v>
      </c>
      <c r="D402" s="68" t="s">
        <v>944</v>
      </c>
      <c r="E402" s="69">
        <f>Source!CA48</f>
        <v>60</v>
      </c>
      <c r="F402" s="69"/>
      <c r="G402" s="69">
        <f>Source!AU48</f>
        <v>60</v>
      </c>
      <c r="H402" s="70"/>
      <c r="I402" s="71"/>
      <c r="J402" s="70"/>
      <c r="K402" s="71"/>
      <c r="L402" s="70">
        <f>SUM(BA388:BA403)</f>
        <v>6382.57</v>
      </c>
    </row>
    <row r="403" spans="1:83" ht="15" x14ac:dyDescent="0.2">
      <c r="C403" s="75" t="s">
        <v>1030</v>
      </c>
      <c r="D403" s="75"/>
      <c r="E403" s="75"/>
      <c r="F403" s="75"/>
      <c r="G403" s="75"/>
      <c r="H403" s="75"/>
      <c r="I403" s="76">
        <f>K403/E388</f>
        <v>13657.840000000002</v>
      </c>
      <c r="J403" s="76"/>
      <c r="K403" s="76">
        <f>L389+L391+L401+L402+L392</f>
        <v>40973.520000000004</v>
      </c>
      <c r="L403" s="76"/>
      <c r="AD403">
        <f>ROUND((Source!AT48/100)*((ROUND(SUMIF(SmtRes!AQ107:'SmtRes'!AQ111,"=1",SmtRes!AD107:'SmtRes'!AD111)*Source!I48, 2)+ROUND(SUMIF(SmtRes!AQ107:'SmtRes'!AQ111,"=1",SmtRes!AC107:'SmtRes'!AC111)*Source!I48, 2))), 2)</f>
        <v>6045.62</v>
      </c>
      <c r="AE403">
        <f>ROUND((Source!AU48/100)*((ROUND(SUMIF(SmtRes!AQ107:'SmtRes'!AQ111,"=1",SmtRes!AD107:'SmtRes'!AD111)*Source!I48, 2)+ROUND(SUMIF(SmtRes!AQ107:'SmtRes'!AQ111,"=1",SmtRes!AC107:'SmtRes'!AC111)*Source!I48, 2))), 2)</f>
        <v>3521.72</v>
      </c>
      <c r="AN403" s="72">
        <f>L389+L391+L401+L402+L392</f>
        <v>40973.520000000004</v>
      </c>
      <c r="AO403" s="72">
        <f>L391</f>
        <v>12996.600000000002</v>
      </c>
      <c r="AQ403" t="s">
        <v>1031</v>
      </c>
      <c r="AR403" s="72">
        <f>L389</f>
        <v>4782.32</v>
      </c>
      <c r="AT403" s="72">
        <f>L392</f>
        <v>5855.29</v>
      </c>
      <c r="AV403" t="s">
        <v>1031</v>
      </c>
      <c r="AW403">
        <f>0</f>
        <v>0</v>
      </c>
      <c r="AZ403">
        <f>Source!X48</f>
        <v>10956.74</v>
      </c>
      <c r="BA403">
        <f>Source!Y48</f>
        <v>6382.57</v>
      </c>
      <c r="CD403">
        <v>1</v>
      </c>
    </row>
    <row r="404" spans="1:83" ht="136.5" x14ac:dyDescent="0.2">
      <c r="A404" s="57" t="s">
        <v>115</v>
      </c>
      <c r="B404" s="59" t="s">
        <v>1069</v>
      </c>
      <c r="C404" s="59" t="s">
        <v>1070</v>
      </c>
      <c r="D404" s="60" t="str">
        <f>Source!H49</f>
        <v>ШТ</v>
      </c>
      <c r="E404" s="61">
        <f>Source!K49</f>
        <v>26</v>
      </c>
      <c r="F404" s="61"/>
      <c r="G404" s="61">
        <f>Source!I49</f>
        <v>26</v>
      </c>
      <c r="H404" s="63"/>
      <c r="I404" s="62"/>
      <c r="J404" s="63"/>
      <c r="K404" s="62"/>
      <c r="L404" s="63"/>
    </row>
    <row r="405" spans="1:83" ht="15" x14ac:dyDescent="0.2">
      <c r="A405" s="58"/>
      <c r="B405" s="61">
        <v>1</v>
      </c>
      <c r="C405" s="58" t="s">
        <v>1022</v>
      </c>
      <c r="D405" s="60" t="s">
        <v>779</v>
      </c>
      <c r="E405" s="65"/>
      <c r="F405" s="61"/>
      <c r="G405" s="65">
        <f>Source!U49</f>
        <v>79.872</v>
      </c>
      <c r="H405" s="61"/>
      <c r="I405" s="61"/>
      <c r="J405" s="61"/>
      <c r="K405" s="61"/>
      <c r="L405" s="66">
        <f>SUM(L406:L406)-SUMIF(CE406:CE406, 1, L406:L406)</f>
        <v>36040.639999999999</v>
      </c>
    </row>
    <row r="406" spans="1:83" ht="28.5" x14ac:dyDescent="0.2">
      <c r="A406" s="59"/>
      <c r="B406" s="59" t="s">
        <v>856</v>
      </c>
      <c r="C406" s="59" t="s">
        <v>857</v>
      </c>
      <c r="D406" s="60" t="s">
        <v>779</v>
      </c>
      <c r="E406" s="61">
        <v>2.56</v>
      </c>
      <c r="F406" s="61">
        <f>ROUND(1.2,7)</f>
        <v>1.2</v>
      </c>
      <c r="G406" s="61">
        <f>SmtRes!CX112</f>
        <v>79.872</v>
      </c>
      <c r="H406" s="63"/>
      <c r="I406" s="62"/>
      <c r="J406" s="63">
        <f>SmtRes!CZ112</f>
        <v>451.23</v>
      </c>
      <c r="K406" s="62"/>
      <c r="L406" s="63">
        <f>SmtRes!DI112</f>
        <v>36040.639999999999</v>
      </c>
    </row>
    <row r="407" spans="1:83" ht="15" x14ac:dyDescent="0.2">
      <c r="A407" s="58"/>
      <c r="B407" s="61">
        <v>2</v>
      </c>
      <c r="C407" s="58" t="s">
        <v>1023</v>
      </c>
      <c r="D407" s="60"/>
      <c r="E407" s="65"/>
      <c r="F407" s="61"/>
      <c r="G407" s="65"/>
      <c r="H407" s="61"/>
      <c r="I407" s="61"/>
      <c r="J407" s="61"/>
      <c r="K407" s="61"/>
      <c r="L407" s="66">
        <f>SUM(L408:L414)-SUMIF(CE408:CE414, 1, L408:L414)</f>
        <v>97945.369999999966</v>
      </c>
    </row>
    <row r="408" spans="1:83" ht="15" x14ac:dyDescent="0.2">
      <c r="A408" s="58"/>
      <c r="B408" s="61"/>
      <c r="C408" s="58" t="s">
        <v>1025</v>
      </c>
      <c r="D408" s="60" t="s">
        <v>779</v>
      </c>
      <c r="E408" s="65"/>
      <c r="F408" s="61"/>
      <c r="G408" s="65">
        <f>Source!V49</f>
        <v>85.8</v>
      </c>
      <c r="H408" s="61"/>
      <c r="I408" s="61"/>
      <c r="J408" s="61"/>
      <c r="K408" s="61"/>
      <c r="L408" s="66">
        <f>SUMIF(CE409:CE414, 1, L409:L414)</f>
        <v>44126.819999999992</v>
      </c>
      <c r="CE408">
        <v>1</v>
      </c>
    </row>
    <row r="409" spans="1:83" ht="42.75" x14ac:dyDescent="0.2">
      <c r="A409" s="59"/>
      <c r="B409" s="59" t="s">
        <v>858</v>
      </c>
      <c r="C409" s="59" t="s">
        <v>860</v>
      </c>
      <c r="D409" s="60" t="s">
        <v>670</v>
      </c>
      <c r="E409" s="61">
        <v>1.4</v>
      </c>
      <c r="F409" s="61">
        <f>ROUND(1.2,7)</f>
        <v>1.2</v>
      </c>
      <c r="G409" s="61">
        <f>SmtRes!CX114</f>
        <v>43.68</v>
      </c>
      <c r="H409" s="63"/>
      <c r="I409" s="62"/>
      <c r="J409" s="63">
        <f>SmtRes!CZ114</f>
        <v>1811.82</v>
      </c>
      <c r="K409" s="62"/>
      <c r="L409" s="63">
        <f>SmtRes!DG114</f>
        <v>79140.3</v>
      </c>
    </row>
    <row r="410" spans="1:83" ht="28.5" x14ac:dyDescent="0.2">
      <c r="A410" s="59"/>
      <c r="B410" s="59" t="s">
        <v>837</v>
      </c>
      <c r="C410" s="59" t="s">
        <v>1049</v>
      </c>
      <c r="D410" s="60" t="s">
        <v>779</v>
      </c>
      <c r="E410" s="61">
        <f>SmtRes!DO114*SmtRes!AT114</f>
        <v>1.4</v>
      </c>
      <c r="F410" s="61">
        <f>ROUND(1.2,7)</f>
        <v>1.2</v>
      </c>
      <c r="G410" s="61">
        <f>SmtRes!DO114*SmtRes!CX114</f>
        <v>43.68</v>
      </c>
      <c r="H410" s="63"/>
      <c r="I410" s="62"/>
      <c r="J410" s="63">
        <f>ROUND(SmtRes!AG114/SmtRes!DO114, 2)</f>
        <v>549.32000000000005</v>
      </c>
      <c r="K410" s="62"/>
      <c r="L410" s="63">
        <f>SmtRes!DH114</f>
        <v>23994.3</v>
      </c>
      <c r="CE410">
        <v>1</v>
      </c>
    </row>
    <row r="411" spans="1:83" ht="28.5" x14ac:dyDescent="0.2">
      <c r="A411" s="59"/>
      <c r="B411" s="59" t="s">
        <v>783</v>
      </c>
      <c r="C411" s="59" t="s">
        <v>785</v>
      </c>
      <c r="D411" s="60" t="s">
        <v>670</v>
      </c>
      <c r="E411" s="61">
        <v>1.23</v>
      </c>
      <c r="F411" s="61">
        <f>ROUND(1.2,7)</f>
        <v>1.2</v>
      </c>
      <c r="G411" s="61">
        <f>SmtRes!CX115</f>
        <v>38.375999999999998</v>
      </c>
      <c r="H411" s="63">
        <f>SmtRes!CZ115</f>
        <v>346.73</v>
      </c>
      <c r="I411" s="62">
        <f>SmtRes!AJ115</f>
        <v>1.26</v>
      </c>
      <c r="J411" s="63">
        <f>ROUND(H411*I411, 2)</f>
        <v>436.88</v>
      </c>
      <c r="K411" s="62"/>
      <c r="L411" s="63">
        <f>SmtRes!DG115</f>
        <v>16765.71</v>
      </c>
    </row>
    <row r="412" spans="1:83" ht="28.5" x14ac:dyDescent="0.2">
      <c r="A412" s="59"/>
      <c r="B412" s="59" t="s">
        <v>786</v>
      </c>
      <c r="C412" s="59" t="s">
        <v>1024</v>
      </c>
      <c r="D412" s="60" t="s">
        <v>779</v>
      </c>
      <c r="E412" s="61">
        <f>SmtRes!DO115*SmtRes!AT115</f>
        <v>1.23</v>
      </c>
      <c r="F412" s="61">
        <f>ROUND(1.2,7)</f>
        <v>1.2</v>
      </c>
      <c r="G412" s="61">
        <f>SmtRes!DO115*SmtRes!CX115</f>
        <v>38.375999999999998</v>
      </c>
      <c r="H412" s="63"/>
      <c r="I412" s="62"/>
      <c r="J412" s="63">
        <f>ROUND(SmtRes!AG115/SmtRes!DO115, 2)</f>
        <v>477.98</v>
      </c>
      <c r="K412" s="62"/>
      <c r="L412" s="63">
        <f>SmtRes!DH115</f>
        <v>18342.96</v>
      </c>
      <c r="CE412">
        <v>1</v>
      </c>
    </row>
    <row r="413" spans="1:83" ht="28.5" x14ac:dyDescent="0.2">
      <c r="A413" s="59"/>
      <c r="B413" s="59" t="s">
        <v>787</v>
      </c>
      <c r="C413" s="59" t="s">
        <v>789</v>
      </c>
      <c r="D413" s="60" t="s">
        <v>670</v>
      </c>
      <c r="E413" s="61">
        <v>0.12</v>
      </c>
      <c r="F413" s="61">
        <f>ROUND(1.2,7)</f>
        <v>1.2</v>
      </c>
      <c r="G413" s="61">
        <f>SmtRes!CX116</f>
        <v>3.7440000000000002</v>
      </c>
      <c r="H413" s="63"/>
      <c r="I413" s="62"/>
      <c r="J413" s="63">
        <f>SmtRes!CZ116</f>
        <v>544.70000000000005</v>
      </c>
      <c r="K413" s="62"/>
      <c r="L413" s="63">
        <f>SmtRes!DG116</f>
        <v>2039.36</v>
      </c>
    </row>
    <row r="414" spans="1:83" ht="28.5" x14ac:dyDescent="0.2">
      <c r="A414" s="59"/>
      <c r="B414" s="59" t="s">
        <v>786</v>
      </c>
      <c r="C414" s="67" t="s">
        <v>1024</v>
      </c>
      <c r="D414" s="68" t="s">
        <v>779</v>
      </c>
      <c r="E414" s="69">
        <f>SmtRes!DO116*SmtRes!AT116</f>
        <v>0.12</v>
      </c>
      <c r="F414" s="69">
        <f>ROUND(1.2,7)</f>
        <v>1.2</v>
      </c>
      <c r="G414" s="69">
        <f>SmtRes!DO116*SmtRes!CX116</f>
        <v>3.7440000000000002</v>
      </c>
      <c r="H414" s="70"/>
      <c r="I414" s="71"/>
      <c r="J414" s="70">
        <f>ROUND(SmtRes!AG116/SmtRes!DO116, 2)</f>
        <v>477.98</v>
      </c>
      <c r="K414" s="71"/>
      <c r="L414" s="70">
        <f>SmtRes!DH116</f>
        <v>1789.56</v>
      </c>
      <c r="CE414">
        <v>1</v>
      </c>
    </row>
    <row r="415" spans="1:83" ht="15" x14ac:dyDescent="0.2">
      <c r="A415" s="59"/>
      <c r="B415" s="59"/>
      <c r="C415" s="73" t="s">
        <v>1026</v>
      </c>
      <c r="D415" s="60"/>
      <c r="E415" s="61"/>
      <c r="F415" s="61"/>
      <c r="G415" s="61"/>
      <c r="H415" s="63"/>
      <c r="I415" s="62"/>
      <c r="J415" s="63"/>
      <c r="K415" s="62"/>
      <c r="L415" s="63">
        <f>L405+L407+L408</f>
        <v>178112.82999999996</v>
      </c>
    </row>
    <row r="416" spans="1:83" ht="14.25" x14ac:dyDescent="0.2">
      <c r="A416" s="59"/>
      <c r="B416" s="59"/>
      <c r="C416" s="59" t="s">
        <v>1027</v>
      </c>
      <c r="D416" s="60"/>
      <c r="E416" s="61"/>
      <c r="F416" s="61"/>
      <c r="G416" s="61"/>
      <c r="H416" s="63"/>
      <c r="I416" s="62"/>
      <c r="J416" s="63"/>
      <c r="K416" s="62"/>
      <c r="L416" s="63">
        <f>SUM(AR404:AR419)+SUM(AS404:AS419)+SUM(AT404:AT419)+SUM(AU404:AU419)+SUM(AV404:AV419)</f>
        <v>80167.459999999992</v>
      </c>
    </row>
    <row r="417" spans="1:83" ht="14.25" x14ac:dyDescent="0.2">
      <c r="A417" s="59"/>
      <c r="B417" s="59" t="s">
        <v>27</v>
      </c>
      <c r="C417" s="59" t="s">
        <v>1028</v>
      </c>
      <c r="D417" s="60" t="s">
        <v>944</v>
      </c>
      <c r="E417" s="61">
        <f>Source!BZ49</f>
        <v>103</v>
      </c>
      <c r="F417" s="61"/>
      <c r="G417" s="61">
        <f>Source!AT49</f>
        <v>103</v>
      </c>
      <c r="H417" s="63"/>
      <c r="I417" s="62"/>
      <c r="J417" s="63"/>
      <c r="K417" s="62"/>
      <c r="L417" s="63">
        <f>SUM(AZ404:AZ419)</f>
        <v>82572.479999999996</v>
      </c>
    </row>
    <row r="418" spans="1:83" ht="14.25" x14ac:dyDescent="0.2">
      <c r="A418" s="67"/>
      <c r="B418" s="67" t="s">
        <v>28</v>
      </c>
      <c r="C418" s="67" t="s">
        <v>1029</v>
      </c>
      <c r="D418" s="68" t="s">
        <v>944</v>
      </c>
      <c r="E418" s="69">
        <f>Source!CA49</f>
        <v>60</v>
      </c>
      <c r="F418" s="69"/>
      <c r="G418" s="69">
        <f>Source!AU49</f>
        <v>60</v>
      </c>
      <c r="H418" s="70"/>
      <c r="I418" s="71"/>
      <c r="J418" s="70"/>
      <c r="K418" s="71"/>
      <c r="L418" s="70">
        <f>SUM(BA404:BA419)</f>
        <v>48100.480000000003</v>
      </c>
    </row>
    <row r="419" spans="1:83" ht="15" x14ac:dyDescent="0.2">
      <c r="C419" s="75" t="s">
        <v>1030</v>
      </c>
      <c r="D419" s="75"/>
      <c r="E419" s="75"/>
      <c r="F419" s="75"/>
      <c r="G419" s="75"/>
      <c r="H419" s="75"/>
      <c r="I419" s="76">
        <f>K419/E404</f>
        <v>11876.376538461536</v>
      </c>
      <c r="J419" s="76"/>
      <c r="K419" s="76">
        <f>L405+L407+L417+L418+L408</f>
        <v>308785.78999999992</v>
      </c>
      <c r="L419" s="76"/>
      <c r="AD419">
        <f>ROUND((Source!AT49/100)*((ROUND(SUMIF(SmtRes!AQ112:'SmtRes'!AQ116,"=1",SmtRes!AD112:'SmtRes'!AD116)*Source!I49, 2)+ROUND(SUMIF(SmtRes!AQ112:'SmtRes'!AQ116,"=1",SmtRes!AC112:'SmtRes'!AC116)*Source!I49, 2))), 2)</f>
        <v>52395.34</v>
      </c>
      <c r="AE419">
        <f>ROUND((Source!AU49/100)*((ROUND(SUMIF(SmtRes!AQ112:'SmtRes'!AQ116,"=1",SmtRes!AD112:'SmtRes'!AD116)*Source!I49, 2)+ROUND(SUMIF(SmtRes!AQ112:'SmtRes'!AQ116,"=1",SmtRes!AC112:'SmtRes'!AC116)*Source!I49, 2))), 2)</f>
        <v>30521.56</v>
      </c>
      <c r="AN419" s="72">
        <f>L405+L407+L417+L418+L408</f>
        <v>308785.78999999992</v>
      </c>
      <c r="AO419" s="72">
        <f>L407</f>
        <v>97945.369999999966</v>
      </c>
      <c r="AQ419" t="s">
        <v>1031</v>
      </c>
      <c r="AR419" s="72">
        <f>L405</f>
        <v>36040.639999999999</v>
      </c>
      <c r="AT419" s="72">
        <f>L408</f>
        <v>44126.819999999992</v>
      </c>
      <c r="AV419" t="s">
        <v>1031</v>
      </c>
      <c r="AW419">
        <f>0</f>
        <v>0</v>
      </c>
      <c r="AZ419">
        <f>Source!X49</f>
        <v>82572.479999999996</v>
      </c>
      <c r="BA419">
        <f>Source!Y49</f>
        <v>48100.480000000003</v>
      </c>
      <c r="CD419">
        <v>1</v>
      </c>
    </row>
    <row r="420" spans="1:83" ht="136.5" x14ac:dyDescent="0.2">
      <c r="A420" s="57" t="s">
        <v>118</v>
      </c>
      <c r="B420" s="59" t="s">
        <v>1069</v>
      </c>
      <c r="C420" s="59" t="s">
        <v>1071</v>
      </c>
      <c r="D420" s="60" t="str">
        <f>Source!H50</f>
        <v>ШТ</v>
      </c>
      <c r="E420" s="61">
        <f>Source!K50</f>
        <v>8</v>
      </c>
      <c r="F420" s="61"/>
      <c r="G420" s="61">
        <f>Source!I50</f>
        <v>8</v>
      </c>
      <c r="H420" s="63"/>
      <c r="I420" s="62"/>
      <c r="J420" s="63"/>
      <c r="K420" s="62"/>
      <c r="L420" s="63"/>
    </row>
    <row r="421" spans="1:83" ht="15" x14ac:dyDescent="0.2">
      <c r="A421" s="58"/>
      <c r="B421" s="61">
        <v>1</v>
      </c>
      <c r="C421" s="58" t="s">
        <v>1022</v>
      </c>
      <c r="D421" s="60" t="s">
        <v>779</v>
      </c>
      <c r="E421" s="65"/>
      <c r="F421" s="61"/>
      <c r="G421" s="65">
        <f>Source!U50</f>
        <v>28.2624</v>
      </c>
      <c r="H421" s="61"/>
      <c r="I421" s="61"/>
      <c r="J421" s="61"/>
      <c r="K421" s="61"/>
      <c r="L421" s="66">
        <f>SUM(L422:L422)-SUMIF(CE422:CE422, 1, L422:L422)</f>
        <v>12752.84</v>
      </c>
    </row>
    <row r="422" spans="1:83" ht="28.5" x14ac:dyDescent="0.2">
      <c r="A422" s="59"/>
      <c r="B422" s="59" t="s">
        <v>856</v>
      </c>
      <c r="C422" s="59" t="s">
        <v>857</v>
      </c>
      <c r="D422" s="60" t="s">
        <v>779</v>
      </c>
      <c r="E422" s="61">
        <v>2.56</v>
      </c>
      <c r="F422" s="61">
        <f>ROUND(1.2*1.15,7)</f>
        <v>1.38</v>
      </c>
      <c r="G422" s="61">
        <f>SmtRes!CX117</f>
        <v>28.2624</v>
      </c>
      <c r="H422" s="63"/>
      <c r="I422" s="62"/>
      <c r="J422" s="63">
        <f>SmtRes!CZ117</f>
        <v>451.23</v>
      </c>
      <c r="K422" s="62"/>
      <c r="L422" s="63">
        <f>SmtRes!DI117</f>
        <v>12752.84</v>
      </c>
    </row>
    <row r="423" spans="1:83" ht="15" x14ac:dyDescent="0.2">
      <c r="A423" s="58"/>
      <c r="B423" s="61">
        <v>2</v>
      </c>
      <c r="C423" s="58" t="s">
        <v>1023</v>
      </c>
      <c r="D423" s="60"/>
      <c r="E423" s="65"/>
      <c r="F423" s="61"/>
      <c r="G423" s="65"/>
      <c r="H423" s="61"/>
      <c r="I423" s="61"/>
      <c r="J423" s="61"/>
      <c r="K423" s="61"/>
      <c r="L423" s="66">
        <f>SUM(L424:L430)-SUMIF(CE424:CE430, 1, L424:L430)</f>
        <v>34657.590000000011</v>
      </c>
    </row>
    <row r="424" spans="1:83" ht="15" x14ac:dyDescent="0.2">
      <c r="A424" s="58"/>
      <c r="B424" s="61"/>
      <c r="C424" s="58" t="s">
        <v>1025</v>
      </c>
      <c r="D424" s="60" t="s">
        <v>779</v>
      </c>
      <c r="E424" s="65"/>
      <c r="F424" s="61"/>
      <c r="G424" s="65">
        <f>Source!V50</f>
        <v>30.36</v>
      </c>
      <c r="H424" s="61"/>
      <c r="I424" s="61"/>
      <c r="J424" s="61"/>
      <c r="K424" s="61"/>
      <c r="L424" s="66">
        <f>SUMIF(CE425:CE430, 1, L425:L430)</f>
        <v>15614.11</v>
      </c>
      <c r="CE424">
        <v>1</v>
      </c>
    </row>
    <row r="425" spans="1:83" ht="42.75" x14ac:dyDescent="0.2">
      <c r="A425" s="59"/>
      <c r="B425" s="59" t="s">
        <v>858</v>
      </c>
      <c r="C425" s="59" t="s">
        <v>860</v>
      </c>
      <c r="D425" s="60" t="s">
        <v>670</v>
      </c>
      <c r="E425" s="61">
        <v>1.4</v>
      </c>
      <c r="F425" s="61">
        <f>ROUND(1.2*1.15,7)</f>
        <v>1.38</v>
      </c>
      <c r="G425" s="61">
        <f>SmtRes!CX119</f>
        <v>15.456</v>
      </c>
      <c r="H425" s="63"/>
      <c r="I425" s="62"/>
      <c r="J425" s="63">
        <f>SmtRes!CZ119</f>
        <v>1811.82</v>
      </c>
      <c r="K425" s="62"/>
      <c r="L425" s="63">
        <f>SmtRes!DG119</f>
        <v>28003.49</v>
      </c>
    </row>
    <row r="426" spans="1:83" ht="28.5" x14ac:dyDescent="0.2">
      <c r="A426" s="59"/>
      <c r="B426" s="59" t="s">
        <v>837</v>
      </c>
      <c r="C426" s="59" t="s">
        <v>1049</v>
      </c>
      <c r="D426" s="60" t="s">
        <v>779</v>
      </c>
      <c r="E426" s="61">
        <f>SmtRes!DO119*SmtRes!AT119</f>
        <v>1.4</v>
      </c>
      <c r="F426" s="61">
        <f>ROUND(1.2*1.15,7)</f>
        <v>1.38</v>
      </c>
      <c r="G426" s="61">
        <f>SmtRes!DO119*SmtRes!CX119</f>
        <v>15.456</v>
      </c>
      <c r="H426" s="63"/>
      <c r="I426" s="62"/>
      <c r="J426" s="63">
        <f>ROUND(SmtRes!AG119/SmtRes!DO119, 2)</f>
        <v>549.32000000000005</v>
      </c>
      <c r="K426" s="62"/>
      <c r="L426" s="63">
        <f>SmtRes!DH119</f>
        <v>8490.2900000000009</v>
      </c>
      <c r="CE426">
        <v>1</v>
      </c>
    </row>
    <row r="427" spans="1:83" ht="28.5" x14ac:dyDescent="0.2">
      <c r="A427" s="59"/>
      <c r="B427" s="59" t="s">
        <v>783</v>
      </c>
      <c r="C427" s="59" t="s">
        <v>785</v>
      </c>
      <c r="D427" s="60" t="s">
        <v>670</v>
      </c>
      <c r="E427" s="61">
        <v>1.23</v>
      </c>
      <c r="F427" s="61">
        <f>ROUND(1.2*1.15,7)</f>
        <v>1.38</v>
      </c>
      <c r="G427" s="61">
        <f>SmtRes!CX120</f>
        <v>13.5792</v>
      </c>
      <c r="H427" s="63">
        <f>SmtRes!CZ120</f>
        <v>346.73</v>
      </c>
      <c r="I427" s="62">
        <f>SmtRes!AJ120</f>
        <v>1.26</v>
      </c>
      <c r="J427" s="63">
        <f>ROUND(H427*I427, 2)</f>
        <v>436.88</v>
      </c>
      <c r="K427" s="62"/>
      <c r="L427" s="63">
        <f>SmtRes!DG120</f>
        <v>5932.48</v>
      </c>
    </row>
    <row r="428" spans="1:83" ht="28.5" x14ac:dyDescent="0.2">
      <c r="A428" s="59"/>
      <c r="B428" s="59" t="s">
        <v>786</v>
      </c>
      <c r="C428" s="59" t="s">
        <v>1024</v>
      </c>
      <c r="D428" s="60" t="s">
        <v>779</v>
      </c>
      <c r="E428" s="61">
        <f>SmtRes!DO120*SmtRes!AT120</f>
        <v>1.23</v>
      </c>
      <c r="F428" s="61">
        <f>ROUND(1.2*1.15,7)</f>
        <v>1.38</v>
      </c>
      <c r="G428" s="61">
        <f>SmtRes!DO120*SmtRes!CX120</f>
        <v>13.5792</v>
      </c>
      <c r="H428" s="63"/>
      <c r="I428" s="62"/>
      <c r="J428" s="63">
        <f>ROUND(SmtRes!AG120/SmtRes!DO120, 2)</f>
        <v>477.98</v>
      </c>
      <c r="K428" s="62"/>
      <c r="L428" s="63">
        <f>SmtRes!DH120</f>
        <v>6490.59</v>
      </c>
      <c r="CE428">
        <v>1</v>
      </c>
    </row>
    <row r="429" spans="1:83" ht="28.5" x14ac:dyDescent="0.2">
      <c r="A429" s="59"/>
      <c r="B429" s="59" t="s">
        <v>787</v>
      </c>
      <c r="C429" s="59" t="s">
        <v>789</v>
      </c>
      <c r="D429" s="60" t="s">
        <v>670</v>
      </c>
      <c r="E429" s="61">
        <v>0.12</v>
      </c>
      <c r="F429" s="61">
        <f>ROUND(1.2*1.15,7)</f>
        <v>1.38</v>
      </c>
      <c r="G429" s="61">
        <f>SmtRes!CX121</f>
        <v>1.3248</v>
      </c>
      <c r="H429" s="63"/>
      <c r="I429" s="62"/>
      <c r="J429" s="63">
        <f>SmtRes!CZ121</f>
        <v>544.70000000000005</v>
      </c>
      <c r="K429" s="62"/>
      <c r="L429" s="63">
        <f>SmtRes!DG121</f>
        <v>721.62</v>
      </c>
    </row>
    <row r="430" spans="1:83" ht="28.5" x14ac:dyDescent="0.2">
      <c r="A430" s="59"/>
      <c r="B430" s="59" t="s">
        <v>786</v>
      </c>
      <c r="C430" s="67" t="s">
        <v>1024</v>
      </c>
      <c r="D430" s="68" t="s">
        <v>779</v>
      </c>
      <c r="E430" s="69">
        <f>SmtRes!DO121*SmtRes!AT121</f>
        <v>0.12</v>
      </c>
      <c r="F430" s="69">
        <f>ROUND(1.2*1.15,7)</f>
        <v>1.38</v>
      </c>
      <c r="G430" s="69">
        <f>SmtRes!DO121*SmtRes!CX121</f>
        <v>1.3248</v>
      </c>
      <c r="H430" s="70"/>
      <c r="I430" s="71"/>
      <c r="J430" s="70">
        <f>ROUND(SmtRes!AG121/SmtRes!DO121, 2)</f>
        <v>477.98</v>
      </c>
      <c r="K430" s="71"/>
      <c r="L430" s="70">
        <f>SmtRes!DH121</f>
        <v>633.23</v>
      </c>
      <c r="CE430">
        <v>1</v>
      </c>
    </row>
    <row r="431" spans="1:83" ht="15" x14ac:dyDescent="0.2">
      <c r="A431" s="59"/>
      <c r="B431" s="59"/>
      <c r="C431" s="73" t="s">
        <v>1026</v>
      </c>
      <c r="D431" s="60"/>
      <c r="E431" s="61"/>
      <c r="F431" s="61"/>
      <c r="G431" s="61"/>
      <c r="H431" s="63"/>
      <c r="I431" s="62"/>
      <c r="J431" s="63"/>
      <c r="K431" s="62"/>
      <c r="L431" s="63">
        <f>L421+L423+L424</f>
        <v>63024.540000000008</v>
      </c>
    </row>
    <row r="432" spans="1:83" ht="14.25" x14ac:dyDescent="0.2">
      <c r="A432" s="59"/>
      <c r="B432" s="59"/>
      <c r="C432" s="59" t="s">
        <v>1027</v>
      </c>
      <c r="D432" s="60"/>
      <c r="E432" s="61"/>
      <c r="F432" s="61"/>
      <c r="G432" s="61"/>
      <c r="H432" s="63"/>
      <c r="I432" s="62"/>
      <c r="J432" s="63"/>
      <c r="K432" s="62"/>
      <c r="L432" s="63">
        <f>SUM(AR420:AR435)+SUM(AS420:AS435)+SUM(AT420:AT435)+SUM(AU420:AU435)+SUM(AV420:AV435)</f>
        <v>28366.95</v>
      </c>
    </row>
    <row r="433" spans="1:83" ht="14.25" x14ac:dyDescent="0.2">
      <c r="A433" s="59"/>
      <c r="B433" s="59" t="s">
        <v>27</v>
      </c>
      <c r="C433" s="59" t="s">
        <v>1028</v>
      </c>
      <c r="D433" s="60" t="s">
        <v>944</v>
      </c>
      <c r="E433" s="61">
        <f>Source!BZ50</f>
        <v>103</v>
      </c>
      <c r="F433" s="61"/>
      <c r="G433" s="61">
        <f>Source!AT50</f>
        <v>103</v>
      </c>
      <c r="H433" s="63"/>
      <c r="I433" s="62"/>
      <c r="J433" s="63"/>
      <c r="K433" s="62"/>
      <c r="L433" s="63">
        <f>SUM(AZ420:AZ435)</f>
        <v>29217.96</v>
      </c>
    </row>
    <row r="434" spans="1:83" ht="14.25" x14ac:dyDescent="0.2">
      <c r="A434" s="67"/>
      <c r="B434" s="67" t="s">
        <v>28</v>
      </c>
      <c r="C434" s="67" t="s">
        <v>1029</v>
      </c>
      <c r="D434" s="68" t="s">
        <v>944</v>
      </c>
      <c r="E434" s="69">
        <f>Source!CA50</f>
        <v>60</v>
      </c>
      <c r="F434" s="69"/>
      <c r="G434" s="69">
        <f>Source!AU50</f>
        <v>60</v>
      </c>
      <c r="H434" s="70"/>
      <c r="I434" s="71"/>
      <c r="J434" s="70"/>
      <c r="K434" s="71"/>
      <c r="L434" s="70">
        <f>SUM(BA420:BA435)</f>
        <v>17020.169999999998</v>
      </c>
    </row>
    <row r="435" spans="1:83" ht="15" x14ac:dyDescent="0.2">
      <c r="C435" s="75" t="s">
        <v>1030</v>
      </c>
      <c r="D435" s="75"/>
      <c r="E435" s="75"/>
      <c r="F435" s="75"/>
      <c r="G435" s="75"/>
      <c r="H435" s="75"/>
      <c r="I435" s="76">
        <f>K435/E420</f>
        <v>13657.833750000002</v>
      </c>
      <c r="J435" s="76"/>
      <c r="K435" s="76">
        <f>L421+L423+L433+L434+L424</f>
        <v>109262.67000000001</v>
      </c>
      <c r="L435" s="76"/>
      <c r="AD435">
        <f>ROUND((Source!AT50/100)*((ROUND(SUMIF(SmtRes!AQ117:'SmtRes'!AQ121,"=1",SmtRes!AD117:'SmtRes'!AD121)*Source!I50, 2)+ROUND(SUMIF(SmtRes!AQ117:'SmtRes'!AQ121,"=1",SmtRes!AC117:'SmtRes'!AC121)*Source!I50, 2))), 2)</f>
        <v>16121.64</v>
      </c>
      <c r="AE435">
        <f>ROUND((Source!AU50/100)*((ROUND(SUMIF(SmtRes!AQ117:'SmtRes'!AQ121,"=1",SmtRes!AD117:'SmtRes'!AD121)*Source!I50, 2)+ROUND(SUMIF(SmtRes!AQ117:'SmtRes'!AQ121,"=1",SmtRes!AC117:'SmtRes'!AC121)*Source!I50, 2))), 2)</f>
        <v>9391.25</v>
      </c>
      <c r="AN435" s="72">
        <f>L421+L423+L433+L434+L424</f>
        <v>109262.67000000001</v>
      </c>
      <c r="AO435" s="72">
        <f>L423</f>
        <v>34657.590000000011</v>
      </c>
      <c r="AQ435" t="s">
        <v>1031</v>
      </c>
      <c r="AR435" s="72">
        <f>L421</f>
        <v>12752.84</v>
      </c>
      <c r="AT435" s="72">
        <f>L424</f>
        <v>15614.11</v>
      </c>
      <c r="AV435" t="s">
        <v>1031</v>
      </c>
      <c r="AW435">
        <f>0</f>
        <v>0</v>
      </c>
      <c r="AZ435">
        <f>Source!X50</f>
        <v>29217.96</v>
      </c>
      <c r="BA435">
        <f>Source!Y50</f>
        <v>17020.169999999998</v>
      </c>
      <c r="CD435">
        <v>1</v>
      </c>
    </row>
    <row r="436" spans="1:83" ht="136.5" x14ac:dyDescent="0.2">
      <c r="A436" s="57" t="s">
        <v>121</v>
      </c>
      <c r="B436" s="59" t="s">
        <v>1072</v>
      </c>
      <c r="C436" s="59" t="s">
        <v>1073</v>
      </c>
      <c r="D436" s="60" t="str">
        <f>Source!H51</f>
        <v>ШТ</v>
      </c>
      <c r="E436" s="61">
        <f>Source!K51</f>
        <v>3</v>
      </c>
      <c r="F436" s="61"/>
      <c r="G436" s="61">
        <f>Source!I51</f>
        <v>3</v>
      </c>
      <c r="H436" s="63"/>
      <c r="I436" s="62"/>
      <c r="J436" s="63"/>
      <c r="K436" s="62"/>
      <c r="L436" s="63"/>
    </row>
    <row r="437" spans="1:83" ht="15" x14ac:dyDescent="0.2">
      <c r="A437" s="58"/>
      <c r="B437" s="61">
        <v>1</v>
      </c>
      <c r="C437" s="58" t="s">
        <v>1022</v>
      </c>
      <c r="D437" s="60" t="s">
        <v>779</v>
      </c>
      <c r="E437" s="65"/>
      <c r="F437" s="61"/>
      <c r="G437" s="65">
        <f>Source!U51</f>
        <v>5.1336000000000004</v>
      </c>
      <c r="H437" s="61"/>
      <c r="I437" s="61"/>
      <c r="J437" s="61"/>
      <c r="K437" s="61"/>
      <c r="L437" s="66">
        <f>SUM(L438:L438)-SUMIF(CE438:CE438, 1, L438:L438)</f>
        <v>2316.4299999999998</v>
      </c>
    </row>
    <row r="438" spans="1:83" ht="28.5" x14ac:dyDescent="0.2">
      <c r="A438" s="59"/>
      <c r="B438" s="59" t="s">
        <v>856</v>
      </c>
      <c r="C438" s="59" t="s">
        <v>857</v>
      </c>
      <c r="D438" s="60" t="s">
        <v>779</v>
      </c>
      <c r="E438" s="61">
        <v>1.24</v>
      </c>
      <c r="F438" s="61">
        <f>ROUND(1.2*1.15,7)</f>
        <v>1.38</v>
      </c>
      <c r="G438" s="61">
        <f>SmtRes!CX122</f>
        <v>5.1336000000000004</v>
      </c>
      <c r="H438" s="63"/>
      <c r="I438" s="62"/>
      <c r="J438" s="63">
        <f>SmtRes!CZ122</f>
        <v>451.23</v>
      </c>
      <c r="K438" s="62"/>
      <c r="L438" s="63">
        <f>SmtRes!DI122</f>
        <v>2316.4299999999998</v>
      </c>
    </row>
    <row r="439" spans="1:83" ht="15" x14ac:dyDescent="0.2">
      <c r="A439" s="58"/>
      <c r="B439" s="61">
        <v>2</v>
      </c>
      <c r="C439" s="58" t="s">
        <v>1023</v>
      </c>
      <c r="D439" s="60"/>
      <c r="E439" s="65"/>
      <c r="F439" s="61"/>
      <c r="G439" s="65"/>
      <c r="H439" s="61"/>
      <c r="I439" s="61"/>
      <c r="J439" s="61"/>
      <c r="K439" s="61"/>
      <c r="L439" s="66">
        <f>SUM(L440:L444)-SUMIF(CE440:CE444, 1, L440:L444)</f>
        <v>7936.2699999999986</v>
      </c>
    </row>
    <row r="440" spans="1:83" ht="15" x14ac:dyDescent="0.2">
      <c r="A440" s="58"/>
      <c r="B440" s="61"/>
      <c r="C440" s="58" t="s">
        <v>1025</v>
      </c>
      <c r="D440" s="60" t="s">
        <v>779</v>
      </c>
      <c r="E440" s="65"/>
      <c r="F440" s="61"/>
      <c r="G440" s="65">
        <f>Source!V51</f>
        <v>4.5540000000000003</v>
      </c>
      <c r="H440" s="61"/>
      <c r="I440" s="61"/>
      <c r="J440" s="61"/>
      <c r="K440" s="61"/>
      <c r="L440" s="66">
        <f>SUMIF(CE441:CE444, 1, L441:L444)</f>
        <v>2483.88</v>
      </c>
      <c r="CE440">
        <v>1</v>
      </c>
    </row>
    <row r="441" spans="1:83" ht="42.75" x14ac:dyDescent="0.2">
      <c r="A441" s="59"/>
      <c r="B441" s="59" t="s">
        <v>858</v>
      </c>
      <c r="C441" s="59" t="s">
        <v>860</v>
      </c>
      <c r="D441" s="60" t="s">
        <v>670</v>
      </c>
      <c r="E441" s="61">
        <v>1.04</v>
      </c>
      <c r="F441" s="61">
        <f>ROUND(1.2*1.15,7)</f>
        <v>1.38</v>
      </c>
      <c r="G441" s="61">
        <f>SmtRes!CX124</f>
        <v>4.3056000000000001</v>
      </c>
      <c r="H441" s="63"/>
      <c r="I441" s="62"/>
      <c r="J441" s="63">
        <f>SmtRes!CZ124</f>
        <v>1811.82</v>
      </c>
      <c r="K441" s="62"/>
      <c r="L441" s="63">
        <f>SmtRes!DG124</f>
        <v>7800.97</v>
      </c>
    </row>
    <row r="442" spans="1:83" ht="28.5" x14ac:dyDescent="0.2">
      <c r="A442" s="59"/>
      <c r="B442" s="59" t="s">
        <v>837</v>
      </c>
      <c r="C442" s="59" t="s">
        <v>1049</v>
      </c>
      <c r="D442" s="60" t="s">
        <v>779</v>
      </c>
      <c r="E442" s="61">
        <f>SmtRes!DO124*SmtRes!AT124</f>
        <v>1.04</v>
      </c>
      <c r="F442" s="61">
        <f>ROUND(1.2*1.15,7)</f>
        <v>1.38</v>
      </c>
      <c r="G442" s="61">
        <f>SmtRes!DO124*SmtRes!CX124</f>
        <v>4.3056000000000001</v>
      </c>
      <c r="H442" s="63"/>
      <c r="I442" s="62"/>
      <c r="J442" s="63">
        <f>ROUND(SmtRes!AG124/SmtRes!DO124, 2)</f>
        <v>549.32000000000005</v>
      </c>
      <c r="K442" s="62"/>
      <c r="L442" s="63">
        <f>SmtRes!DH124</f>
        <v>2365.15</v>
      </c>
      <c r="CE442">
        <v>1</v>
      </c>
    </row>
    <row r="443" spans="1:83" ht="28.5" x14ac:dyDescent="0.2">
      <c r="A443" s="59"/>
      <c r="B443" s="59" t="s">
        <v>787</v>
      </c>
      <c r="C443" s="59" t="s">
        <v>789</v>
      </c>
      <c r="D443" s="60" t="s">
        <v>670</v>
      </c>
      <c r="E443" s="61">
        <v>0.06</v>
      </c>
      <c r="F443" s="61">
        <f>ROUND(1.2*1.15,7)</f>
        <v>1.38</v>
      </c>
      <c r="G443" s="61">
        <f>SmtRes!CX125</f>
        <v>0.24840000000000001</v>
      </c>
      <c r="H443" s="63"/>
      <c r="I443" s="62"/>
      <c r="J443" s="63">
        <f>SmtRes!CZ125</f>
        <v>544.70000000000005</v>
      </c>
      <c r="K443" s="62"/>
      <c r="L443" s="63">
        <f>SmtRes!DG125</f>
        <v>135.30000000000001</v>
      </c>
    </row>
    <row r="444" spans="1:83" ht="28.5" x14ac:dyDescent="0.2">
      <c r="A444" s="59"/>
      <c r="B444" s="59" t="s">
        <v>786</v>
      </c>
      <c r="C444" s="67" t="s">
        <v>1024</v>
      </c>
      <c r="D444" s="68" t="s">
        <v>779</v>
      </c>
      <c r="E444" s="69">
        <f>SmtRes!DO125*SmtRes!AT125</f>
        <v>0.06</v>
      </c>
      <c r="F444" s="69">
        <f>ROUND(1.2*1.15,7)</f>
        <v>1.38</v>
      </c>
      <c r="G444" s="69">
        <f>SmtRes!DO125*SmtRes!CX125</f>
        <v>0.24840000000000001</v>
      </c>
      <c r="H444" s="70"/>
      <c r="I444" s="71"/>
      <c r="J444" s="70">
        <f>ROUND(SmtRes!AG125/SmtRes!DO125, 2)</f>
        <v>477.98</v>
      </c>
      <c r="K444" s="71"/>
      <c r="L444" s="70">
        <f>SmtRes!DH125</f>
        <v>118.73</v>
      </c>
      <c r="CE444">
        <v>1</v>
      </c>
    </row>
    <row r="445" spans="1:83" ht="15" x14ac:dyDescent="0.2">
      <c r="A445" s="59"/>
      <c r="B445" s="59"/>
      <c r="C445" s="73" t="s">
        <v>1026</v>
      </c>
      <c r="D445" s="60"/>
      <c r="E445" s="61"/>
      <c r="F445" s="61"/>
      <c r="G445" s="61"/>
      <c r="H445" s="63"/>
      <c r="I445" s="62"/>
      <c r="J445" s="63"/>
      <c r="K445" s="62"/>
      <c r="L445" s="63">
        <f>L437+L439+L440</f>
        <v>12736.579999999998</v>
      </c>
    </row>
    <row r="446" spans="1:83" ht="14.25" x14ac:dyDescent="0.2">
      <c r="A446" s="59"/>
      <c r="B446" s="59"/>
      <c r="C446" s="59" t="s">
        <v>1027</v>
      </c>
      <c r="D446" s="60"/>
      <c r="E446" s="61"/>
      <c r="F446" s="61"/>
      <c r="G446" s="61"/>
      <c r="H446" s="63"/>
      <c r="I446" s="62"/>
      <c r="J446" s="63"/>
      <c r="K446" s="62"/>
      <c r="L446" s="63">
        <f>SUM(AR436:AR449)+SUM(AS436:AS449)+SUM(AT436:AT449)+SUM(AU436:AU449)+SUM(AV436:AV449)</f>
        <v>4800.3099999999995</v>
      </c>
    </row>
    <row r="447" spans="1:83" ht="14.25" x14ac:dyDescent="0.2">
      <c r="A447" s="59"/>
      <c r="B447" s="59" t="s">
        <v>27</v>
      </c>
      <c r="C447" s="59" t="s">
        <v>1028</v>
      </c>
      <c r="D447" s="60" t="s">
        <v>944</v>
      </c>
      <c r="E447" s="61">
        <f>Source!BZ51</f>
        <v>103</v>
      </c>
      <c r="F447" s="61"/>
      <c r="G447" s="61">
        <f>Source!AT51</f>
        <v>103</v>
      </c>
      <c r="H447" s="63"/>
      <c r="I447" s="62"/>
      <c r="J447" s="63"/>
      <c r="K447" s="62"/>
      <c r="L447" s="63">
        <f>SUM(AZ436:AZ449)</f>
        <v>4944.32</v>
      </c>
    </row>
    <row r="448" spans="1:83" ht="14.25" x14ac:dyDescent="0.2">
      <c r="A448" s="67"/>
      <c r="B448" s="67" t="s">
        <v>28</v>
      </c>
      <c r="C448" s="67" t="s">
        <v>1029</v>
      </c>
      <c r="D448" s="68" t="s">
        <v>944</v>
      </c>
      <c r="E448" s="69">
        <f>Source!CA51</f>
        <v>60</v>
      </c>
      <c r="F448" s="69"/>
      <c r="G448" s="69">
        <f>Source!AU51</f>
        <v>60</v>
      </c>
      <c r="H448" s="70"/>
      <c r="I448" s="71"/>
      <c r="J448" s="70"/>
      <c r="K448" s="71"/>
      <c r="L448" s="70">
        <f>SUM(BA436:BA449)</f>
        <v>2880.19</v>
      </c>
    </row>
    <row r="449" spans="1:83" ht="15" x14ac:dyDescent="0.2">
      <c r="C449" s="75" t="s">
        <v>1030</v>
      </c>
      <c r="D449" s="75"/>
      <c r="E449" s="75"/>
      <c r="F449" s="75"/>
      <c r="G449" s="75"/>
      <c r="H449" s="75"/>
      <c r="I449" s="76">
        <f>K449/E436</f>
        <v>6853.6966666666667</v>
      </c>
      <c r="J449" s="76"/>
      <c r="K449" s="76">
        <f>L437+L439+L447+L448+L440</f>
        <v>20561.09</v>
      </c>
      <c r="L449" s="76"/>
      <c r="AD449">
        <f>ROUND((Source!AT51/100)*((ROUND(SUMIF(SmtRes!AQ122:'SmtRes'!AQ125,"=1",SmtRes!AD122:'SmtRes'!AD125)*Source!I51, 2)+ROUND(SUMIF(SmtRes!AQ122:'SmtRes'!AQ125,"=1",SmtRes!AC122:'SmtRes'!AC125)*Source!I51, 2))), 2)</f>
        <v>4568.66</v>
      </c>
      <c r="AE449">
        <f>ROUND((Source!AU51/100)*((ROUND(SUMIF(SmtRes!AQ122:'SmtRes'!AQ125,"=1",SmtRes!AD122:'SmtRes'!AD125)*Source!I51, 2)+ROUND(SUMIF(SmtRes!AQ122:'SmtRes'!AQ125,"=1",SmtRes!AC122:'SmtRes'!AC125)*Source!I51, 2))), 2)</f>
        <v>2661.35</v>
      </c>
      <c r="AN449" s="72">
        <f>L437+L439+L447+L448+L440</f>
        <v>20561.09</v>
      </c>
      <c r="AO449" s="72">
        <f>L439</f>
        <v>7936.2699999999986</v>
      </c>
      <c r="AQ449" t="s">
        <v>1031</v>
      </c>
      <c r="AR449" s="72">
        <f>L437</f>
        <v>2316.4299999999998</v>
      </c>
      <c r="AT449" s="72">
        <f>L440</f>
        <v>2483.88</v>
      </c>
      <c r="AV449" t="s">
        <v>1031</v>
      </c>
      <c r="AW449">
        <f>0</f>
        <v>0</v>
      </c>
      <c r="AZ449">
        <f>Source!X51</f>
        <v>4944.32</v>
      </c>
      <c r="BA449">
        <f>Source!Y51</f>
        <v>2880.19</v>
      </c>
      <c r="CD449">
        <v>1</v>
      </c>
    </row>
    <row r="450" spans="1:83" ht="136.5" x14ac:dyDescent="0.2">
      <c r="A450" s="57" t="s">
        <v>125</v>
      </c>
      <c r="B450" s="59" t="s">
        <v>1074</v>
      </c>
      <c r="C450" s="59" t="s">
        <v>1075</v>
      </c>
      <c r="D450" s="60" t="str">
        <f>Source!H52</f>
        <v>ШТ</v>
      </c>
      <c r="E450" s="61">
        <f>Source!K52</f>
        <v>36</v>
      </c>
      <c r="F450" s="61"/>
      <c r="G450" s="61">
        <f>Source!I52</f>
        <v>36</v>
      </c>
      <c r="H450" s="63"/>
      <c r="I450" s="62"/>
      <c r="J450" s="63"/>
      <c r="K450" s="62"/>
      <c r="L450" s="63"/>
    </row>
    <row r="451" spans="1:83" ht="15" x14ac:dyDescent="0.2">
      <c r="A451" s="58"/>
      <c r="B451" s="61">
        <v>1</v>
      </c>
      <c r="C451" s="58" t="s">
        <v>1022</v>
      </c>
      <c r="D451" s="60" t="s">
        <v>779</v>
      </c>
      <c r="E451" s="65"/>
      <c r="F451" s="61"/>
      <c r="G451" s="65">
        <f>Source!U52</f>
        <v>8.64</v>
      </c>
      <c r="H451" s="61"/>
      <c r="I451" s="61"/>
      <c r="J451" s="61"/>
      <c r="K451" s="61"/>
      <c r="L451" s="66">
        <f>SUM(L452:L452)-SUMIF(CE452:CE452, 1, L452:L452)</f>
        <v>3513.37</v>
      </c>
    </row>
    <row r="452" spans="1:83" ht="28.5" x14ac:dyDescent="0.2">
      <c r="A452" s="59"/>
      <c r="B452" s="59" t="s">
        <v>848</v>
      </c>
      <c r="C452" s="59" t="s">
        <v>849</v>
      </c>
      <c r="D452" s="60" t="s">
        <v>779</v>
      </c>
      <c r="E452" s="61">
        <v>0.2</v>
      </c>
      <c r="F452" s="61">
        <f>ROUND(1.2,7)</f>
        <v>1.2</v>
      </c>
      <c r="G452" s="61">
        <f>SmtRes!CX126</f>
        <v>8.64</v>
      </c>
      <c r="H452" s="63"/>
      <c r="I452" s="62"/>
      <c r="J452" s="63">
        <f>SmtRes!CZ126</f>
        <v>406.64</v>
      </c>
      <c r="K452" s="62"/>
      <c r="L452" s="63">
        <f>SmtRes!DI126</f>
        <v>3513.37</v>
      </c>
    </row>
    <row r="453" spans="1:83" ht="15" x14ac:dyDescent="0.2">
      <c r="A453" s="58"/>
      <c r="B453" s="61">
        <v>2</v>
      </c>
      <c r="C453" s="58" t="s">
        <v>1023</v>
      </c>
      <c r="D453" s="60"/>
      <c r="E453" s="65"/>
      <c r="F453" s="61"/>
      <c r="G453" s="65"/>
      <c r="H453" s="61"/>
      <c r="I453" s="61"/>
      <c r="J453" s="61"/>
      <c r="K453" s="61"/>
      <c r="L453" s="66">
        <f>SUM(L454:L457)-SUMIF(CE454:CE457, 1, L454:L457)</f>
        <v>2726.13</v>
      </c>
    </row>
    <row r="454" spans="1:83" ht="15" x14ac:dyDescent="0.2">
      <c r="A454" s="58"/>
      <c r="B454" s="61"/>
      <c r="C454" s="58" t="s">
        <v>1025</v>
      </c>
      <c r="D454" s="60" t="s">
        <v>779</v>
      </c>
      <c r="E454" s="65"/>
      <c r="F454" s="61"/>
      <c r="G454" s="65">
        <f>Source!V52</f>
        <v>4.7519999999999998</v>
      </c>
      <c r="H454" s="61"/>
      <c r="I454" s="61"/>
      <c r="J454" s="61"/>
      <c r="K454" s="61"/>
      <c r="L454" s="66">
        <f>SUMIF(CE455:CE457, 1, L455:L457)</f>
        <v>2271.36</v>
      </c>
      <c r="CE454">
        <v>1</v>
      </c>
    </row>
    <row r="455" spans="1:83" ht="28.5" x14ac:dyDescent="0.2">
      <c r="A455" s="59"/>
      <c r="B455" s="59" t="s">
        <v>850</v>
      </c>
      <c r="C455" s="59" t="s">
        <v>852</v>
      </c>
      <c r="D455" s="60" t="s">
        <v>670</v>
      </c>
      <c r="E455" s="61">
        <v>0.11</v>
      </c>
      <c r="F455" s="61">
        <f>ROUND(1.2,7)</f>
        <v>1.2</v>
      </c>
      <c r="G455" s="61">
        <f>SmtRes!CX128</f>
        <v>4.7519999999999998</v>
      </c>
      <c r="H455" s="63"/>
      <c r="I455" s="62"/>
      <c r="J455" s="63">
        <f>SmtRes!CZ128</f>
        <v>12.95</v>
      </c>
      <c r="K455" s="62"/>
      <c r="L455" s="63">
        <f>SmtRes!DG128</f>
        <v>61.54</v>
      </c>
    </row>
    <row r="456" spans="1:83" ht="28.5" x14ac:dyDescent="0.2">
      <c r="A456" s="59"/>
      <c r="B456" s="59" t="s">
        <v>853</v>
      </c>
      <c r="C456" s="59" t="s">
        <v>855</v>
      </c>
      <c r="D456" s="60" t="s">
        <v>670</v>
      </c>
      <c r="E456" s="61">
        <v>0.11</v>
      </c>
      <c r="F456" s="61">
        <f>ROUND(1.2,7)</f>
        <v>1.2</v>
      </c>
      <c r="G456" s="61">
        <f>SmtRes!CX129</f>
        <v>4.7519999999999998</v>
      </c>
      <c r="H456" s="63"/>
      <c r="I456" s="62"/>
      <c r="J456" s="63">
        <f>SmtRes!CZ129</f>
        <v>560.73</v>
      </c>
      <c r="K456" s="62"/>
      <c r="L456" s="63">
        <f>SmtRes!DG129</f>
        <v>2664.59</v>
      </c>
    </row>
    <row r="457" spans="1:83" ht="28.5" x14ac:dyDescent="0.2">
      <c r="A457" s="59"/>
      <c r="B457" s="59" t="s">
        <v>786</v>
      </c>
      <c r="C457" s="67" t="s">
        <v>1024</v>
      </c>
      <c r="D457" s="68" t="s">
        <v>779</v>
      </c>
      <c r="E457" s="69">
        <f>SmtRes!DO129*SmtRes!AT129</f>
        <v>0.11</v>
      </c>
      <c r="F457" s="69">
        <f>ROUND(1.2,7)</f>
        <v>1.2</v>
      </c>
      <c r="G457" s="69">
        <f>SmtRes!DO129*SmtRes!CX129</f>
        <v>4.7519999999999998</v>
      </c>
      <c r="H457" s="70"/>
      <c r="I457" s="71"/>
      <c r="J457" s="70">
        <f>ROUND(SmtRes!AG129/SmtRes!DO129, 2)</f>
        <v>477.98</v>
      </c>
      <c r="K457" s="71"/>
      <c r="L457" s="70">
        <f>SmtRes!DH129</f>
        <v>2271.36</v>
      </c>
      <c r="CE457">
        <v>1</v>
      </c>
    </row>
    <row r="458" spans="1:83" ht="15" x14ac:dyDescent="0.2">
      <c r="A458" s="59"/>
      <c r="B458" s="59"/>
      <c r="C458" s="73" t="s">
        <v>1026</v>
      </c>
      <c r="D458" s="60"/>
      <c r="E458" s="61"/>
      <c r="F458" s="61"/>
      <c r="G458" s="61"/>
      <c r="H458" s="63"/>
      <c r="I458" s="62"/>
      <c r="J458" s="63"/>
      <c r="K458" s="62"/>
      <c r="L458" s="63">
        <f>L451+L453+L454</f>
        <v>8510.86</v>
      </c>
    </row>
    <row r="459" spans="1:83" ht="14.25" x14ac:dyDescent="0.2">
      <c r="A459" s="59"/>
      <c r="B459" s="59"/>
      <c r="C459" s="59" t="s">
        <v>1027</v>
      </c>
      <c r="D459" s="60"/>
      <c r="E459" s="61"/>
      <c r="F459" s="61"/>
      <c r="G459" s="61"/>
      <c r="H459" s="63"/>
      <c r="I459" s="62"/>
      <c r="J459" s="63"/>
      <c r="K459" s="62"/>
      <c r="L459" s="63">
        <f>SUM(AR450:AR462)+SUM(AS450:AS462)+SUM(AT450:AT462)+SUM(AU450:AU462)+SUM(AV450:AV462)</f>
        <v>5784.73</v>
      </c>
    </row>
    <row r="460" spans="1:83" ht="14.25" x14ac:dyDescent="0.2">
      <c r="A460" s="59"/>
      <c r="B460" s="59" t="s">
        <v>27</v>
      </c>
      <c r="C460" s="59" t="s">
        <v>1028</v>
      </c>
      <c r="D460" s="60" t="s">
        <v>944</v>
      </c>
      <c r="E460" s="61">
        <f>Source!BZ52</f>
        <v>103</v>
      </c>
      <c r="F460" s="61"/>
      <c r="G460" s="61">
        <f>Source!AT52</f>
        <v>103</v>
      </c>
      <c r="H460" s="63"/>
      <c r="I460" s="62"/>
      <c r="J460" s="63"/>
      <c r="K460" s="62"/>
      <c r="L460" s="63">
        <f>SUM(AZ450:AZ462)</f>
        <v>5958.27</v>
      </c>
    </row>
    <row r="461" spans="1:83" ht="14.25" x14ac:dyDescent="0.2">
      <c r="A461" s="67"/>
      <c r="B461" s="67" t="s">
        <v>28</v>
      </c>
      <c r="C461" s="67" t="s">
        <v>1029</v>
      </c>
      <c r="D461" s="68" t="s">
        <v>944</v>
      </c>
      <c r="E461" s="69">
        <f>Source!CA52</f>
        <v>60</v>
      </c>
      <c r="F461" s="69"/>
      <c r="G461" s="69">
        <f>Source!AU52</f>
        <v>60</v>
      </c>
      <c r="H461" s="70"/>
      <c r="I461" s="71"/>
      <c r="J461" s="70"/>
      <c r="K461" s="71"/>
      <c r="L461" s="70">
        <f>SUM(BA450:BA462)</f>
        <v>3470.84</v>
      </c>
    </row>
    <row r="462" spans="1:83" ht="15" x14ac:dyDescent="0.2">
      <c r="C462" s="75" t="s">
        <v>1030</v>
      </c>
      <c r="D462" s="75"/>
      <c r="E462" s="75"/>
      <c r="F462" s="75"/>
      <c r="G462" s="75"/>
      <c r="H462" s="75"/>
      <c r="I462" s="76">
        <f>K462/E450</f>
        <v>498.33250000000004</v>
      </c>
      <c r="J462" s="76"/>
      <c r="K462" s="76">
        <f>L451+L453+L460+L461+L454</f>
        <v>17939.97</v>
      </c>
      <c r="L462" s="76"/>
      <c r="AD462">
        <f>ROUND((Source!AT52/100)*((ROUND(SUMIF(SmtRes!AQ126:'SmtRes'!AQ129,"=1",SmtRes!AD126:'SmtRes'!AD129)*Source!I52, 2)+ROUND(SUMIF(SmtRes!AQ126:'SmtRes'!AQ129,"=1",SmtRes!AC126:'SmtRes'!AC129)*Source!I52, 2))), 2)</f>
        <v>32801.71</v>
      </c>
      <c r="AE462">
        <f>ROUND((Source!AU52/100)*((ROUND(SUMIF(SmtRes!AQ126:'SmtRes'!AQ129,"=1",SmtRes!AD126:'SmtRes'!AD129)*Source!I52, 2)+ROUND(SUMIF(SmtRes!AQ126:'SmtRes'!AQ129,"=1",SmtRes!AC126:'SmtRes'!AC129)*Source!I52, 2))), 2)</f>
        <v>19107.79</v>
      </c>
      <c r="AN462" s="72">
        <f>L451+L453+L460+L461+L454</f>
        <v>17939.97</v>
      </c>
      <c r="AO462" s="72">
        <f>L453</f>
        <v>2726.13</v>
      </c>
      <c r="AQ462" t="s">
        <v>1031</v>
      </c>
      <c r="AR462" s="72">
        <f>L451</f>
        <v>3513.37</v>
      </c>
      <c r="AT462" s="72">
        <f>L454</f>
        <v>2271.36</v>
      </c>
      <c r="AV462" t="s">
        <v>1031</v>
      </c>
      <c r="AW462">
        <f>0</f>
        <v>0</v>
      </c>
      <c r="AZ462">
        <f>Source!X52</f>
        <v>5958.27</v>
      </c>
      <c r="BA462">
        <f>Source!Y52</f>
        <v>3470.84</v>
      </c>
      <c r="CD462">
        <v>1</v>
      </c>
    </row>
    <row r="463" spans="1:83" ht="150.75" x14ac:dyDescent="0.2">
      <c r="A463" s="57" t="s">
        <v>129</v>
      </c>
      <c r="B463" s="59" t="s">
        <v>1074</v>
      </c>
      <c r="C463" s="59" t="s">
        <v>1076</v>
      </c>
      <c r="D463" s="60" t="str">
        <f>Source!H53</f>
        <v>ШТ</v>
      </c>
      <c r="E463" s="61">
        <f>Source!K53</f>
        <v>22</v>
      </c>
      <c r="F463" s="61"/>
      <c r="G463" s="61">
        <f>Source!I53</f>
        <v>22</v>
      </c>
      <c r="H463" s="63"/>
      <c r="I463" s="62"/>
      <c r="J463" s="63"/>
      <c r="K463" s="62"/>
      <c r="L463" s="63"/>
    </row>
    <row r="464" spans="1:83" ht="15" x14ac:dyDescent="0.2">
      <c r="A464" s="58"/>
      <c r="B464" s="61">
        <v>1</v>
      </c>
      <c r="C464" s="58" t="s">
        <v>1022</v>
      </c>
      <c r="D464" s="60" t="s">
        <v>779</v>
      </c>
      <c r="E464" s="65"/>
      <c r="F464" s="61"/>
      <c r="G464" s="65">
        <f>Source!U53</f>
        <v>6.0720000000000001</v>
      </c>
      <c r="H464" s="61"/>
      <c r="I464" s="61"/>
      <c r="J464" s="61"/>
      <c r="K464" s="61"/>
      <c r="L464" s="66">
        <f>SUM(L465:L465)-SUMIF(CE465:CE465, 1, L465:L465)</f>
        <v>2469.12</v>
      </c>
    </row>
    <row r="465" spans="1:83" ht="28.5" x14ac:dyDescent="0.2">
      <c r="A465" s="59"/>
      <c r="B465" s="59" t="s">
        <v>848</v>
      </c>
      <c r="C465" s="59" t="s">
        <v>849</v>
      </c>
      <c r="D465" s="60" t="s">
        <v>779</v>
      </c>
      <c r="E465" s="61">
        <v>0.2</v>
      </c>
      <c r="F465" s="61">
        <f>ROUND(1.2*1.15,7)</f>
        <v>1.38</v>
      </c>
      <c r="G465" s="61">
        <f>SmtRes!CX130</f>
        <v>6.0720000000000001</v>
      </c>
      <c r="H465" s="63"/>
      <c r="I465" s="62"/>
      <c r="J465" s="63">
        <f>SmtRes!CZ130</f>
        <v>406.64</v>
      </c>
      <c r="K465" s="62"/>
      <c r="L465" s="63">
        <f>SmtRes!DI130</f>
        <v>2469.12</v>
      </c>
    </row>
    <row r="466" spans="1:83" ht="15" x14ac:dyDescent="0.2">
      <c r="A466" s="58"/>
      <c r="B466" s="61">
        <v>2</v>
      </c>
      <c r="C466" s="58" t="s">
        <v>1023</v>
      </c>
      <c r="D466" s="60"/>
      <c r="E466" s="65"/>
      <c r="F466" s="61"/>
      <c r="G466" s="65"/>
      <c r="H466" s="61"/>
      <c r="I466" s="61"/>
      <c r="J466" s="61"/>
      <c r="K466" s="61"/>
      <c r="L466" s="66">
        <f>SUM(L467:L470)-SUMIF(CE467:CE470, 1, L467:L470)</f>
        <v>1915.8600000000001</v>
      </c>
    </row>
    <row r="467" spans="1:83" ht="15" x14ac:dyDescent="0.2">
      <c r="A467" s="58"/>
      <c r="B467" s="61"/>
      <c r="C467" s="58" t="s">
        <v>1025</v>
      </c>
      <c r="D467" s="60" t="s">
        <v>779</v>
      </c>
      <c r="E467" s="65"/>
      <c r="F467" s="61"/>
      <c r="G467" s="65">
        <f>Source!V53</f>
        <v>3.3395999999999999</v>
      </c>
      <c r="H467" s="61"/>
      <c r="I467" s="61"/>
      <c r="J467" s="61"/>
      <c r="K467" s="61"/>
      <c r="L467" s="66">
        <f>SUMIF(CE468:CE470, 1, L468:L470)</f>
        <v>1596.26</v>
      </c>
      <c r="CE467">
        <v>1</v>
      </c>
    </row>
    <row r="468" spans="1:83" ht="28.5" x14ac:dyDescent="0.2">
      <c r="A468" s="59"/>
      <c r="B468" s="59" t="s">
        <v>850</v>
      </c>
      <c r="C468" s="59" t="s">
        <v>852</v>
      </c>
      <c r="D468" s="60" t="s">
        <v>670</v>
      </c>
      <c r="E468" s="61">
        <v>0.11</v>
      </c>
      <c r="F468" s="61">
        <f>ROUND(1.2*1.15,7)</f>
        <v>1.38</v>
      </c>
      <c r="G468" s="61">
        <f>SmtRes!CX132</f>
        <v>3.3395999999999999</v>
      </c>
      <c r="H468" s="63"/>
      <c r="I468" s="62"/>
      <c r="J468" s="63">
        <f>SmtRes!CZ132</f>
        <v>12.95</v>
      </c>
      <c r="K468" s="62"/>
      <c r="L468" s="63">
        <f>SmtRes!DG132</f>
        <v>43.25</v>
      </c>
    </row>
    <row r="469" spans="1:83" ht="28.5" x14ac:dyDescent="0.2">
      <c r="A469" s="59"/>
      <c r="B469" s="59" t="s">
        <v>853</v>
      </c>
      <c r="C469" s="59" t="s">
        <v>855</v>
      </c>
      <c r="D469" s="60" t="s">
        <v>670</v>
      </c>
      <c r="E469" s="61">
        <v>0.11</v>
      </c>
      <c r="F469" s="61">
        <f>ROUND(1.2*1.15,7)</f>
        <v>1.38</v>
      </c>
      <c r="G469" s="61">
        <f>SmtRes!CX133</f>
        <v>3.3395999999999999</v>
      </c>
      <c r="H469" s="63"/>
      <c r="I469" s="62"/>
      <c r="J469" s="63">
        <f>SmtRes!CZ133</f>
        <v>560.73</v>
      </c>
      <c r="K469" s="62"/>
      <c r="L469" s="63">
        <f>SmtRes!DG133</f>
        <v>1872.61</v>
      </c>
    </row>
    <row r="470" spans="1:83" ht="28.5" x14ac:dyDescent="0.2">
      <c r="A470" s="59"/>
      <c r="B470" s="59" t="s">
        <v>786</v>
      </c>
      <c r="C470" s="67" t="s">
        <v>1024</v>
      </c>
      <c r="D470" s="68" t="s">
        <v>779</v>
      </c>
      <c r="E470" s="69">
        <f>SmtRes!DO133*SmtRes!AT133</f>
        <v>0.11</v>
      </c>
      <c r="F470" s="69">
        <f>ROUND(1.2*1.15,7)</f>
        <v>1.38</v>
      </c>
      <c r="G470" s="69">
        <f>SmtRes!DO133*SmtRes!CX133</f>
        <v>3.3395999999999999</v>
      </c>
      <c r="H470" s="70"/>
      <c r="I470" s="71"/>
      <c r="J470" s="70">
        <f>ROUND(SmtRes!AG133/SmtRes!DO133, 2)</f>
        <v>477.98</v>
      </c>
      <c r="K470" s="71"/>
      <c r="L470" s="70">
        <f>SmtRes!DH133</f>
        <v>1596.26</v>
      </c>
      <c r="CE470">
        <v>1</v>
      </c>
    </row>
    <row r="471" spans="1:83" ht="15" x14ac:dyDescent="0.2">
      <c r="A471" s="59"/>
      <c r="B471" s="59"/>
      <c r="C471" s="73" t="s">
        <v>1026</v>
      </c>
      <c r="D471" s="60"/>
      <c r="E471" s="61"/>
      <c r="F471" s="61"/>
      <c r="G471" s="61"/>
      <c r="H471" s="63"/>
      <c r="I471" s="62"/>
      <c r="J471" s="63"/>
      <c r="K471" s="62"/>
      <c r="L471" s="63">
        <f>L464+L466+L467</f>
        <v>5981.24</v>
      </c>
    </row>
    <row r="472" spans="1:83" ht="14.25" x14ac:dyDescent="0.2">
      <c r="A472" s="59"/>
      <c r="B472" s="59"/>
      <c r="C472" s="59" t="s">
        <v>1027</v>
      </c>
      <c r="D472" s="60"/>
      <c r="E472" s="61"/>
      <c r="F472" s="61"/>
      <c r="G472" s="61"/>
      <c r="H472" s="63"/>
      <c r="I472" s="62"/>
      <c r="J472" s="63"/>
      <c r="K472" s="62"/>
      <c r="L472" s="63">
        <f>SUM(AR463:AR475)+SUM(AS463:AS475)+SUM(AT463:AT475)+SUM(AU463:AU475)+SUM(AV463:AV475)</f>
        <v>4065.38</v>
      </c>
    </row>
    <row r="473" spans="1:83" ht="14.25" x14ac:dyDescent="0.2">
      <c r="A473" s="59"/>
      <c r="B473" s="59" t="s">
        <v>27</v>
      </c>
      <c r="C473" s="59" t="s">
        <v>1028</v>
      </c>
      <c r="D473" s="60" t="s">
        <v>944</v>
      </c>
      <c r="E473" s="61">
        <f>Source!BZ53</f>
        <v>103</v>
      </c>
      <c r="F473" s="61"/>
      <c r="G473" s="61">
        <f>Source!AT53</f>
        <v>103</v>
      </c>
      <c r="H473" s="63"/>
      <c r="I473" s="62"/>
      <c r="J473" s="63"/>
      <c r="K473" s="62"/>
      <c r="L473" s="63">
        <f>SUM(AZ463:AZ475)</f>
        <v>4187.34</v>
      </c>
    </row>
    <row r="474" spans="1:83" ht="14.25" x14ac:dyDescent="0.2">
      <c r="A474" s="67"/>
      <c r="B474" s="67" t="s">
        <v>28</v>
      </c>
      <c r="C474" s="67" t="s">
        <v>1029</v>
      </c>
      <c r="D474" s="68" t="s">
        <v>944</v>
      </c>
      <c r="E474" s="69">
        <f>Source!CA53</f>
        <v>60</v>
      </c>
      <c r="F474" s="69"/>
      <c r="G474" s="69">
        <f>Source!AU53</f>
        <v>60</v>
      </c>
      <c r="H474" s="70"/>
      <c r="I474" s="71"/>
      <c r="J474" s="70"/>
      <c r="K474" s="71"/>
      <c r="L474" s="70">
        <f>SUM(BA463:BA475)</f>
        <v>2439.23</v>
      </c>
    </row>
    <row r="475" spans="1:83" ht="15" x14ac:dyDescent="0.2">
      <c r="C475" s="75" t="s">
        <v>1030</v>
      </c>
      <c r="D475" s="75"/>
      <c r="E475" s="75"/>
      <c r="F475" s="75"/>
      <c r="G475" s="75"/>
      <c r="H475" s="75"/>
      <c r="I475" s="76">
        <f>K475/E463</f>
        <v>573.08227272727265</v>
      </c>
      <c r="J475" s="76"/>
      <c r="K475" s="76">
        <f>L464+L466+L473+L474+L467</f>
        <v>12607.81</v>
      </c>
      <c r="L475" s="76"/>
      <c r="AD475">
        <f>ROUND((Source!AT53/100)*((ROUND(SUMIF(SmtRes!AQ130:'SmtRes'!AQ133,"=1",SmtRes!AD130:'SmtRes'!AD133)*Source!I53, 2)+ROUND(SUMIF(SmtRes!AQ130:'SmtRes'!AQ133,"=1",SmtRes!AC130:'SmtRes'!AC133)*Source!I53, 2))), 2)</f>
        <v>20045.490000000002</v>
      </c>
      <c r="AE475">
        <f>ROUND((Source!AU53/100)*((ROUND(SUMIF(SmtRes!AQ130:'SmtRes'!AQ133,"=1",SmtRes!AD130:'SmtRes'!AD133)*Source!I53, 2)+ROUND(SUMIF(SmtRes!AQ130:'SmtRes'!AQ133,"=1",SmtRes!AC130:'SmtRes'!AC133)*Source!I53, 2))), 2)</f>
        <v>11676.98</v>
      </c>
      <c r="AN475" s="72">
        <f>L464+L466+L473+L474+L467</f>
        <v>12607.81</v>
      </c>
      <c r="AO475" s="72">
        <f>L466</f>
        <v>1915.8600000000001</v>
      </c>
      <c r="AQ475" t="s">
        <v>1031</v>
      </c>
      <c r="AR475" s="72">
        <f>L464</f>
        <v>2469.12</v>
      </c>
      <c r="AT475" s="72">
        <f>L467</f>
        <v>1596.26</v>
      </c>
      <c r="AV475" t="s">
        <v>1031</v>
      </c>
      <c r="AW475">
        <f>0</f>
        <v>0</v>
      </c>
      <c r="AZ475">
        <f>Source!X53</f>
        <v>4187.34</v>
      </c>
      <c r="BA475">
        <f>Source!Y53</f>
        <v>2439.23</v>
      </c>
      <c r="CD475">
        <v>1</v>
      </c>
    </row>
    <row r="476" spans="1:83" ht="136.5" x14ac:dyDescent="0.2">
      <c r="A476" s="57" t="s">
        <v>132</v>
      </c>
      <c r="B476" s="59" t="s">
        <v>1077</v>
      </c>
      <c r="C476" s="59" t="s">
        <v>1078</v>
      </c>
      <c r="D476" s="60" t="str">
        <f>Source!H54</f>
        <v>ШТ</v>
      </c>
      <c r="E476" s="61">
        <f>Source!K54</f>
        <v>28</v>
      </c>
      <c r="F476" s="61"/>
      <c r="G476" s="61">
        <f>Source!I54</f>
        <v>28</v>
      </c>
      <c r="H476" s="63"/>
      <c r="I476" s="62"/>
      <c r="J476" s="63"/>
      <c r="K476" s="62"/>
      <c r="L476" s="63"/>
    </row>
    <row r="477" spans="1:83" ht="15" x14ac:dyDescent="0.2">
      <c r="A477" s="58"/>
      <c r="B477" s="61">
        <v>1</v>
      </c>
      <c r="C477" s="58" t="s">
        <v>1022</v>
      </c>
      <c r="D477" s="60" t="s">
        <v>779</v>
      </c>
      <c r="E477" s="65"/>
      <c r="F477" s="61"/>
      <c r="G477" s="65">
        <f>Source!U54</f>
        <v>14.784000000000001</v>
      </c>
      <c r="H477" s="61"/>
      <c r="I477" s="61"/>
      <c r="J477" s="61"/>
      <c r="K477" s="61"/>
      <c r="L477" s="66">
        <f>SUM(L478:L478)-SUMIF(CE478:CE478, 1, L478:L478)</f>
        <v>6011.77</v>
      </c>
    </row>
    <row r="478" spans="1:83" ht="28.5" x14ac:dyDescent="0.2">
      <c r="A478" s="59"/>
      <c r="B478" s="59" t="s">
        <v>848</v>
      </c>
      <c r="C478" s="59" t="s">
        <v>849</v>
      </c>
      <c r="D478" s="60" t="s">
        <v>779</v>
      </c>
      <c r="E478" s="61">
        <v>0.44</v>
      </c>
      <c r="F478" s="61">
        <f>ROUND(1.2,7)</f>
        <v>1.2</v>
      </c>
      <c r="G478" s="61">
        <f>SmtRes!CX134</f>
        <v>14.784000000000001</v>
      </c>
      <c r="H478" s="63"/>
      <c r="I478" s="62"/>
      <c r="J478" s="63">
        <f>SmtRes!CZ134</f>
        <v>406.64</v>
      </c>
      <c r="K478" s="62"/>
      <c r="L478" s="63">
        <f>SmtRes!DI134</f>
        <v>6011.77</v>
      </c>
    </row>
    <row r="479" spans="1:83" ht="15" x14ac:dyDescent="0.2">
      <c r="A479" s="58"/>
      <c r="B479" s="61">
        <v>2</v>
      </c>
      <c r="C479" s="58" t="s">
        <v>1023</v>
      </c>
      <c r="D479" s="60"/>
      <c r="E479" s="65"/>
      <c r="F479" s="61"/>
      <c r="G479" s="65"/>
      <c r="H479" s="61"/>
      <c r="I479" s="61"/>
      <c r="J479" s="61"/>
      <c r="K479" s="61"/>
      <c r="L479" s="66">
        <f>SUM(L480:L485)-SUMIF(CE480:CE485, 1, L480:L485)</f>
        <v>16499.03</v>
      </c>
    </row>
    <row r="480" spans="1:83" ht="15" x14ac:dyDescent="0.2">
      <c r="A480" s="58"/>
      <c r="B480" s="61"/>
      <c r="C480" s="58" t="s">
        <v>1025</v>
      </c>
      <c r="D480" s="60" t="s">
        <v>779</v>
      </c>
      <c r="E480" s="65"/>
      <c r="F480" s="61"/>
      <c r="G480" s="65">
        <f>Source!V54</f>
        <v>16.128</v>
      </c>
      <c r="H480" s="61"/>
      <c r="I480" s="61"/>
      <c r="J480" s="61"/>
      <c r="K480" s="61"/>
      <c r="L480" s="66">
        <f>SUMIF(CE481:CE485, 1, L481:L485)</f>
        <v>9032</v>
      </c>
      <c r="CE480">
        <v>1</v>
      </c>
    </row>
    <row r="481" spans="1:83" ht="28.5" x14ac:dyDescent="0.2">
      <c r="A481" s="59"/>
      <c r="B481" s="59" t="s">
        <v>812</v>
      </c>
      <c r="C481" s="59" t="s">
        <v>814</v>
      </c>
      <c r="D481" s="60" t="s">
        <v>670</v>
      </c>
      <c r="E481" s="61">
        <v>0.24</v>
      </c>
      <c r="F481" s="61">
        <f>ROUND(1.2,7)</f>
        <v>1.2</v>
      </c>
      <c r="G481" s="61">
        <f>SmtRes!CX136</f>
        <v>8.0640000000000001</v>
      </c>
      <c r="H481" s="63"/>
      <c r="I481" s="62"/>
      <c r="J481" s="63">
        <f>SmtRes!CZ136</f>
        <v>1472.33</v>
      </c>
      <c r="K481" s="62"/>
      <c r="L481" s="63">
        <f>SmtRes!DG136</f>
        <v>11872.87</v>
      </c>
    </row>
    <row r="482" spans="1:83" ht="28.5" x14ac:dyDescent="0.2">
      <c r="A482" s="59"/>
      <c r="B482" s="59" t="s">
        <v>815</v>
      </c>
      <c r="C482" s="59" t="s">
        <v>1044</v>
      </c>
      <c r="D482" s="60" t="s">
        <v>779</v>
      </c>
      <c r="E482" s="61">
        <f>SmtRes!DO136*SmtRes!AT136</f>
        <v>0.24</v>
      </c>
      <c r="F482" s="61">
        <f>ROUND(1.2,7)</f>
        <v>1.2</v>
      </c>
      <c r="G482" s="61">
        <f>SmtRes!DO136*SmtRes!CX136</f>
        <v>8.0640000000000001</v>
      </c>
      <c r="H482" s="63"/>
      <c r="I482" s="62"/>
      <c r="J482" s="63">
        <f>ROUND(SmtRes!AG136/SmtRes!DO136, 2)</f>
        <v>642.05999999999995</v>
      </c>
      <c r="K482" s="62"/>
      <c r="L482" s="63">
        <f>SmtRes!DH136</f>
        <v>5177.57</v>
      </c>
      <c r="CE482">
        <v>1</v>
      </c>
    </row>
    <row r="483" spans="1:83" ht="28.5" x14ac:dyDescent="0.2">
      <c r="A483" s="59"/>
      <c r="B483" s="59" t="s">
        <v>850</v>
      </c>
      <c r="C483" s="59" t="s">
        <v>852</v>
      </c>
      <c r="D483" s="60" t="s">
        <v>670</v>
      </c>
      <c r="E483" s="61">
        <v>0.24</v>
      </c>
      <c r="F483" s="61">
        <f>ROUND(1.2,7)</f>
        <v>1.2</v>
      </c>
      <c r="G483" s="61">
        <f>SmtRes!CX137</f>
        <v>8.0640000000000001</v>
      </c>
      <c r="H483" s="63"/>
      <c r="I483" s="62"/>
      <c r="J483" s="63">
        <f>SmtRes!CZ137</f>
        <v>12.95</v>
      </c>
      <c r="K483" s="62"/>
      <c r="L483" s="63">
        <f>SmtRes!DG137</f>
        <v>104.43</v>
      </c>
    </row>
    <row r="484" spans="1:83" ht="28.5" x14ac:dyDescent="0.2">
      <c r="A484" s="59"/>
      <c r="B484" s="59" t="s">
        <v>853</v>
      </c>
      <c r="C484" s="59" t="s">
        <v>855</v>
      </c>
      <c r="D484" s="60" t="s">
        <v>670</v>
      </c>
      <c r="E484" s="61">
        <v>0.24</v>
      </c>
      <c r="F484" s="61">
        <f>ROUND(1.2,7)</f>
        <v>1.2</v>
      </c>
      <c r="G484" s="61">
        <f>SmtRes!CX138</f>
        <v>8.0640000000000001</v>
      </c>
      <c r="H484" s="63"/>
      <c r="I484" s="62"/>
      <c r="J484" s="63">
        <f>SmtRes!CZ138</f>
        <v>560.73</v>
      </c>
      <c r="K484" s="62"/>
      <c r="L484" s="63">
        <f>SmtRes!DG138</f>
        <v>4521.7299999999996</v>
      </c>
    </row>
    <row r="485" spans="1:83" ht="28.5" x14ac:dyDescent="0.2">
      <c r="A485" s="59"/>
      <c r="B485" s="59" t="s">
        <v>786</v>
      </c>
      <c r="C485" s="67" t="s">
        <v>1024</v>
      </c>
      <c r="D485" s="68" t="s">
        <v>779</v>
      </c>
      <c r="E485" s="69">
        <f>SmtRes!DO138*SmtRes!AT138</f>
        <v>0.24</v>
      </c>
      <c r="F485" s="69">
        <f>ROUND(1.2,7)</f>
        <v>1.2</v>
      </c>
      <c r="G485" s="69">
        <f>SmtRes!DO138*SmtRes!CX138</f>
        <v>8.0640000000000001</v>
      </c>
      <c r="H485" s="70"/>
      <c r="I485" s="71"/>
      <c r="J485" s="70">
        <f>ROUND(SmtRes!AG138/SmtRes!DO138, 2)</f>
        <v>477.98</v>
      </c>
      <c r="K485" s="71"/>
      <c r="L485" s="70">
        <f>SmtRes!DH138</f>
        <v>3854.43</v>
      </c>
      <c r="CE485">
        <v>1</v>
      </c>
    </row>
    <row r="486" spans="1:83" ht="15" x14ac:dyDescent="0.2">
      <c r="A486" s="59"/>
      <c r="B486" s="59"/>
      <c r="C486" s="73" t="s">
        <v>1026</v>
      </c>
      <c r="D486" s="60"/>
      <c r="E486" s="61"/>
      <c r="F486" s="61"/>
      <c r="G486" s="61"/>
      <c r="H486" s="63"/>
      <c r="I486" s="62"/>
      <c r="J486" s="63"/>
      <c r="K486" s="62"/>
      <c r="L486" s="63">
        <f>L477+L479+L480</f>
        <v>31542.799999999999</v>
      </c>
    </row>
    <row r="487" spans="1:83" ht="14.25" x14ac:dyDescent="0.2">
      <c r="A487" s="59"/>
      <c r="B487" s="59"/>
      <c r="C487" s="59" t="s">
        <v>1027</v>
      </c>
      <c r="D487" s="60"/>
      <c r="E487" s="61"/>
      <c r="F487" s="61"/>
      <c r="G487" s="61"/>
      <c r="H487" s="63"/>
      <c r="I487" s="62"/>
      <c r="J487" s="63"/>
      <c r="K487" s="62"/>
      <c r="L487" s="63">
        <f>SUM(AR476:AR490)+SUM(AS476:AS490)+SUM(AT476:AT490)+SUM(AU476:AU490)+SUM(AV476:AV490)</f>
        <v>15043.77</v>
      </c>
    </row>
    <row r="488" spans="1:83" ht="14.25" x14ac:dyDescent="0.2">
      <c r="A488" s="59"/>
      <c r="B488" s="59" t="s">
        <v>27</v>
      </c>
      <c r="C488" s="59" t="s">
        <v>1028</v>
      </c>
      <c r="D488" s="60" t="s">
        <v>944</v>
      </c>
      <c r="E488" s="61">
        <f>Source!BZ54</f>
        <v>103</v>
      </c>
      <c r="F488" s="61"/>
      <c r="G488" s="61">
        <f>Source!AT54</f>
        <v>103</v>
      </c>
      <c r="H488" s="63"/>
      <c r="I488" s="62"/>
      <c r="J488" s="63"/>
      <c r="K488" s="62"/>
      <c r="L488" s="63">
        <f>SUM(AZ476:AZ490)</f>
        <v>15495.08</v>
      </c>
    </row>
    <row r="489" spans="1:83" ht="14.25" x14ac:dyDescent="0.2">
      <c r="A489" s="67"/>
      <c r="B489" s="67" t="s">
        <v>28</v>
      </c>
      <c r="C489" s="67" t="s">
        <v>1029</v>
      </c>
      <c r="D489" s="68" t="s">
        <v>944</v>
      </c>
      <c r="E489" s="69">
        <f>Source!CA54</f>
        <v>60</v>
      </c>
      <c r="F489" s="69"/>
      <c r="G489" s="69">
        <f>Source!AU54</f>
        <v>60</v>
      </c>
      <c r="H489" s="70"/>
      <c r="I489" s="71"/>
      <c r="J489" s="70"/>
      <c r="K489" s="71"/>
      <c r="L489" s="70">
        <f>SUM(BA476:BA490)</f>
        <v>9026.26</v>
      </c>
    </row>
    <row r="490" spans="1:83" ht="15" x14ac:dyDescent="0.2">
      <c r="C490" s="75" t="s">
        <v>1030</v>
      </c>
      <c r="D490" s="75"/>
      <c r="E490" s="75"/>
      <c r="F490" s="75"/>
      <c r="G490" s="75"/>
      <c r="H490" s="75"/>
      <c r="I490" s="76">
        <f>K490/E476</f>
        <v>2002.2907142857143</v>
      </c>
      <c r="J490" s="76"/>
      <c r="K490" s="76">
        <f>L477+L479+L488+L489+L480</f>
        <v>56064.14</v>
      </c>
      <c r="L490" s="76"/>
      <c r="AD490">
        <f>ROUND((Source!AT54/100)*((ROUND(SUMIF(SmtRes!AQ134:'SmtRes'!AQ138,"=1",SmtRes!AD134:'SmtRes'!AD138)*Source!I54, 2)+ROUND(SUMIF(SmtRes!AQ134:'SmtRes'!AQ138,"=1",SmtRes!AC134:'SmtRes'!AC138)*Source!I54, 2))), 2)</f>
        <v>44029.45</v>
      </c>
      <c r="AE490">
        <f>ROUND((Source!AU54/100)*((ROUND(SUMIF(SmtRes!AQ134:'SmtRes'!AQ138,"=1",SmtRes!AD134:'SmtRes'!AD138)*Source!I54, 2)+ROUND(SUMIF(SmtRes!AQ134:'SmtRes'!AQ138,"=1",SmtRes!AC134:'SmtRes'!AC138)*Source!I54, 2))), 2)</f>
        <v>25648.22</v>
      </c>
      <c r="AN490" s="72">
        <f>L477+L479+L488+L489+L480</f>
        <v>56064.14</v>
      </c>
      <c r="AO490" s="72">
        <f>L479</f>
        <v>16499.03</v>
      </c>
      <c r="AQ490" t="s">
        <v>1031</v>
      </c>
      <c r="AR490" s="72">
        <f>L477</f>
        <v>6011.77</v>
      </c>
      <c r="AT490" s="72">
        <f>L480</f>
        <v>9032</v>
      </c>
      <c r="AV490" t="s">
        <v>1031</v>
      </c>
      <c r="AW490">
        <f>0</f>
        <v>0</v>
      </c>
      <c r="AZ490">
        <f>Source!X54</f>
        <v>15495.08</v>
      </c>
      <c r="BA490">
        <f>Source!Y54</f>
        <v>9026.26</v>
      </c>
      <c r="CD490">
        <v>1</v>
      </c>
    </row>
    <row r="491" spans="1:83" ht="136.5" x14ac:dyDescent="0.2">
      <c r="A491" s="57" t="s">
        <v>135</v>
      </c>
      <c r="B491" s="59" t="s">
        <v>1077</v>
      </c>
      <c r="C491" s="59" t="s">
        <v>1079</v>
      </c>
      <c r="D491" s="60" t="str">
        <f>Source!H55</f>
        <v>ШТ</v>
      </c>
      <c r="E491" s="61">
        <f>Source!K55</f>
        <v>16</v>
      </c>
      <c r="F491" s="61"/>
      <c r="G491" s="61">
        <f>Source!I55</f>
        <v>16</v>
      </c>
      <c r="H491" s="63"/>
      <c r="I491" s="62"/>
      <c r="J491" s="63"/>
      <c r="K491" s="62"/>
      <c r="L491" s="63"/>
    </row>
    <row r="492" spans="1:83" ht="15" x14ac:dyDescent="0.2">
      <c r="A492" s="58"/>
      <c r="B492" s="61">
        <v>1</v>
      </c>
      <c r="C492" s="58" t="s">
        <v>1022</v>
      </c>
      <c r="D492" s="60" t="s">
        <v>779</v>
      </c>
      <c r="E492" s="65"/>
      <c r="F492" s="61"/>
      <c r="G492" s="65">
        <f>Source!U55</f>
        <v>9.7151999999999994</v>
      </c>
      <c r="H492" s="61"/>
      <c r="I492" s="61"/>
      <c r="J492" s="61"/>
      <c r="K492" s="61"/>
      <c r="L492" s="66">
        <f>SUM(L493:L493)-SUMIF(CE493:CE493, 1, L493:L493)</f>
        <v>3950.59</v>
      </c>
    </row>
    <row r="493" spans="1:83" ht="28.5" x14ac:dyDescent="0.2">
      <c r="A493" s="59"/>
      <c r="B493" s="59" t="s">
        <v>848</v>
      </c>
      <c r="C493" s="59" t="s">
        <v>849</v>
      </c>
      <c r="D493" s="60" t="s">
        <v>779</v>
      </c>
      <c r="E493" s="61">
        <v>0.44</v>
      </c>
      <c r="F493" s="61">
        <f>ROUND(1.2*1.15,7)</f>
        <v>1.38</v>
      </c>
      <c r="G493" s="61">
        <f>SmtRes!CX139</f>
        <v>9.7151999999999994</v>
      </c>
      <c r="H493" s="63"/>
      <c r="I493" s="62"/>
      <c r="J493" s="63">
        <f>SmtRes!CZ139</f>
        <v>406.64</v>
      </c>
      <c r="K493" s="62"/>
      <c r="L493" s="63">
        <f>SmtRes!DI139</f>
        <v>3950.59</v>
      </c>
    </row>
    <row r="494" spans="1:83" ht="15" x14ac:dyDescent="0.2">
      <c r="A494" s="58"/>
      <c r="B494" s="61">
        <v>2</v>
      </c>
      <c r="C494" s="58" t="s">
        <v>1023</v>
      </c>
      <c r="D494" s="60"/>
      <c r="E494" s="65"/>
      <c r="F494" s="61"/>
      <c r="G494" s="65"/>
      <c r="H494" s="61"/>
      <c r="I494" s="61"/>
      <c r="J494" s="61"/>
      <c r="K494" s="61"/>
      <c r="L494" s="66">
        <f>SUM(L495:L500)-SUMIF(CE495:CE500, 1, L495:L500)</f>
        <v>10842.21</v>
      </c>
    </row>
    <row r="495" spans="1:83" ht="15" x14ac:dyDescent="0.2">
      <c r="A495" s="58"/>
      <c r="B495" s="61"/>
      <c r="C495" s="58" t="s">
        <v>1025</v>
      </c>
      <c r="D495" s="60" t="s">
        <v>779</v>
      </c>
      <c r="E495" s="65"/>
      <c r="F495" s="61"/>
      <c r="G495" s="65">
        <f>Source!V55</f>
        <v>10.5984</v>
      </c>
      <c r="H495" s="61"/>
      <c r="I495" s="61"/>
      <c r="J495" s="61"/>
      <c r="K495" s="61"/>
      <c r="L495" s="66">
        <f>SUMIF(CE496:CE500, 1, L496:L500)</f>
        <v>5935.3099999999995</v>
      </c>
      <c r="CE495">
        <v>1</v>
      </c>
    </row>
    <row r="496" spans="1:83" ht="28.5" x14ac:dyDescent="0.2">
      <c r="A496" s="59"/>
      <c r="B496" s="59" t="s">
        <v>812</v>
      </c>
      <c r="C496" s="59" t="s">
        <v>814</v>
      </c>
      <c r="D496" s="60" t="s">
        <v>670</v>
      </c>
      <c r="E496" s="61">
        <v>0.24</v>
      </c>
      <c r="F496" s="61">
        <f>ROUND(1.2*1.15,7)</f>
        <v>1.38</v>
      </c>
      <c r="G496" s="61">
        <f>SmtRes!CX141</f>
        <v>5.2991999999999999</v>
      </c>
      <c r="H496" s="63"/>
      <c r="I496" s="62"/>
      <c r="J496" s="63">
        <f>SmtRes!CZ141</f>
        <v>1472.33</v>
      </c>
      <c r="K496" s="62"/>
      <c r="L496" s="63">
        <f>SmtRes!DG141</f>
        <v>7802.17</v>
      </c>
    </row>
    <row r="497" spans="1:83" ht="28.5" x14ac:dyDescent="0.2">
      <c r="A497" s="59"/>
      <c r="B497" s="59" t="s">
        <v>815</v>
      </c>
      <c r="C497" s="59" t="s">
        <v>1044</v>
      </c>
      <c r="D497" s="60" t="s">
        <v>779</v>
      </c>
      <c r="E497" s="61">
        <f>SmtRes!DO141*SmtRes!AT141</f>
        <v>0.24</v>
      </c>
      <c r="F497" s="61">
        <f>ROUND(1.2*1.15,7)</f>
        <v>1.38</v>
      </c>
      <c r="G497" s="61">
        <f>SmtRes!DO141*SmtRes!CX141</f>
        <v>5.2991999999999999</v>
      </c>
      <c r="H497" s="63"/>
      <c r="I497" s="62"/>
      <c r="J497" s="63">
        <f>ROUND(SmtRes!AG141/SmtRes!DO141, 2)</f>
        <v>642.05999999999995</v>
      </c>
      <c r="K497" s="62"/>
      <c r="L497" s="63">
        <f>SmtRes!DH141</f>
        <v>3402.4</v>
      </c>
      <c r="CE497">
        <v>1</v>
      </c>
    </row>
    <row r="498" spans="1:83" ht="28.5" x14ac:dyDescent="0.2">
      <c r="A498" s="59"/>
      <c r="B498" s="59" t="s">
        <v>850</v>
      </c>
      <c r="C498" s="59" t="s">
        <v>852</v>
      </c>
      <c r="D498" s="60" t="s">
        <v>670</v>
      </c>
      <c r="E498" s="61">
        <v>0.24</v>
      </c>
      <c r="F498" s="61">
        <f>ROUND(1.2*1.15,7)</f>
        <v>1.38</v>
      </c>
      <c r="G498" s="61">
        <f>SmtRes!CX142</f>
        <v>5.2991999999999999</v>
      </c>
      <c r="H498" s="63"/>
      <c r="I498" s="62"/>
      <c r="J498" s="63">
        <f>SmtRes!CZ142</f>
        <v>12.95</v>
      </c>
      <c r="K498" s="62"/>
      <c r="L498" s="63">
        <f>SmtRes!DG142</f>
        <v>68.62</v>
      </c>
    </row>
    <row r="499" spans="1:83" ht="28.5" x14ac:dyDescent="0.2">
      <c r="A499" s="59"/>
      <c r="B499" s="59" t="s">
        <v>853</v>
      </c>
      <c r="C499" s="59" t="s">
        <v>855</v>
      </c>
      <c r="D499" s="60" t="s">
        <v>670</v>
      </c>
      <c r="E499" s="61">
        <v>0.24</v>
      </c>
      <c r="F499" s="61">
        <f>ROUND(1.2*1.15,7)</f>
        <v>1.38</v>
      </c>
      <c r="G499" s="61">
        <f>SmtRes!CX143</f>
        <v>5.2991999999999999</v>
      </c>
      <c r="H499" s="63"/>
      <c r="I499" s="62"/>
      <c r="J499" s="63">
        <f>SmtRes!CZ143</f>
        <v>560.73</v>
      </c>
      <c r="K499" s="62"/>
      <c r="L499" s="63">
        <f>SmtRes!DG143</f>
        <v>2971.42</v>
      </c>
    </row>
    <row r="500" spans="1:83" ht="28.5" x14ac:dyDescent="0.2">
      <c r="A500" s="59"/>
      <c r="B500" s="59" t="s">
        <v>786</v>
      </c>
      <c r="C500" s="67" t="s">
        <v>1024</v>
      </c>
      <c r="D500" s="68" t="s">
        <v>779</v>
      </c>
      <c r="E500" s="69">
        <f>SmtRes!DO143*SmtRes!AT143</f>
        <v>0.24</v>
      </c>
      <c r="F500" s="69">
        <f>ROUND(1.2*1.15,7)</f>
        <v>1.38</v>
      </c>
      <c r="G500" s="69">
        <f>SmtRes!DO143*SmtRes!CX143</f>
        <v>5.2991999999999999</v>
      </c>
      <c r="H500" s="70"/>
      <c r="I500" s="71"/>
      <c r="J500" s="70">
        <f>ROUND(SmtRes!AG143/SmtRes!DO143, 2)</f>
        <v>477.98</v>
      </c>
      <c r="K500" s="71"/>
      <c r="L500" s="70">
        <f>SmtRes!DH143</f>
        <v>2532.91</v>
      </c>
      <c r="CE500">
        <v>1</v>
      </c>
    </row>
    <row r="501" spans="1:83" ht="15" x14ac:dyDescent="0.2">
      <c r="A501" s="59"/>
      <c r="B501" s="59"/>
      <c r="C501" s="73" t="s">
        <v>1026</v>
      </c>
      <c r="D501" s="60"/>
      <c r="E501" s="61"/>
      <c r="F501" s="61"/>
      <c r="G501" s="61"/>
      <c r="H501" s="63"/>
      <c r="I501" s="62"/>
      <c r="J501" s="63"/>
      <c r="K501" s="62"/>
      <c r="L501" s="63">
        <f>L492+L494+L495</f>
        <v>20728.11</v>
      </c>
    </row>
    <row r="502" spans="1:83" ht="14.25" x14ac:dyDescent="0.2">
      <c r="A502" s="59"/>
      <c r="B502" s="59"/>
      <c r="C502" s="59" t="s">
        <v>1027</v>
      </c>
      <c r="D502" s="60"/>
      <c r="E502" s="61"/>
      <c r="F502" s="61"/>
      <c r="G502" s="61"/>
      <c r="H502" s="63"/>
      <c r="I502" s="62"/>
      <c r="J502" s="63"/>
      <c r="K502" s="62"/>
      <c r="L502" s="63">
        <f>SUM(AR491:AR505)+SUM(AS491:AS505)+SUM(AT491:AT505)+SUM(AU491:AU505)+SUM(AV491:AV505)</f>
        <v>9885.9</v>
      </c>
    </row>
    <row r="503" spans="1:83" ht="14.25" x14ac:dyDescent="0.2">
      <c r="A503" s="59"/>
      <c r="B503" s="59" t="s">
        <v>27</v>
      </c>
      <c r="C503" s="59" t="s">
        <v>1028</v>
      </c>
      <c r="D503" s="60" t="s">
        <v>944</v>
      </c>
      <c r="E503" s="61">
        <f>Source!BZ55</f>
        <v>103</v>
      </c>
      <c r="F503" s="61"/>
      <c r="G503" s="61">
        <f>Source!AT55</f>
        <v>103</v>
      </c>
      <c r="H503" s="63"/>
      <c r="I503" s="62"/>
      <c r="J503" s="63"/>
      <c r="K503" s="62"/>
      <c r="L503" s="63">
        <f>SUM(AZ491:AZ505)</f>
        <v>10182.48</v>
      </c>
    </row>
    <row r="504" spans="1:83" ht="14.25" x14ac:dyDescent="0.2">
      <c r="A504" s="67"/>
      <c r="B504" s="67" t="s">
        <v>28</v>
      </c>
      <c r="C504" s="67" t="s">
        <v>1029</v>
      </c>
      <c r="D504" s="68" t="s">
        <v>944</v>
      </c>
      <c r="E504" s="69">
        <f>Source!CA55</f>
        <v>60</v>
      </c>
      <c r="F504" s="69"/>
      <c r="G504" s="69">
        <f>Source!AU55</f>
        <v>60</v>
      </c>
      <c r="H504" s="70"/>
      <c r="I504" s="71"/>
      <c r="J504" s="70"/>
      <c r="K504" s="71"/>
      <c r="L504" s="70">
        <f>SUM(BA491:BA505)</f>
        <v>5931.54</v>
      </c>
    </row>
    <row r="505" spans="1:83" ht="15" x14ac:dyDescent="0.2">
      <c r="C505" s="75" t="s">
        <v>1030</v>
      </c>
      <c r="D505" s="75"/>
      <c r="E505" s="75"/>
      <c r="F505" s="75"/>
      <c r="G505" s="75"/>
      <c r="H505" s="75"/>
      <c r="I505" s="76">
        <f>K505/E491</f>
        <v>2302.6331249999998</v>
      </c>
      <c r="J505" s="76"/>
      <c r="K505" s="76">
        <f>L492+L494+L503+L504+L495</f>
        <v>36842.129999999997</v>
      </c>
      <c r="L505" s="76"/>
      <c r="AD505">
        <f>ROUND((Source!AT55/100)*((ROUND(SUMIF(SmtRes!AQ139:'SmtRes'!AQ143,"=1",SmtRes!AD139:'SmtRes'!AD143)*Source!I55, 2)+ROUND(SUMIF(SmtRes!AQ139:'SmtRes'!AQ143,"=1",SmtRes!AC139:'SmtRes'!AC143)*Source!I55, 2))), 2)</f>
        <v>25159.69</v>
      </c>
      <c r="AE505">
        <f>ROUND((Source!AU55/100)*((ROUND(SUMIF(SmtRes!AQ139:'SmtRes'!AQ143,"=1",SmtRes!AD139:'SmtRes'!AD143)*Source!I55, 2)+ROUND(SUMIF(SmtRes!AQ139:'SmtRes'!AQ143,"=1",SmtRes!AC139:'SmtRes'!AC143)*Source!I55, 2))), 2)</f>
        <v>14656.13</v>
      </c>
      <c r="AN505" s="72">
        <f>L492+L494+L503+L504+L495</f>
        <v>36842.129999999997</v>
      </c>
      <c r="AO505" s="72">
        <f>L494</f>
        <v>10842.21</v>
      </c>
      <c r="AQ505" t="s">
        <v>1031</v>
      </c>
      <c r="AR505" s="72">
        <f>L492</f>
        <v>3950.59</v>
      </c>
      <c r="AT505" s="72">
        <f>L495</f>
        <v>5935.3099999999995</v>
      </c>
      <c r="AV505" t="s">
        <v>1031</v>
      </c>
      <c r="AW505">
        <f>0</f>
        <v>0</v>
      </c>
      <c r="AZ505">
        <f>Source!X55</f>
        <v>10182.48</v>
      </c>
      <c r="BA505">
        <f>Source!Y55</f>
        <v>5931.54</v>
      </c>
      <c r="CD505">
        <v>1</v>
      </c>
    </row>
    <row r="506" spans="1:83" ht="136.5" x14ac:dyDescent="0.2">
      <c r="A506" s="57" t="s">
        <v>137</v>
      </c>
      <c r="B506" s="59" t="s">
        <v>1080</v>
      </c>
      <c r="C506" s="59" t="s">
        <v>1081</v>
      </c>
      <c r="D506" s="60" t="str">
        <f>Source!H56</f>
        <v>ШТ</v>
      </c>
      <c r="E506" s="61">
        <f>Source!K56</f>
        <v>27</v>
      </c>
      <c r="F506" s="61"/>
      <c r="G506" s="61">
        <f>Source!I56</f>
        <v>27</v>
      </c>
      <c r="H506" s="63"/>
      <c r="I506" s="62"/>
      <c r="J506" s="63"/>
      <c r="K506" s="62"/>
      <c r="L506" s="63"/>
    </row>
    <row r="507" spans="1:83" ht="15" x14ac:dyDescent="0.2">
      <c r="A507" s="58"/>
      <c r="B507" s="61">
        <v>1</v>
      </c>
      <c r="C507" s="58" t="s">
        <v>1022</v>
      </c>
      <c r="D507" s="60" t="s">
        <v>779</v>
      </c>
      <c r="E507" s="65"/>
      <c r="F507" s="61"/>
      <c r="G507" s="65">
        <f>Source!U56</f>
        <v>14.256</v>
      </c>
      <c r="H507" s="61"/>
      <c r="I507" s="61"/>
      <c r="J507" s="61"/>
      <c r="K507" s="61"/>
      <c r="L507" s="66">
        <f>SUM(L508:L508)-SUMIF(CE508:CE508, 1, L508:L508)</f>
        <v>5797.06</v>
      </c>
    </row>
    <row r="508" spans="1:83" ht="28.5" x14ac:dyDescent="0.2">
      <c r="A508" s="59"/>
      <c r="B508" s="59" t="s">
        <v>848</v>
      </c>
      <c r="C508" s="59" t="s">
        <v>849</v>
      </c>
      <c r="D508" s="60" t="s">
        <v>779</v>
      </c>
      <c r="E508" s="61">
        <v>0.44</v>
      </c>
      <c r="F508" s="61">
        <f>ROUND(1.2,7)</f>
        <v>1.2</v>
      </c>
      <c r="G508" s="61">
        <f>SmtRes!CX144</f>
        <v>14.256</v>
      </c>
      <c r="H508" s="63"/>
      <c r="I508" s="62"/>
      <c r="J508" s="63">
        <f>SmtRes!CZ144</f>
        <v>406.64</v>
      </c>
      <c r="K508" s="62"/>
      <c r="L508" s="63">
        <f>SmtRes!DI144</f>
        <v>5797.06</v>
      </c>
    </row>
    <row r="509" spans="1:83" ht="15" x14ac:dyDescent="0.2">
      <c r="A509" s="58"/>
      <c r="B509" s="61">
        <v>2</v>
      </c>
      <c r="C509" s="58" t="s">
        <v>1023</v>
      </c>
      <c r="D509" s="60"/>
      <c r="E509" s="65"/>
      <c r="F509" s="61"/>
      <c r="G509" s="65"/>
      <c r="H509" s="61"/>
      <c r="I509" s="61"/>
      <c r="J509" s="61"/>
      <c r="K509" s="61"/>
      <c r="L509" s="66">
        <f>SUM(L510:L515)-SUMIF(CE510:CE515, 1, L510:L515)</f>
        <v>15909.779999999999</v>
      </c>
    </row>
    <row r="510" spans="1:83" ht="15" x14ac:dyDescent="0.2">
      <c r="A510" s="58"/>
      <c r="B510" s="61"/>
      <c r="C510" s="58" t="s">
        <v>1025</v>
      </c>
      <c r="D510" s="60" t="s">
        <v>779</v>
      </c>
      <c r="E510" s="65"/>
      <c r="F510" s="61"/>
      <c r="G510" s="65">
        <f>Source!V56</f>
        <v>15.552</v>
      </c>
      <c r="H510" s="61"/>
      <c r="I510" s="61"/>
      <c r="J510" s="61"/>
      <c r="K510" s="61"/>
      <c r="L510" s="66">
        <f>SUMIF(CE511:CE515, 1, L511:L515)</f>
        <v>8709.43</v>
      </c>
      <c r="CE510">
        <v>1</v>
      </c>
    </row>
    <row r="511" spans="1:83" ht="28.5" x14ac:dyDescent="0.2">
      <c r="A511" s="59"/>
      <c r="B511" s="59" t="s">
        <v>812</v>
      </c>
      <c r="C511" s="59" t="s">
        <v>814</v>
      </c>
      <c r="D511" s="60" t="s">
        <v>670</v>
      </c>
      <c r="E511" s="61">
        <v>0.24</v>
      </c>
      <c r="F511" s="61">
        <f>ROUND(1.2,7)</f>
        <v>1.2</v>
      </c>
      <c r="G511" s="61">
        <f>SmtRes!CX146</f>
        <v>7.7759999999999998</v>
      </c>
      <c r="H511" s="63"/>
      <c r="I511" s="62"/>
      <c r="J511" s="63">
        <f>SmtRes!CZ146</f>
        <v>1472.33</v>
      </c>
      <c r="K511" s="62"/>
      <c r="L511" s="63">
        <f>SmtRes!DG146</f>
        <v>11448.84</v>
      </c>
    </row>
    <row r="512" spans="1:83" ht="28.5" x14ac:dyDescent="0.2">
      <c r="A512" s="59"/>
      <c r="B512" s="59" t="s">
        <v>815</v>
      </c>
      <c r="C512" s="59" t="s">
        <v>1044</v>
      </c>
      <c r="D512" s="60" t="s">
        <v>779</v>
      </c>
      <c r="E512" s="61">
        <f>SmtRes!DO146*SmtRes!AT146</f>
        <v>0.24</v>
      </c>
      <c r="F512" s="61">
        <f>ROUND(1.2,7)</f>
        <v>1.2</v>
      </c>
      <c r="G512" s="61">
        <f>SmtRes!DO146*SmtRes!CX146</f>
        <v>7.7759999999999998</v>
      </c>
      <c r="H512" s="63"/>
      <c r="I512" s="62"/>
      <c r="J512" s="63">
        <f>ROUND(SmtRes!AG146/SmtRes!DO146, 2)</f>
        <v>642.05999999999995</v>
      </c>
      <c r="K512" s="62"/>
      <c r="L512" s="63">
        <f>SmtRes!DH146</f>
        <v>4992.66</v>
      </c>
      <c r="CE512">
        <v>1</v>
      </c>
    </row>
    <row r="513" spans="1:83" ht="28.5" x14ac:dyDescent="0.2">
      <c r="A513" s="59"/>
      <c r="B513" s="59" t="s">
        <v>850</v>
      </c>
      <c r="C513" s="59" t="s">
        <v>852</v>
      </c>
      <c r="D513" s="60" t="s">
        <v>670</v>
      </c>
      <c r="E513" s="61">
        <v>0.24</v>
      </c>
      <c r="F513" s="61">
        <f>ROUND(1.2,7)</f>
        <v>1.2</v>
      </c>
      <c r="G513" s="61">
        <f>SmtRes!CX147</f>
        <v>7.7759999999999998</v>
      </c>
      <c r="H513" s="63"/>
      <c r="I513" s="62"/>
      <c r="J513" s="63">
        <f>SmtRes!CZ147</f>
        <v>12.95</v>
      </c>
      <c r="K513" s="62"/>
      <c r="L513" s="63">
        <f>SmtRes!DG147</f>
        <v>100.7</v>
      </c>
    </row>
    <row r="514" spans="1:83" ht="28.5" x14ac:dyDescent="0.2">
      <c r="A514" s="59"/>
      <c r="B514" s="59" t="s">
        <v>853</v>
      </c>
      <c r="C514" s="59" t="s">
        <v>855</v>
      </c>
      <c r="D514" s="60" t="s">
        <v>670</v>
      </c>
      <c r="E514" s="61">
        <v>0.24</v>
      </c>
      <c r="F514" s="61">
        <f>ROUND(1.2,7)</f>
        <v>1.2</v>
      </c>
      <c r="G514" s="61">
        <f>SmtRes!CX148</f>
        <v>7.7759999999999998</v>
      </c>
      <c r="H514" s="63"/>
      <c r="I514" s="62"/>
      <c r="J514" s="63">
        <f>SmtRes!CZ148</f>
        <v>560.73</v>
      </c>
      <c r="K514" s="62"/>
      <c r="L514" s="63">
        <f>SmtRes!DG148</f>
        <v>4360.24</v>
      </c>
    </row>
    <row r="515" spans="1:83" ht="28.5" x14ac:dyDescent="0.2">
      <c r="A515" s="59"/>
      <c r="B515" s="59" t="s">
        <v>786</v>
      </c>
      <c r="C515" s="67" t="s">
        <v>1024</v>
      </c>
      <c r="D515" s="68" t="s">
        <v>779</v>
      </c>
      <c r="E515" s="69">
        <f>SmtRes!DO148*SmtRes!AT148</f>
        <v>0.24</v>
      </c>
      <c r="F515" s="69">
        <f>ROUND(1.2,7)</f>
        <v>1.2</v>
      </c>
      <c r="G515" s="69">
        <f>SmtRes!DO148*SmtRes!CX148</f>
        <v>7.7759999999999998</v>
      </c>
      <c r="H515" s="70"/>
      <c r="I515" s="71"/>
      <c r="J515" s="70">
        <f>ROUND(SmtRes!AG148/SmtRes!DO148, 2)</f>
        <v>477.98</v>
      </c>
      <c r="K515" s="71"/>
      <c r="L515" s="70">
        <f>SmtRes!DH148</f>
        <v>3716.77</v>
      </c>
      <c r="CE515">
        <v>1</v>
      </c>
    </row>
    <row r="516" spans="1:83" ht="15" x14ac:dyDescent="0.2">
      <c r="A516" s="59"/>
      <c r="B516" s="59"/>
      <c r="C516" s="73" t="s">
        <v>1026</v>
      </c>
      <c r="D516" s="60"/>
      <c r="E516" s="61"/>
      <c r="F516" s="61"/>
      <c r="G516" s="61"/>
      <c r="H516" s="63"/>
      <c r="I516" s="62"/>
      <c r="J516" s="63"/>
      <c r="K516" s="62"/>
      <c r="L516" s="63">
        <f>L507+L509+L510</f>
        <v>30416.27</v>
      </c>
    </row>
    <row r="517" spans="1:83" ht="14.25" x14ac:dyDescent="0.2">
      <c r="A517" s="59"/>
      <c r="B517" s="59"/>
      <c r="C517" s="59" t="s">
        <v>1027</v>
      </c>
      <c r="D517" s="60"/>
      <c r="E517" s="61"/>
      <c r="F517" s="61"/>
      <c r="G517" s="61"/>
      <c r="H517" s="63"/>
      <c r="I517" s="62"/>
      <c r="J517" s="63"/>
      <c r="K517" s="62"/>
      <c r="L517" s="63">
        <f>SUM(AR506:AR520)+SUM(AS506:AS520)+SUM(AT506:AT520)+SUM(AU506:AU520)+SUM(AV506:AV520)</f>
        <v>14506.490000000002</v>
      </c>
    </row>
    <row r="518" spans="1:83" ht="14.25" x14ac:dyDescent="0.2">
      <c r="A518" s="59"/>
      <c r="B518" s="59" t="s">
        <v>27</v>
      </c>
      <c r="C518" s="59" t="s">
        <v>1028</v>
      </c>
      <c r="D518" s="60" t="s">
        <v>944</v>
      </c>
      <c r="E518" s="61">
        <f>Source!BZ56</f>
        <v>103</v>
      </c>
      <c r="F518" s="61"/>
      <c r="G518" s="61">
        <f>Source!AT56</f>
        <v>103</v>
      </c>
      <c r="H518" s="63"/>
      <c r="I518" s="62"/>
      <c r="J518" s="63"/>
      <c r="K518" s="62"/>
      <c r="L518" s="63">
        <f>SUM(AZ506:AZ520)</f>
        <v>14941.68</v>
      </c>
    </row>
    <row r="519" spans="1:83" ht="14.25" x14ac:dyDescent="0.2">
      <c r="A519" s="67"/>
      <c r="B519" s="67" t="s">
        <v>28</v>
      </c>
      <c r="C519" s="67" t="s">
        <v>1029</v>
      </c>
      <c r="D519" s="68" t="s">
        <v>944</v>
      </c>
      <c r="E519" s="69">
        <f>Source!CA56</f>
        <v>60</v>
      </c>
      <c r="F519" s="69"/>
      <c r="G519" s="69">
        <f>Source!AU56</f>
        <v>60</v>
      </c>
      <c r="H519" s="70"/>
      <c r="I519" s="71"/>
      <c r="J519" s="70"/>
      <c r="K519" s="71"/>
      <c r="L519" s="70">
        <f>SUM(BA506:BA520)</f>
        <v>8703.89</v>
      </c>
    </row>
    <row r="520" spans="1:83" ht="15" x14ac:dyDescent="0.2">
      <c r="C520" s="75" t="s">
        <v>1030</v>
      </c>
      <c r="D520" s="75"/>
      <c r="E520" s="75"/>
      <c r="F520" s="75"/>
      <c r="G520" s="75"/>
      <c r="H520" s="75"/>
      <c r="I520" s="76">
        <f>K520/E506</f>
        <v>2002.2903703703705</v>
      </c>
      <c r="J520" s="76"/>
      <c r="K520" s="76">
        <f>L507+L509+L518+L519+L510</f>
        <v>54061.840000000004</v>
      </c>
      <c r="L520" s="76"/>
      <c r="AD520">
        <f>ROUND((Source!AT56/100)*((ROUND(SUMIF(SmtRes!AQ144:'SmtRes'!AQ148,"=1",SmtRes!AD144:'SmtRes'!AD148)*Source!I56, 2)+ROUND(SUMIF(SmtRes!AQ144:'SmtRes'!AQ148,"=1",SmtRes!AC144:'SmtRes'!AC148)*Source!I56, 2))), 2)</f>
        <v>42456.97</v>
      </c>
      <c r="AE520">
        <f>ROUND((Source!AU56/100)*((ROUND(SUMIF(SmtRes!AQ144:'SmtRes'!AQ148,"=1",SmtRes!AD144:'SmtRes'!AD148)*Source!I56, 2)+ROUND(SUMIF(SmtRes!AQ144:'SmtRes'!AQ148,"=1",SmtRes!AC144:'SmtRes'!AC148)*Source!I56, 2))), 2)</f>
        <v>24732.22</v>
      </c>
      <c r="AN520" s="72">
        <f>L507+L509+L518+L519+L510</f>
        <v>54061.840000000004</v>
      </c>
      <c r="AO520" s="72">
        <f>L509</f>
        <v>15909.779999999999</v>
      </c>
      <c r="AQ520" t="s">
        <v>1031</v>
      </c>
      <c r="AR520" s="72">
        <f>L507</f>
        <v>5797.06</v>
      </c>
      <c r="AT520" s="72">
        <f>L510</f>
        <v>8709.43</v>
      </c>
      <c r="AV520" t="s">
        <v>1031</v>
      </c>
      <c r="AW520">
        <f>0</f>
        <v>0</v>
      </c>
      <c r="AZ520">
        <f>Source!X56</f>
        <v>14941.68</v>
      </c>
      <c r="BA520">
        <f>Source!Y56</f>
        <v>8703.89</v>
      </c>
      <c r="CD520">
        <v>1</v>
      </c>
    </row>
    <row r="521" spans="1:83" ht="136.5" x14ac:dyDescent="0.2">
      <c r="A521" s="57" t="s">
        <v>141</v>
      </c>
      <c r="B521" s="59" t="s">
        <v>1080</v>
      </c>
      <c r="C521" s="59" t="s">
        <v>1082</v>
      </c>
      <c r="D521" s="60" t="str">
        <f>Source!H57</f>
        <v>ШТ</v>
      </c>
      <c r="E521" s="61">
        <f>Source!K57</f>
        <v>21</v>
      </c>
      <c r="F521" s="61"/>
      <c r="G521" s="61">
        <f>Source!I57</f>
        <v>21</v>
      </c>
      <c r="H521" s="63"/>
      <c r="I521" s="62"/>
      <c r="J521" s="63"/>
      <c r="K521" s="62"/>
      <c r="L521" s="63"/>
    </row>
    <row r="522" spans="1:83" ht="15" x14ac:dyDescent="0.2">
      <c r="A522" s="58"/>
      <c r="B522" s="61">
        <v>1</v>
      </c>
      <c r="C522" s="58" t="s">
        <v>1022</v>
      </c>
      <c r="D522" s="60" t="s">
        <v>779</v>
      </c>
      <c r="E522" s="65"/>
      <c r="F522" s="61"/>
      <c r="G522" s="65">
        <f>Source!U57</f>
        <v>12.751200000000001</v>
      </c>
      <c r="H522" s="61"/>
      <c r="I522" s="61"/>
      <c r="J522" s="61"/>
      <c r="K522" s="61"/>
      <c r="L522" s="66">
        <f>SUM(L523:L523)-SUMIF(CE523:CE523, 1, L523:L523)</f>
        <v>5185.1499999999996</v>
      </c>
    </row>
    <row r="523" spans="1:83" ht="28.5" x14ac:dyDescent="0.2">
      <c r="A523" s="59"/>
      <c r="B523" s="59" t="s">
        <v>848</v>
      </c>
      <c r="C523" s="59" t="s">
        <v>849</v>
      </c>
      <c r="D523" s="60" t="s">
        <v>779</v>
      </c>
      <c r="E523" s="61">
        <v>0.44</v>
      </c>
      <c r="F523" s="61">
        <f>ROUND(1.2*1.15,7)</f>
        <v>1.38</v>
      </c>
      <c r="G523" s="61">
        <f>SmtRes!CX149</f>
        <v>12.751200000000001</v>
      </c>
      <c r="H523" s="63"/>
      <c r="I523" s="62"/>
      <c r="J523" s="63">
        <f>SmtRes!CZ149</f>
        <v>406.64</v>
      </c>
      <c r="K523" s="62"/>
      <c r="L523" s="63">
        <f>SmtRes!DI149</f>
        <v>5185.1499999999996</v>
      </c>
    </row>
    <row r="524" spans="1:83" ht="15" x14ac:dyDescent="0.2">
      <c r="A524" s="58"/>
      <c r="B524" s="61">
        <v>2</v>
      </c>
      <c r="C524" s="58" t="s">
        <v>1023</v>
      </c>
      <c r="D524" s="60"/>
      <c r="E524" s="65"/>
      <c r="F524" s="61"/>
      <c r="G524" s="65"/>
      <c r="H524" s="61"/>
      <c r="I524" s="61"/>
      <c r="J524" s="61"/>
      <c r="K524" s="61"/>
      <c r="L524" s="66">
        <f>SUM(L525:L530)-SUMIF(CE525:CE530, 1, L525:L530)</f>
        <v>14230.41</v>
      </c>
    </row>
    <row r="525" spans="1:83" ht="15" x14ac:dyDescent="0.2">
      <c r="A525" s="58"/>
      <c r="B525" s="61"/>
      <c r="C525" s="58" t="s">
        <v>1025</v>
      </c>
      <c r="D525" s="60" t="s">
        <v>779</v>
      </c>
      <c r="E525" s="65"/>
      <c r="F525" s="61"/>
      <c r="G525" s="65">
        <f>Source!V57</f>
        <v>13.910399999999999</v>
      </c>
      <c r="H525" s="61"/>
      <c r="I525" s="61"/>
      <c r="J525" s="61"/>
      <c r="K525" s="61"/>
      <c r="L525" s="66">
        <f>SUMIF(CE526:CE530, 1, L526:L530)</f>
        <v>7790.11</v>
      </c>
      <c r="CE525">
        <v>1</v>
      </c>
    </row>
    <row r="526" spans="1:83" ht="28.5" x14ac:dyDescent="0.2">
      <c r="A526" s="59"/>
      <c r="B526" s="59" t="s">
        <v>812</v>
      </c>
      <c r="C526" s="59" t="s">
        <v>814</v>
      </c>
      <c r="D526" s="60" t="s">
        <v>670</v>
      </c>
      <c r="E526" s="61">
        <v>0.24</v>
      </c>
      <c r="F526" s="61">
        <f>ROUND(1.2*1.15,7)</f>
        <v>1.38</v>
      </c>
      <c r="G526" s="61">
        <f>SmtRes!CX151</f>
        <v>6.9551999999999996</v>
      </c>
      <c r="H526" s="63"/>
      <c r="I526" s="62"/>
      <c r="J526" s="63">
        <f>SmtRes!CZ151</f>
        <v>1472.33</v>
      </c>
      <c r="K526" s="62"/>
      <c r="L526" s="63">
        <f>SmtRes!DG151</f>
        <v>10240.35</v>
      </c>
    </row>
    <row r="527" spans="1:83" ht="28.5" x14ac:dyDescent="0.2">
      <c r="A527" s="59"/>
      <c r="B527" s="59" t="s">
        <v>815</v>
      </c>
      <c r="C527" s="59" t="s">
        <v>1044</v>
      </c>
      <c r="D527" s="60" t="s">
        <v>779</v>
      </c>
      <c r="E527" s="61">
        <f>SmtRes!DO151*SmtRes!AT151</f>
        <v>0.24</v>
      </c>
      <c r="F527" s="61">
        <f>ROUND(1.2*1.15,7)</f>
        <v>1.38</v>
      </c>
      <c r="G527" s="61">
        <f>SmtRes!DO151*SmtRes!CX151</f>
        <v>6.9551999999999996</v>
      </c>
      <c r="H527" s="63"/>
      <c r="I527" s="62"/>
      <c r="J527" s="63">
        <f>ROUND(SmtRes!AG151/SmtRes!DO151, 2)</f>
        <v>642.05999999999995</v>
      </c>
      <c r="K527" s="62"/>
      <c r="L527" s="63">
        <f>SmtRes!DH151</f>
        <v>4465.66</v>
      </c>
      <c r="CE527">
        <v>1</v>
      </c>
    </row>
    <row r="528" spans="1:83" ht="28.5" x14ac:dyDescent="0.2">
      <c r="A528" s="59"/>
      <c r="B528" s="59" t="s">
        <v>850</v>
      </c>
      <c r="C528" s="59" t="s">
        <v>852</v>
      </c>
      <c r="D528" s="60" t="s">
        <v>670</v>
      </c>
      <c r="E528" s="61">
        <v>0.24</v>
      </c>
      <c r="F528" s="61">
        <f>ROUND(1.2*1.15,7)</f>
        <v>1.38</v>
      </c>
      <c r="G528" s="61">
        <f>SmtRes!CX152</f>
        <v>6.9551999999999996</v>
      </c>
      <c r="H528" s="63"/>
      <c r="I528" s="62"/>
      <c r="J528" s="63">
        <f>SmtRes!CZ152</f>
        <v>12.95</v>
      </c>
      <c r="K528" s="62"/>
      <c r="L528" s="63">
        <f>SmtRes!DG152</f>
        <v>90.07</v>
      </c>
    </row>
    <row r="529" spans="1:83" ht="28.5" x14ac:dyDescent="0.2">
      <c r="A529" s="59"/>
      <c r="B529" s="59" t="s">
        <v>853</v>
      </c>
      <c r="C529" s="59" t="s">
        <v>855</v>
      </c>
      <c r="D529" s="60" t="s">
        <v>670</v>
      </c>
      <c r="E529" s="61">
        <v>0.24</v>
      </c>
      <c r="F529" s="61">
        <f>ROUND(1.2*1.15,7)</f>
        <v>1.38</v>
      </c>
      <c r="G529" s="61">
        <f>SmtRes!CX153</f>
        <v>6.9551999999999996</v>
      </c>
      <c r="H529" s="63"/>
      <c r="I529" s="62"/>
      <c r="J529" s="63">
        <f>SmtRes!CZ153</f>
        <v>560.73</v>
      </c>
      <c r="K529" s="62"/>
      <c r="L529" s="63">
        <f>SmtRes!DG153</f>
        <v>3899.99</v>
      </c>
    </row>
    <row r="530" spans="1:83" ht="28.5" x14ac:dyDescent="0.2">
      <c r="A530" s="59"/>
      <c r="B530" s="59" t="s">
        <v>786</v>
      </c>
      <c r="C530" s="67" t="s">
        <v>1024</v>
      </c>
      <c r="D530" s="68" t="s">
        <v>779</v>
      </c>
      <c r="E530" s="69">
        <f>SmtRes!DO153*SmtRes!AT153</f>
        <v>0.24</v>
      </c>
      <c r="F530" s="69">
        <f>ROUND(1.2*1.15,7)</f>
        <v>1.38</v>
      </c>
      <c r="G530" s="69">
        <f>SmtRes!DO153*SmtRes!CX153</f>
        <v>6.9551999999999996</v>
      </c>
      <c r="H530" s="70"/>
      <c r="I530" s="71"/>
      <c r="J530" s="70">
        <f>ROUND(SmtRes!AG153/SmtRes!DO153, 2)</f>
        <v>477.98</v>
      </c>
      <c r="K530" s="71"/>
      <c r="L530" s="70">
        <f>SmtRes!DH153</f>
        <v>3324.45</v>
      </c>
      <c r="CE530">
        <v>1</v>
      </c>
    </row>
    <row r="531" spans="1:83" ht="15" x14ac:dyDescent="0.2">
      <c r="A531" s="59"/>
      <c r="B531" s="59"/>
      <c r="C531" s="73" t="s">
        <v>1026</v>
      </c>
      <c r="D531" s="60"/>
      <c r="E531" s="61"/>
      <c r="F531" s="61"/>
      <c r="G531" s="61"/>
      <c r="H531" s="63"/>
      <c r="I531" s="62"/>
      <c r="J531" s="63"/>
      <c r="K531" s="62"/>
      <c r="L531" s="63">
        <f>L522+L524+L525</f>
        <v>27205.67</v>
      </c>
    </row>
    <row r="532" spans="1:83" ht="14.25" x14ac:dyDescent="0.2">
      <c r="A532" s="59"/>
      <c r="B532" s="59"/>
      <c r="C532" s="59" t="s">
        <v>1027</v>
      </c>
      <c r="D532" s="60"/>
      <c r="E532" s="61"/>
      <c r="F532" s="61"/>
      <c r="G532" s="61"/>
      <c r="H532" s="63"/>
      <c r="I532" s="62"/>
      <c r="J532" s="63"/>
      <c r="K532" s="62"/>
      <c r="L532" s="63">
        <f>SUM(AR521:AR535)+SUM(AS521:AS535)+SUM(AT521:AT535)+SUM(AU521:AU535)+SUM(AV521:AV535)</f>
        <v>12975.259999999998</v>
      </c>
    </row>
    <row r="533" spans="1:83" ht="14.25" x14ac:dyDescent="0.2">
      <c r="A533" s="59"/>
      <c r="B533" s="59" t="s">
        <v>27</v>
      </c>
      <c r="C533" s="59" t="s">
        <v>1028</v>
      </c>
      <c r="D533" s="60" t="s">
        <v>944</v>
      </c>
      <c r="E533" s="61">
        <f>Source!BZ57</f>
        <v>103</v>
      </c>
      <c r="F533" s="61"/>
      <c r="G533" s="61">
        <f>Source!AT57</f>
        <v>103</v>
      </c>
      <c r="H533" s="63"/>
      <c r="I533" s="62"/>
      <c r="J533" s="63"/>
      <c r="K533" s="62"/>
      <c r="L533" s="63">
        <f>SUM(AZ521:AZ535)</f>
        <v>13364.52</v>
      </c>
    </row>
    <row r="534" spans="1:83" ht="14.25" x14ac:dyDescent="0.2">
      <c r="A534" s="67"/>
      <c r="B534" s="67" t="s">
        <v>28</v>
      </c>
      <c r="C534" s="67" t="s">
        <v>1029</v>
      </c>
      <c r="D534" s="68" t="s">
        <v>944</v>
      </c>
      <c r="E534" s="69">
        <f>Source!CA57</f>
        <v>60</v>
      </c>
      <c r="F534" s="69"/>
      <c r="G534" s="69">
        <f>Source!AU57</f>
        <v>60</v>
      </c>
      <c r="H534" s="70"/>
      <c r="I534" s="71"/>
      <c r="J534" s="70"/>
      <c r="K534" s="71"/>
      <c r="L534" s="70">
        <f>SUM(BA521:BA535)</f>
        <v>7785.16</v>
      </c>
    </row>
    <row r="535" spans="1:83" ht="15" x14ac:dyDescent="0.2">
      <c r="C535" s="75" t="s">
        <v>1030</v>
      </c>
      <c r="D535" s="75"/>
      <c r="E535" s="75"/>
      <c r="F535" s="75"/>
      <c r="G535" s="75"/>
      <c r="H535" s="75"/>
      <c r="I535" s="76">
        <f>K535/E521</f>
        <v>2302.6357142857146</v>
      </c>
      <c r="J535" s="76"/>
      <c r="K535" s="76">
        <f>L522+L524+L533+L534+L525</f>
        <v>48355.350000000006</v>
      </c>
      <c r="L535" s="76"/>
      <c r="AD535">
        <f>ROUND((Source!AT57/100)*((ROUND(SUMIF(SmtRes!AQ149:'SmtRes'!AQ153,"=1",SmtRes!AD149:'SmtRes'!AD153)*Source!I57, 2)+ROUND(SUMIF(SmtRes!AQ149:'SmtRes'!AQ153,"=1",SmtRes!AC149:'SmtRes'!AC153)*Source!I57, 2))), 2)</f>
        <v>33022.089999999997</v>
      </c>
      <c r="AE535">
        <f>ROUND((Source!AU57/100)*((ROUND(SUMIF(SmtRes!AQ149:'SmtRes'!AQ153,"=1",SmtRes!AD149:'SmtRes'!AD153)*Source!I57, 2)+ROUND(SUMIF(SmtRes!AQ149:'SmtRes'!AQ153,"=1",SmtRes!AC149:'SmtRes'!AC153)*Source!I57, 2))), 2)</f>
        <v>19236.169999999998</v>
      </c>
      <c r="AN535" s="72">
        <f>L522+L524+L533+L534+L525</f>
        <v>48355.350000000006</v>
      </c>
      <c r="AO535" s="72">
        <f>L524</f>
        <v>14230.41</v>
      </c>
      <c r="AQ535" t="s">
        <v>1031</v>
      </c>
      <c r="AR535" s="72">
        <f>L522</f>
        <v>5185.1499999999996</v>
      </c>
      <c r="AT535" s="72">
        <f>L525</f>
        <v>7790.11</v>
      </c>
      <c r="AV535" t="s">
        <v>1031</v>
      </c>
      <c r="AW535">
        <f>0</f>
        <v>0</v>
      </c>
      <c r="AZ535">
        <f>Source!X57</f>
        <v>13364.52</v>
      </c>
      <c r="BA535">
        <f>Source!Y57</f>
        <v>7785.16</v>
      </c>
      <c r="CD535">
        <v>1</v>
      </c>
    </row>
    <row r="536" spans="1:83" ht="42.75" x14ac:dyDescent="0.2">
      <c r="A536" s="78" t="s">
        <v>143</v>
      </c>
      <c r="B536" s="67" t="s">
        <v>144</v>
      </c>
      <c r="C536" s="67" t="str">
        <f>Source!G58</f>
        <v>Погрузка в автотранспортное средство: лес круглый (деревянных стоек)</v>
      </c>
      <c r="D536" s="68" t="str">
        <f>Source!H58</f>
        <v>1т груза</v>
      </c>
      <c r="E536" s="69">
        <f>Source!K58</f>
        <v>20.3</v>
      </c>
      <c r="F536" s="69"/>
      <c r="G536" s="69">
        <f>Source!I58</f>
        <v>20.3</v>
      </c>
      <c r="H536" s="70"/>
      <c r="I536" s="71"/>
      <c r="J536" s="70">
        <f>Source!AK58</f>
        <v>428.85</v>
      </c>
      <c r="K536" s="71"/>
      <c r="L536" s="70">
        <f>Source!HD58</f>
        <v>8705.66</v>
      </c>
    </row>
    <row r="537" spans="1:83" ht="15" x14ac:dyDescent="0.2">
      <c r="C537" s="75" t="s">
        <v>1030</v>
      </c>
      <c r="D537" s="75"/>
      <c r="E537" s="75"/>
      <c r="F537" s="75"/>
      <c r="G537" s="75"/>
      <c r="H537" s="75"/>
      <c r="I537" s="76">
        <f>K537/E536</f>
        <v>428.85024630541869</v>
      </c>
      <c r="J537" s="76"/>
      <c r="K537" s="76">
        <f>L536</f>
        <v>8705.66</v>
      </c>
      <c r="L537" s="76"/>
      <c r="AD537">
        <f>ROUND((Source!AT58/100)*((ROUND(0*Source!I58, 2)+ROUND(0*Source!I58, 2))), 2)</f>
        <v>0</v>
      </c>
      <c r="AE537">
        <f>ROUND((Source!AU58/100)*((ROUND(0*Source!I58, 2)+ROUND(0*Source!I58, 2))), 2)</f>
        <v>0</v>
      </c>
      <c r="AN537" s="72">
        <f>L536</f>
        <v>8705.66</v>
      </c>
      <c r="AP537">
        <f>0</f>
        <v>0</v>
      </c>
      <c r="AQ537" t="s">
        <v>1031</v>
      </c>
      <c r="AS537">
        <f>0</f>
        <v>0</v>
      </c>
      <c r="AU537">
        <f>0</f>
        <v>0</v>
      </c>
      <c r="AV537" t="s">
        <v>1031</v>
      </c>
      <c r="AZ537">
        <f>Source!X58</f>
        <v>0</v>
      </c>
      <c r="BA537">
        <f>Source!Y58</f>
        <v>0</v>
      </c>
      <c r="BB537" s="72">
        <f>L536</f>
        <v>8705.66</v>
      </c>
      <c r="CD537">
        <v>1</v>
      </c>
    </row>
    <row r="538" spans="1:83" ht="71.25" x14ac:dyDescent="0.2">
      <c r="A538" s="78" t="s">
        <v>152</v>
      </c>
      <c r="B538" s="67" t="s">
        <v>153</v>
      </c>
      <c r="C538" s="67" t="str">
        <f>Source!G59</f>
        <v>Погрузка в автотранспортное средство: изделия из сборного железобетона, бетона, керамзитобетона массой до 3 т (стоек, приставок)</v>
      </c>
      <c r="D538" s="68" t="str">
        <f>Source!H59</f>
        <v>1т груза</v>
      </c>
      <c r="E538" s="69">
        <f>Source!K59</f>
        <v>70.510000000000005</v>
      </c>
      <c r="F538" s="69"/>
      <c r="G538" s="69">
        <f>Source!I59</f>
        <v>70.510000000000005</v>
      </c>
      <c r="H538" s="70"/>
      <c r="I538" s="71"/>
      <c r="J538" s="70">
        <f>Source!AK59</f>
        <v>350.13</v>
      </c>
      <c r="K538" s="71"/>
      <c r="L538" s="70">
        <f>Source!HD59</f>
        <v>24687.67</v>
      </c>
    </row>
    <row r="539" spans="1:83" ht="15" x14ac:dyDescent="0.2">
      <c r="C539" s="75" t="s">
        <v>1030</v>
      </c>
      <c r="D539" s="75"/>
      <c r="E539" s="75"/>
      <c r="F539" s="75"/>
      <c r="G539" s="75"/>
      <c r="H539" s="75"/>
      <c r="I539" s="76">
        <f>K539/E538</f>
        <v>350.13005247482624</v>
      </c>
      <c r="J539" s="76"/>
      <c r="K539" s="76">
        <f>L538</f>
        <v>24687.67</v>
      </c>
      <c r="L539" s="76"/>
      <c r="AD539">
        <f>ROUND((Source!AT59/100)*((ROUND(0*Source!I59, 2)+ROUND(0*Source!I59, 2))), 2)</f>
        <v>0</v>
      </c>
      <c r="AE539">
        <f>ROUND((Source!AU59/100)*((ROUND(0*Source!I59, 2)+ROUND(0*Source!I59, 2))), 2)</f>
        <v>0</v>
      </c>
      <c r="AN539" s="72">
        <f>L538</f>
        <v>24687.67</v>
      </c>
      <c r="AP539">
        <f>0</f>
        <v>0</v>
      </c>
      <c r="AQ539" t="s">
        <v>1031</v>
      </c>
      <c r="AS539">
        <f>0</f>
        <v>0</v>
      </c>
      <c r="AU539">
        <f>0</f>
        <v>0</v>
      </c>
      <c r="AV539" t="s">
        <v>1031</v>
      </c>
      <c r="AZ539">
        <f>Source!X59</f>
        <v>0</v>
      </c>
      <c r="BA539">
        <f>Source!Y59</f>
        <v>0</v>
      </c>
      <c r="BB539" s="72">
        <f>L538</f>
        <v>24687.67</v>
      </c>
      <c r="CD539">
        <v>1</v>
      </c>
    </row>
    <row r="540" spans="1:83" ht="71.25" x14ac:dyDescent="0.2">
      <c r="A540" s="78" t="s">
        <v>156</v>
      </c>
      <c r="B540" s="67" t="s">
        <v>157</v>
      </c>
      <c r="C540" s="67" t="str">
        <f>Source!G60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540" s="68" t="str">
        <f>Source!H60</f>
        <v>1т груза</v>
      </c>
      <c r="E540" s="69">
        <f>Source!K60</f>
        <v>0.94599999999999995</v>
      </c>
      <c r="F540" s="69"/>
      <c r="G540" s="69">
        <f>Source!I60</f>
        <v>0.94599999999999995</v>
      </c>
      <c r="H540" s="70"/>
      <c r="I540" s="71"/>
      <c r="J540" s="70">
        <f>Source!AK60</f>
        <v>591.5</v>
      </c>
      <c r="K540" s="71"/>
      <c r="L540" s="70">
        <f>Source!HD60</f>
        <v>559.55999999999995</v>
      </c>
    </row>
    <row r="541" spans="1:83" ht="15" x14ac:dyDescent="0.2">
      <c r="C541" s="75" t="s">
        <v>1030</v>
      </c>
      <c r="D541" s="75"/>
      <c r="E541" s="75"/>
      <c r="F541" s="75"/>
      <c r="G541" s="75"/>
      <c r="H541" s="75"/>
      <c r="I541" s="76">
        <f>K541/E540</f>
        <v>591.50105708245235</v>
      </c>
      <c r="J541" s="76"/>
      <c r="K541" s="76">
        <f>L540</f>
        <v>559.55999999999995</v>
      </c>
      <c r="L541" s="76"/>
      <c r="AD541">
        <f>ROUND((Source!AT60/100)*((ROUND(0*Source!I60, 2)+ROUND(0*Source!I60, 2))), 2)</f>
        <v>0</v>
      </c>
      <c r="AE541">
        <f>ROUND((Source!AU60/100)*((ROUND(0*Source!I60, 2)+ROUND(0*Source!I60, 2))), 2)</f>
        <v>0</v>
      </c>
      <c r="AN541" s="72">
        <f>L540</f>
        <v>559.55999999999995</v>
      </c>
      <c r="AP541">
        <f>0</f>
        <v>0</v>
      </c>
      <c r="AQ541" t="s">
        <v>1031</v>
      </c>
      <c r="AS541">
        <f>0</f>
        <v>0</v>
      </c>
      <c r="AU541">
        <f>0</f>
        <v>0</v>
      </c>
      <c r="AV541" t="s">
        <v>1031</v>
      </c>
      <c r="AZ541">
        <f>Source!X60</f>
        <v>0</v>
      </c>
      <c r="BA541">
        <f>Source!Y60</f>
        <v>0</v>
      </c>
      <c r="BB541" s="72">
        <f>L540</f>
        <v>559.55999999999995</v>
      </c>
      <c r="CD541">
        <v>1</v>
      </c>
    </row>
    <row r="542" spans="1:83" ht="128.25" x14ac:dyDescent="0.2">
      <c r="A542" s="78" t="s">
        <v>160</v>
      </c>
      <c r="B542" s="67" t="s">
        <v>161</v>
      </c>
      <c r="C542" s="67" t="str">
        <f>Source!G61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v>
      </c>
      <c r="D542" s="68" t="str">
        <f>Source!H61</f>
        <v>1т груза</v>
      </c>
      <c r="E542" s="69">
        <f>Source!K61</f>
        <v>91.756</v>
      </c>
      <c r="F542" s="69"/>
      <c r="G542" s="69">
        <f>Source!I61</f>
        <v>91.756</v>
      </c>
      <c r="H542" s="70"/>
      <c r="I542" s="71"/>
      <c r="J542" s="70">
        <f>Source!AK61</f>
        <v>357.66</v>
      </c>
      <c r="K542" s="71"/>
      <c r="L542" s="70">
        <f>Source!HD61</f>
        <v>32817.449999999997</v>
      </c>
    </row>
    <row r="543" spans="1:83" ht="15" x14ac:dyDescent="0.2">
      <c r="C543" s="75" t="s">
        <v>1030</v>
      </c>
      <c r="D543" s="75"/>
      <c r="E543" s="75"/>
      <c r="F543" s="75"/>
      <c r="G543" s="75"/>
      <c r="H543" s="75"/>
      <c r="I543" s="76">
        <f>K543/E542</f>
        <v>357.6599895374689</v>
      </c>
      <c r="J543" s="76"/>
      <c r="K543" s="76">
        <f>L542</f>
        <v>32817.449999999997</v>
      </c>
      <c r="L543" s="76"/>
      <c r="AD543">
        <f>ROUND((Source!AT61/100)*((ROUND(0*Source!I61, 2)+ROUND(0*Source!I61, 2))), 2)</f>
        <v>0</v>
      </c>
      <c r="AE543">
        <f>ROUND((Source!AU61/100)*((ROUND(0*Source!I61, 2)+ROUND(0*Source!I61, 2))), 2)</f>
        <v>0</v>
      </c>
      <c r="AN543" s="72">
        <f>L542</f>
        <v>32817.449999999997</v>
      </c>
      <c r="AP543">
        <f>0</f>
        <v>0</v>
      </c>
      <c r="AQ543" t="s">
        <v>1031</v>
      </c>
      <c r="AS543">
        <f>0</f>
        <v>0</v>
      </c>
      <c r="AU543">
        <f>0</f>
        <v>0</v>
      </c>
      <c r="AV543" t="s">
        <v>1031</v>
      </c>
      <c r="AZ543">
        <f>Source!X61</f>
        <v>0</v>
      </c>
      <c r="BA543">
        <f>Source!Y61</f>
        <v>0</v>
      </c>
      <c r="BB543" s="72">
        <f>L542</f>
        <v>32817.449999999997</v>
      </c>
      <c r="CD543">
        <v>1</v>
      </c>
    </row>
    <row r="544" spans="1:83" ht="42.75" x14ac:dyDescent="0.2">
      <c r="A544" s="78" t="s">
        <v>170</v>
      </c>
      <c r="B544" s="67" t="s">
        <v>171</v>
      </c>
      <c r="C544" s="67" t="str">
        <f>Source!G62</f>
        <v>Разгрузка с автотранспортного средства: лес круглый (деревянных стоек)</v>
      </c>
      <c r="D544" s="68" t="str">
        <f>Source!H62</f>
        <v>1т груза</v>
      </c>
      <c r="E544" s="69">
        <f>Source!K62</f>
        <v>20.3</v>
      </c>
      <c r="F544" s="69"/>
      <c r="G544" s="69">
        <f>Source!I62</f>
        <v>20.3</v>
      </c>
      <c r="H544" s="70"/>
      <c r="I544" s="71"/>
      <c r="J544" s="70">
        <f>Source!AK62</f>
        <v>366.33</v>
      </c>
      <c r="K544" s="71"/>
      <c r="L544" s="70">
        <f>Source!HD62</f>
        <v>7436.5</v>
      </c>
    </row>
    <row r="545" spans="1:82" ht="15" x14ac:dyDescent="0.2">
      <c r="C545" s="75" t="s">
        <v>1030</v>
      </c>
      <c r="D545" s="75"/>
      <c r="E545" s="75"/>
      <c r="F545" s="75"/>
      <c r="G545" s="75"/>
      <c r="H545" s="75"/>
      <c r="I545" s="76">
        <f>K545/E544</f>
        <v>366.33004926108373</v>
      </c>
      <c r="J545" s="76"/>
      <c r="K545" s="76">
        <f>L544</f>
        <v>7436.5</v>
      </c>
      <c r="L545" s="76"/>
      <c r="AD545">
        <f>ROUND((Source!AT62/100)*((ROUND(0*Source!I62, 2)+ROUND(0*Source!I62, 2))), 2)</f>
        <v>0</v>
      </c>
      <c r="AE545">
        <f>ROUND((Source!AU62/100)*((ROUND(0*Source!I62, 2)+ROUND(0*Source!I62, 2))), 2)</f>
        <v>0</v>
      </c>
      <c r="AN545" s="72">
        <f>L544</f>
        <v>7436.5</v>
      </c>
      <c r="AP545">
        <f>0</f>
        <v>0</v>
      </c>
      <c r="AQ545" t="s">
        <v>1031</v>
      </c>
      <c r="AS545">
        <f>0</f>
        <v>0</v>
      </c>
      <c r="AU545">
        <f>0</f>
        <v>0</v>
      </c>
      <c r="AV545" t="s">
        <v>1031</v>
      </c>
      <c r="AZ545">
        <f>Source!X62</f>
        <v>0</v>
      </c>
      <c r="BA545">
        <f>Source!Y62</f>
        <v>0</v>
      </c>
      <c r="BB545" s="72">
        <f>L544</f>
        <v>7436.5</v>
      </c>
      <c r="CD545">
        <v>1</v>
      </c>
    </row>
    <row r="546" spans="1:82" ht="71.25" x14ac:dyDescent="0.2">
      <c r="A546" s="78" t="s">
        <v>174</v>
      </c>
      <c r="B546" s="67" t="s">
        <v>175</v>
      </c>
      <c r="C546" s="67" t="str">
        <f>Source!G63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546" s="68" t="str">
        <f>Source!H63</f>
        <v>1т груза</v>
      </c>
      <c r="E546" s="69">
        <f>Source!K63</f>
        <v>70.510000000000005</v>
      </c>
      <c r="F546" s="69"/>
      <c r="G546" s="69">
        <f>Source!I63</f>
        <v>70.510000000000005</v>
      </c>
      <c r="H546" s="70"/>
      <c r="I546" s="71"/>
      <c r="J546" s="70">
        <f>Source!AK63</f>
        <v>350.13</v>
      </c>
      <c r="K546" s="71"/>
      <c r="L546" s="70">
        <f>Source!HD63</f>
        <v>24687.67</v>
      </c>
    </row>
    <row r="547" spans="1:82" ht="15" x14ac:dyDescent="0.2">
      <c r="C547" s="75" t="s">
        <v>1030</v>
      </c>
      <c r="D547" s="75"/>
      <c r="E547" s="75"/>
      <c r="F547" s="75"/>
      <c r="G547" s="75"/>
      <c r="H547" s="75"/>
      <c r="I547" s="76">
        <f>K547/E546</f>
        <v>350.13005247482624</v>
      </c>
      <c r="J547" s="76"/>
      <c r="K547" s="76">
        <f>L546</f>
        <v>24687.67</v>
      </c>
      <c r="L547" s="76"/>
      <c r="AD547">
        <f>ROUND((Source!AT63/100)*((ROUND(0*Source!I63, 2)+ROUND(0*Source!I63, 2))), 2)</f>
        <v>0</v>
      </c>
      <c r="AE547">
        <f>ROUND((Source!AU63/100)*((ROUND(0*Source!I63, 2)+ROUND(0*Source!I63, 2))), 2)</f>
        <v>0</v>
      </c>
      <c r="AN547" s="72">
        <f>L546</f>
        <v>24687.67</v>
      </c>
      <c r="AP547">
        <f>0</f>
        <v>0</v>
      </c>
      <c r="AQ547" t="s">
        <v>1031</v>
      </c>
      <c r="AS547">
        <f>0</f>
        <v>0</v>
      </c>
      <c r="AU547">
        <f>0</f>
        <v>0</v>
      </c>
      <c r="AV547" t="s">
        <v>1031</v>
      </c>
      <c r="AZ547">
        <f>Source!X63</f>
        <v>0</v>
      </c>
      <c r="BA547">
        <f>Source!Y63</f>
        <v>0</v>
      </c>
      <c r="BB547" s="72">
        <f>L546</f>
        <v>24687.67</v>
      </c>
      <c r="CD547">
        <v>1</v>
      </c>
    </row>
    <row r="548" spans="1:82" ht="71.25" x14ac:dyDescent="0.2">
      <c r="A548" s="78" t="s">
        <v>178</v>
      </c>
      <c r="B548" s="67" t="s">
        <v>179</v>
      </c>
      <c r="C548" s="67" t="str">
        <f>Source!G64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548" s="68" t="str">
        <f>Source!H64</f>
        <v>1т груза</v>
      </c>
      <c r="E548" s="69">
        <f>Source!K64</f>
        <v>0.94599999999999995</v>
      </c>
      <c r="F548" s="69"/>
      <c r="G548" s="69">
        <f>Source!I64</f>
        <v>0.94599999999999995</v>
      </c>
      <c r="H548" s="70"/>
      <c r="I548" s="71"/>
      <c r="J548" s="70">
        <f>Source!AK64</f>
        <v>433.65</v>
      </c>
      <c r="K548" s="71"/>
      <c r="L548" s="70">
        <f>Source!HD64</f>
        <v>410.23</v>
      </c>
    </row>
    <row r="549" spans="1:82" ht="15" x14ac:dyDescent="0.2">
      <c r="C549" s="75" t="s">
        <v>1030</v>
      </c>
      <c r="D549" s="75"/>
      <c r="E549" s="75"/>
      <c r="F549" s="75"/>
      <c r="G549" s="75"/>
      <c r="H549" s="75"/>
      <c r="I549" s="76">
        <f>K549/E548</f>
        <v>433.64693446088796</v>
      </c>
      <c r="J549" s="76"/>
      <c r="K549" s="76">
        <f>L548</f>
        <v>410.23</v>
      </c>
      <c r="L549" s="76"/>
      <c r="AD549">
        <f>ROUND((Source!AT64/100)*((ROUND(0*Source!I64, 2)+ROUND(0*Source!I64, 2))), 2)</f>
        <v>0</v>
      </c>
      <c r="AE549">
        <f>ROUND((Source!AU64/100)*((ROUND(0*Source!I64, 2)+ROUND(0*Source!I64, 2))), 2)</f>
        <v>0</v>
      </c>
      <c r="AN549" s="72">
        <f>L548</f>
        <v>410.23</v>
      </c>
      <c r="AP549">
        <f>0</f>
        <v>0</v>
      </c>
      <c r="AQ549" t="s">
        <v>1031</v>
      </c>
      <c r="AS549">
        <f>0</f>
        <v>0</v>
      </c>
      <c r="AU549">
        <f>0</f>
        <v>0</v>
      </c>
      <c r="AV549" t="s">
        <v>1031</v>
      </c>
      <c r="AZ549">
        <f>Source!X64</f>
        <v>0</v>
      </c>
      <c r="BA549">
        <f>Source!Y64</f>
        <v>0</v>
      </c>
      <c r="BB549" s="72">
        <f>L548</f>
        <v>410.23</v>
      </c>
      <c r="CD549">
        <v>1</v>
      </c>
    </row>
    <row r="551" spans="1:82" ht="15" x14ac:dyDescent="0.2">
      <c r="A551" s="81"/>
      <c r="B551" s="82"/>
      <c r="C551" s="83" t="s">
        <v>1083</v>
      </c>
      <c r="D551" s="83"/>
      <c r="E551" s="83"/>
      <c r="F551" s="83"/>
      <c r="G551" s="83"/>
      <c r="H551" s="83"/>
      <c r="I551" s="66"/>
      <c r="J551" s="81"/>
      <c r="K551" s="84"/>
      <c r="L551" s="66">
        <f>L553+L554+L560+L564</f>
        <v>873329.74999999988</v>
      </c>
    </row>
    <row r="552" spans="1:82" ht="14.25" x14ac:dyDescent="0.2">
      <c r="A552" s="74"/>
      <c r="B552" s="79"/>
      <c r="C552" s="85" t="s">
        <v>1084</v>
      </c>
      <c r="D552" s="80"/>
      <c r="E552" s="80"/>
      <c r="F552" s="80"/>
      <c r="G552" s="80"/>
      <c r="H552" s="80"/>
      <c r="I552" s="63"/>
      <c r="J552" s="74"/>
      <c r="K552" s="61"/>
      <c r="L552" s="63"/>
    </row>
    <row r="553" spans="1:82" ht="14.25" x14ac:dyDescent="0.2">
      <c r="A553" s="74"/>
      <c r="B553" s="79"/>
      <c r="C553" s="80" t="s">
        <v>1085</v>
      </c>
      <c r="D553" s="80"/>
      <c r="E553" s="80"/>
      <c r="F553" s="80"/>
      <c r="G553" s="80"/>
      <c r="H553" s="80"/>
      <c r="I553" s="63"/>
      <c r="J553" s="74"/>
      <c r="K553" s="61"/>
      <c r="L553" s="63">
        <f>SUM(AR42:AR549)</f>
        <v>253231.76</v>
      </c>
    </row>
    <row r="554" spans="1:82" ht="14.25" hidden="1" x14ac:dyDescent="0.2">
      <c r="A554" s="74"/>
      <c r="B554" s="79"/>
      <c r="C554" s="80" t="s">
        <v>1086</v>
      </c>
      <c r="D554" s="80"/>
      <c r="E554" s="80"/>
      <c r="F554" s="80"/>
      <c r="G554" s="80"/>
      <c r="H554" s="80"/>
      <c r="I554" s="63"/>
      <c r="J554" s="74"/>
      <c r="K554" s="61"/>
      <c r="L554" s="63">
        <f>L556+L559+L558</f>
        <v>520793.24999999988</v>
      </c>
    </row>
    <row r="555" spans="1:82" ht="14.25" hidden="1" x14ac:dyDescent="0.2">
      <c r="A555" s="74"/>
      <c r="B555" s="79"/>
      <c r="C555" s="85" t="s">
        <v>1087</v>
      </c>
      <c r="D555" s="80"/>
      <c r="E555" s="80"/>
      <c r="F555" s="80"/>
      <c r="G555" s="80"/>
      <c r="H555" s="80"/>
      <c r="I555" s="63"/>
      <c r="J555" s="74"/>
      <c r="K555" s="61"/>
      <c r="L555" s="63"/>
    </row>
    <row r="556" spans="1:82" ht="14.25" x14ac:dyDescent="0.2">
      <c r="A556" s="74"/>
      <c r="B556" s="79"/>
      <c r="C556" s="80" t="s">
        <v>1086</v>
      </c>
      <c r="D556" s="80"/>
      <c r="E556" s="80"/>
      <c r="F556" s="80"/>
      <c r="G556" s="80"/>
      <c r="H556" s="80"/>
      <c r="I556" s="63"/>
      <c r="J556" s="74"/>
      <c r="K556" s="61"/>
      <c r="L556" s="63">
        <f>SUM(AO42:AO549)</f>
        <v>340536.88999999996</v>
      </c>
    </row>
    <row r="557" spans="1:82" ht="14.25" hidden="1" x14ac:dyDescent="0.2">
      <c r="A557" s="74"/>
      <c r="B557" s="79"/>
      <c r="C557" s="85" t="s">
        <v>1088</v>
      </c>
      <c r="D557" s="80"/>
      <c r="E557" s="80"/>
      <c r="F557" s="80"/>
      <c r="G557" s="80"/>
      <c r="H557" s="80"/>
      <c r="I557" s="63"/>
      <c r="J557" s="74"/>
      <c r="K557" s="61"/>
      <c r="L557" s="63"/>
    </row>
    <row r="558" spans="1:82" ht="14.25" x14ac:dyDescent="0.2">
      <c r="A558" s="74"/>
      <c r="B558" s="79"/>
      <c r="C558" s="80" t="s">
        <v>1108</v>
      </c>
      <c r="D558" s="80"/>
      <c r="E558" s="80"/>
      <c r="F558" s="80"/>
      <c r="G558" s="80"/>
      <c r="H558" s="80"/>
      <c r="I558" s="63"/>
      <c r="J558" s="74"/>
      <c r="K558" s="61"/>
      <c r="L558" s="63">
        <f>SUM(AT42:AT549)</f>
        <v>180256.35999999996</v>
      </c>
    </row>
    <row r="559" spans="1:82" ht="14.25" hidden="1" x14ac:dyDescent="0.2">
      <c r="A559" s="74"/>
      <c r="B559" s="79"/>
      <c r="C559" s="80" t="s">
        <v>1089</v>
      </c>
      <c r="D559" s="80"/>
      <c r="E559" s="80"/>
      <c r="F559" s="80"/>
      <c r="G559" s="80"/>
      <c r="H559" s="80"/>
      <c r="I559" s="63"/>
      <c r="J559" s="74"/>
      <c r="K559" s="61"/>
      <c r="L559" s="63">
        <f>SUM(AV42:AV549)</f>
        <v>0</v>
      </c>
    </row>
    <row r="560" spans="1:82" ht="14.25" hidden="1" x14ac:dyDescent="0.2">
      <c r="A560" s="74"/>
      <c r="B560" s="79"/>
      <c r="C560" s="80" t="s">
        <v>1090</v>
      </c>
      <c r="D560" s="80"/>
      <c r="E560" s="80"/>
      <c r="F560" s="80"/>
      <c r="G560" s="80"/>
      <c r="H560" s="80"/>
      <c r="I560" s="63"/>
      <c r="J560" s="74"/>
      <c r="K560" s="61"/>
      <c r="L560" s="63">
        <f>L562+L563</f>
        <v>0</v>
      </c>
    </row>
    <row r="561" spans="1:12" ht="14.25" hidden="1" x14ac:dyDescent="0.2">
      <c r="A561" s="74"/>
      <c r="B561" s="79"/>
      <c r="C561" s="85" t="s">
        <v>1087</v>
      </c>
      <c r="D561" s="80"/>
      <c r="E561" s="80"/>
      <c r="F561" s="80"/>
      <c r="G561" s="80"/>
      <c r="H561" s="80"/>
      <c r="I561" s="63"/>
      <c r="J561" s="74"/>
      <c r="K561" s="61"/>
      <c r="L561" s="63"/>
    </row>
    <row r="562" spans="1:12" ht="14.25" hidden="1" x14ac:dyDescent="0.2">
      <c r="A562" s="74"/>
      <c r="B562" s="79"/>
      <c r="C562" s="80" t="s">
        <v>1091</v>
      </c>
      <c r="D562" s="80"/>
      <c r="E562" s="80"/>
      <c r="F562" s="80"/>
      <c r="G562" s="80"/>
      <c r="H562" s="80"/>
      <c r="I562" s="63"/>
      <c r="J562" s="74"/>
      <c r="K562" s="61"/>
      <c r="L562" s="63">
        <f>SUM(AW42:AW549)-SUM(BK42:BK549)</f>
        <v>0</v>
      </c>
    </row>
    <row r="563" spans="1:12" ht="14.25" hidden="1" x14ac:dyDescent="0.2">
      <c r="A563" s="74"/>
      <c r="B563" s="79"/>
      <c r="C563" s="80" t="s">
        <v>1092</v>
      </c>
      <c r="D563" s="80"/>
      <c r="E563" s="80"/>
      <c r="F563" s="80"/>
      <c r="G563" s="80"/>
      <c r="H563" s="80"/>
      <c r="I563" s="63"/>
      <c r="J563" s="74"/>
      <c r="K563" s="61"/>
      <c r="L563" s="63">
        <f>SUM(BC42:BC549)</f>
        <v>0</v>
      </c>
    </row>
    <row r="564" spans="1:12" ht="14.25" x14ac:dyDescent="0.2">
      <c r="A564" s="74"/>
      <c r="B564" s="79"/>
      <c r="C564" s="80" t="s">
        <v>1093</v>
      </c>
      <c r="D564" s="80"/>
      <c r="E564" s="80"/>
      <c r="F564" s="80"/>
      <c r="G564" s="80"/>
      <c r="H564" s="80"/>
      <c r="I564" s="63"/>
      <c r="J564" s="74"/>
      <c r="K564" s="61"/>
      <c r="L564" s="63">
        <f>SUM(BB42:BB549)</f>
        <v>99304.739999999991</v>
      </c>
    </row>
    <row r="565" spans="1:12" ht="14.25" x14ac:dyDescent="0.2">
      <c r="A565" s="74"/>
      <c r="B565" s="79"/>
      <c r="C565" s="80" t="s">
        <v>1094</v>
      </c>
      <c r="D565" s="80"/>
      <c r="E565" s="80"/>
      <c r="F565" s="80"/>
      <c r="G565" s="80"/>
      <c r="H565" s="80"/>
      <c r="I565" s="63"/>
      <c r="J565" s="74"/>
      <c r="K565" s="61"/>
      <c r="L565" s="63">
        <f>SUM(AR42:AR549)+SUM(AT42:AT549)+SUM(AV42:AV549)</f>
        <v>433488.12</v>
      </c>
    </row>
    <row r="566" spans="1:12" ht="14.25" x14ac:dyDescent="0.2">
      <c r="A566" s="74"/>
      <c r="B566" s="79"/>
      <c r="C566" s="80" t="s">
        <v>1095</v>
      </c>
      <c r="D566" s="80"/>
      <c r="E566" s="80"/>
      <c r="F566" s="80"/>
      <c r="G566" s="80"/>
      <c r="H566" s="80"/>
      <c r="I566" s="63"/>
      <c r="J566" s="74"/>
      <c r="K566" s="61"/>
      <c r="L566" s="63">
        <f>SUM(AZ42:AZ549)</f>
        <v>446116.16000000003</v>
      </c>
    </row>
    <row r="567" spans="1:12" ht="14.25" x14ac:dyDescent="0.2">
      <c r="A567" s="74"/>
      <c r="B567" s="79"/>
      <c r="C567" s="80" t="s">
        <v>1096</v>
      </c>
      <c r="D567" s="80"/>
      <c r="E567" s="80"/>
      <c r="F567" s="80"/>
      <c r="G567" s="80"/>
      <c r="H567" s="80"/>
      <c r="I567" s="63"/>
      <c r="J567" s="74"/>
      <c r="K567" s="61"/>
      <c r="L567" s="63">
        <f>SUM(BA42:BA549)</f>
        <v>259527.97</v>
      </c>
    </row>
    <row r="568" spans="1:12" ht="14.25" hidden="1" x14ac:dyDescent="0.2">
      <c r="A568" s="74"/>
      <c r="B568" s="79"/>
      <c r="C568" s="80" t="s">
        <v>1097</v>
      </c>
      <c r="D568" s="80"/>
      <c r="E568" s="80"/>
      <c r="F568" s="80"/>
      <c r="G568" s="80"/>
      <c r="H568" s="80"/>
      <c r="I568" s="63"/>
      <c r="J568" s="74"/>
      <c r="K568" s="61"/>
      <c r="L568" s="63">
        <f>L570+L571</f>
        <v>0</v>
      </c>
    </row>
    <row r="569" spans="1:12" ht="14.25" hidden="1" x14ac:dyDescent="0.2">
      <c r="A569" s="74"/>
      <c r="B569" s="79"/>
      <c r="C569" s="85" t="s">
        <v>1084</v>
      </c>
      <c r="D569" s="80"/>
      <c r="E569" s="80"/>
      <c r="F569" s="80"/>
      <c r="G569" s="80"/>
      <c r="H569" s="80"/>
      <c r="I569" s="63"/>
      <c r="J569" s="74"/>
      <c r="K569" s="61"/>
      <c r="L569" s="63"/>
    </row>
    <row r="570" spans="1:12" ht="14.25" hidden="1" x14ac:dyDescent="0.2">
      <c r="A570" s="74"/>
      <c r="B570" s="79"/>
      <c r="C570" s="80" t="s">
        <v>1098</v>
      </c>
      <c r="D570" s="80"/>
      <c r="E570" s="80"/>
      <c r="F570" s="80"/>
      <c r="G570" s="80"/>
      <c r="H570" s="80"/>
      <c r="I570" s="63"/>
      <c r="J570" s="74"/>
      <c r="K570" s="61"/>
      <c r="L570" s="63">
        <f>SUM(BK42:BK549)</f>
        <v>0</v>
      </c>
    </row>
    <row r="571" spans="1:12" ht="14.25" hidden="1" x14ac:dyDescent="0.2">
      <c r="A571" s="74"/>
      <c r="B571" s="79"/>
      <c r="C571" s="80" t="s">
        <v>1099</v>
      </c>
      <c r="D571" s="80"/>
      <c r="E571" s="80"/>
      <c r="F571" s="80"/>
      <c r="G571" s="80"/>
      <c r="H571" s="80"/>
      <c r="I571" s="63"/>
      <c r="J571" s="74"/>
      <c r="K571" s="61"/>
      <c r="L571" s="63">
        <f>SUM(BD42:BD549)</f>
        <v>0</v>
      </c>
    </row>
    <row r="572" spans="1:12" ht="14.25" hidden="1" x14ac:dyDescent="0.2">
      <c r="A572" s="74"/>
      <c r="B572" s="79"/>
      <c r="C572" s="80" t="s">
        <v>1100</v>
      </c>
      <c r="D572" s="80"/>
      <c r="E572" s="80"/>
      <c r="F572" s="80"/>
      <c r="G572" s="80"/>
      <c r="H572" s="80"/>
      <c r="I572" s="63"/>
      <c r="J572" s="74"/>
      <c r="K572" s="61"/>
      <c r="L572" s="63"/>
    </row>
    <row r="573" spans="1:12" ht="14.25" hidden="1" x14ac:dyDescent="0.2">
      <c r="A573" s="74"/>
      <c r="B573" s="79"/>
      <c r="C573" s="80" t="s">
        <v>1101</v>
      </c>
      <c r="D573" s="80"/>
      <c r="E573" s="80"/>
      <c r="F573" s="80"/>
      <c r="G573" s="80"/>
      <c r="H573" s="80"/>
      <c r="I573" s="63"/>
      <c r="J573" s="74"/>
      <c r="K573" s="61"/>
      <c r="L573" s="63">
        <f>SUM(BO42:BO549)</f>
        <v>0</v>
      </c>
    </row>
    <row r="574" spans="1:12" ht="15" x14ac:dyDescent="0.2">
      <c r="A574" s="81"/>
      <c r="B574" s="82"/>
      <c r="C574" s="83" t="s">
        <v>1102</v>
      </c>
      <c r="D574" s="83"/>
      <c r="E574" s="83"/>
      <c r="F574" s="83"/>
      <c r="G574" s="83"/>
      <c r="H574" s="83"/>
      <c r="I574" s="66"/>
      <c r="J574" s="81"/>
      <c r="K574" s="84"/>
      <c r="L574" s="66">
        <f>L551+L566+L567+L568+L572+L573</f>
        <v>1578973.88</v>
      </c>
    </row>
    <row r="575" spans="1:12" ht="14.25" x14ac:dyDescent="0.2">
      <c r="A575" s="74"/>
      <c r="B575" s="79"/>
      <c r="C575" s="85" t="s">
        <v>1103</v>
      </c>
      <c r="D575" s="80"/>
      <c r="E575" s="80"/>
      <c r="F575" s="80"/>
      <c r="G575" s="80"/>
      <c r="H575" s="80"/>
      <c r="I575" s="63"/>
      <c r="J575" s="74"/>
      <c r="K575" s="61"/>
      <c r="L575" s="63"/>
    </row>
    <row r="576" spans="1:12" ht="14.25" hidden="1" x14ac:dyDescent="0.2">
      <c r="A576" s="74"/>
      <c r="B576" s="79"/>
      <c r="C576" s="80" t="s">
        <v>1104</v>
      </c>
      <c r="D576" s="80"/>
      <c r="E576" s="80"/>
      <c r="F576" s="80"/>
      <c r="G576" s="80"/>
      <c r="H576" s="80"/>
      <c r="I576" s="63"/>
      <c r="J576" s="74"/>
      <c r="K576" s="61"/>
      <c r="L576" s="63">
        <f>SUM(AX42:AX549)</f>
        <v>0</v>
      </c>
    </row>
    <row r="577" spans="1:83" ht="14.25" hidden="1" x14ac:dyDescent="0.2">
      <c r="A577" s="74"/>
      <c r="B577" s="79"/>
      <c r="C577" s="80" t="s">
        <v>1105</v>
      </c>
      <c r="D577" s="80"/>
      <c r="E577" s="80"/>
      <c r="F577" s="80"/>
      <c r="G577" s="80"/>
      <c r="H577" s="80"/>
      <c r="I577" s="63"/>
      <c r="J577" s="74"/>
      <c r="K577" s="61"/>
      <c r="L577" s="63">
        <f>SUM(AY42:AY549)</f>
        <v>0</v>
      </c>
    </row>
    <row r="578" spans="1:83" ht="14.25" x14ac:dyDescent="0.2">
      <c r="A578" s="74"/>
      <c r="B578" s="79"/>
      <c r="C578" s="80" t="s">
        <v>1106</v>
      </c>
      <c r="D578" s="80"/>
      <c r="E578" s="80"/>
      <c r="F578" s="86"/>
      <c r="G578" s="65">
        <f>Source!F88</f>
        <v>587.20766400000002</v>
      </c>
      <c r="H578" s="74"/>
      <c r="I578" s="74"/>
      <c r="J578" s="74"/>
      <c r="K578" s="74"/>
      <c r="L578" s="74"/>
    </row>
    <row r="579" spans="1:83" ht="14.25" x14ac:dyDescent="0.2">
      <c r="A579" s="74"/>
      <c r="B579" s="79"/>
      <c r="C579" s="80" t="s">
        <v>1107</v>
      </c>
      <c r="D579" s="80"/>
      <c r="E579" s="80"/>
      <c r="F579" s="86"/>
      <c r="G579" s="65">
        <f>Source!F89</f>
        <v>350.84817600000002</v>
      </c>
      <c r="H579" s="74"/>
      <c r="I579" s="74"/>
      <c r="J579" s="74"/>
      <c r="K579" s="74"/>
      <c r="L579" s="74"/>
    </row>
    <row r="582" spans="1:83" ht="16.5" x14ac:dyDescent="0.2">
      <c r="A582" s="56" t="s">
        <v>1109</v>
      </c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</row>
    <row r="583" spans="1:83" ht="128.25" x14ac:dyDescent="0.2">
      <c r="A583" s="78" t="s">
        <v>237</v>
      </c>
      <c r="B583" s="67" t="s">
        <v>238</v>
      </c>
      <c r="C583" s="67" t="str">
        <f>Source!G100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583" s="68" t="str">
        <f>Source!H100</f>
        <v>1т груза</v>
      </c>
      <c r="E583" s="69">
        <f>Source!K100</f>
        <v>129.06</v>
      </c>
      <c r="F583" s="69"/>
      <c r="G583" s="69">
        <f>Source!I100</f>
        <v>129.06</v>
      </c>
      <c r="H583" s="70"/>
      <c r="I583" s="71"/>
      <c r="J583" s="70">
        <f>Source!AK100</f>
        <v>307.94</v>
      </c>
      <c r="K583" s="71"/>
      <c r="L583" s="70">
        <f>Source!HD100</f>
        <v>39742.74</v>
      </c>
    </row>
    <row r="584" spans="1:83" ht="15" x14ac:dyDescent="0.2">
      <c r="C584" s="75" t="s">
        <v>1030</v>
      </c>
      <c r="D584" s="75"/>
      <c r="E584" s="75"/>
      <c r="F584" s="75"/>
      <c r="G584" s="75"/>
      <c r="H584" s="75"/>
      <c r="I584" s="76">
        <f>K584/E583</f>
        <v>307.94002789400275</v>
      </c>
      <c r="J584" s="76"/>
      <c r="K584" s="76">
        <f>L583</f>
        <v>39742.74</v>
      </c>
      <c r="L584" s="76"/>
      <c r="AD584">
        <f>ROUND((Source!AT100/100)*((ROUND(0*Source!I100, 2)+ROUND(0*Source!I100, 2))), 2)</f>
        <v>0</v>
      </c>
      <c r="AE584">
        <f>ROUND((Source!AU100/100)*((ROUND(0*Source!I100, 2)+ROUND(0*Source!I100, 2))), 2)</f>
        <v>0</v>
      </c>
      <c r="AN584" s="72">
        <f>L583</f>
        <v>39742.74</v>
      </c>
      <c r="AP584">
        <f>0</f>
        <v>0</v>
      </c>
      <c r="AQ584" t="s">
        <v>1031</v>
      </c>
      <c r="AS584">
        <f>0</f>
        <v>0</v>
      </c>
      <c r="AU584">
        <f>0</f>
        <v>0</v>
      </c>
      <c r="AV584" t="s">
        <v>1031</v>
      </c>
      <c r="AZ584">
        <f>Source!X100</f>
        <v>0</v>
      </c>
      <c r="BA584">
        <f>Source!Y100</f>
        <v>0</v>
      </c>
      <c r="BB584" s="72">
        <f>L583</f>
        <v>39742.74</v>
      </c>
      <c r="CD584">
        <v>1</v>
      </c>
    </row>
    <row r="585" spans="1:83" ht="165" x14ac:dyDescent="0.2">
      <c r="A585" s="57" t="s">
        <v>241</v>
      </c>
      <c r="B585" s="59" t="s">
        <v>1080</v>
      </c>
      <c r="C585" s="59" t="s">
        <v>1110</v>
      </c>
      <c r="D585" s="60" t="str">
        <f>Source!H101</f>
        <v>ШТ</v>
      </c>
      <c r="E585" s="61">
        <f>Source!K101</f>
        <v>68</v>
      </c>
      <c r="F585" s="61"/>
      <c r="G585" s="61">
        <f>Source!I101</f>
        <v>68</v>
      </c>
      <c r="H585" s="63"/>
      <c r="I585" s="62"/>
      <c r="J585" s="63"/>
      <c r="K585" s="62"/>
      <c r="L585" s="63"/>
    </row>
    <row r="586" spans="1:83" ht="15" x14ac:dyDescent="0.2">
      <c r="A586" s="58"/>
      <c r="B586" s="61">
        <v>1</v>
      </c>
      <c r="C586" s="58" t="s">
        <v>1022</v>
      </c>
      <c r="D586" s="60" t="s">
        <v>779</v>
      </c>
      <c r="E586" s="65"/>
      <c r="F586" s="61"/>
      <c r="G586" s="65">
        <f>Source!U101</f>
        <v>35.904000000000003</v>
      </c>
      <c r="H586" s="61"/>
      <c r="I586" s="61"/>
      <c r="J586" s="61"/>
      <c r="K586" s="61"/>
      <c r="L586" s="66">
        <f>SUM(L587:L587)-SUMIF(CE587:CE587, 1, L587:L587)</f>
        <v>14600</v>
      </c>
    </row>
    <row r="587" spans="1:83" ht="28.5" x14ac:dyDescent="0.2">
      <c r="A587" s="59"/>
      <c r="B587" s="59" t="s">
        <v>848</v>
      </c>
      <c r="C587" s="59" t="s">
        <v>849</v>
      </c>
      <c r="D587" s="60" t="s">
        <v>779</v>
      </c>
      <c r="E587" s="61">
        <v>0.44</v>
      </c>
      <c r="F587" s="61">
        <f>ROUND(1.2,7)</f>
        <v>1.2</v>
      </c>
      <c r="G587" s="61">
        <f>SmtRes!CX154</f>
        <v>35.904000000000003</v>
      </c>
      <c r="H587" s="63"/>
      <c r="I587" s="62"/>
      <c r="J587" s="63">
        <f>SmtRes!CZ154</f>
        <v>406.64</v>
      </c>
      <c r="K587" s="62"/>
      <c r="L587" s="63">
        <f>SmtRes!DI154</f>
        <v>14600</v>
      </c>
    </row>
    <row r="588" spans="1:83" ht="15" x14ac:dyDescent="0.2">
      <c r="A588" s="58"/>
      <c r="B588" s="61">
        <v>2</v>
      </c>
      <c r="C588" s="58" t="s">
        <v>1023</v>
      </c>
      <c r="D588" s="60"/>
      <c r="E588" s="65"/>
      <c r="F588" s="61"/>
      <c r="G588" s="65"/>
      <c r="H588" s="61"/>
      <c r="I588" s="61"/>
      <c r="J588" s="61"/>
      <c r="K588" s="61"/>
      <c r="L588" s="66">
        <f>SUM(L589:L594)-SUMIF(CE589:CE594, 1, L589:L594)</f>
        <v>40069.06</v>
      </c>
    </row>
    <row r="589" spans="1:83" ht="15" x14ac:dyDescent="0.2">
      <c r="A589" s="58"/>
      <c r="B589" s="61"/>
      <c r="C589" s="58" t="s">
        <v>1025</v>
      </c>
      <c r="D589" s="60" t="s">
        <v>779</v>
      </c>
      <c r="E589" s="65"/>
      <c r="F589" s="61"/>
      <c r="G589" s="65">
        <f>Source!V101</f>
        <v>39.167999999999999</v>
      </c>
      <c r="H589" s="61"/>
      <c r="I589" s="61"/>
      <c r="J589" s="61"/>
      <c r="K589" s="61"/>
      <c r="L589" s="66">
        <f>SUMIF(CE590:CE594, 1, L590:L594)</f>
        <v>21934.86</v>
      </c>
      <c r="CE589">
        <v>1</v>
      </c>
    </row>
    <row r="590" spans="1:83" ht="28.5" x14ac:dyDescent="0.2">
      <c r="A590" s="59"/>
      <c r="B590" s="59" t="s">
        <v>812</v>
      </c>
      <c r="C590" s="59" t="s">
        <v>814</v>
      </c>
      <c r="D590" s="60" t="s">
        <v>670</v>
      </c>
      <c r="E590" s="61">
        <v>0.24</v>
      </c>
      <c r="F590" s="61">
        <f>ROUND(1.2,7)</f>
        <v>1.2</v>
      </c>
      <c r="G590" s="61">
        <f>SmtRes!CX156</f>
        <v>19.584</v>
      </c>
      <c r="H590" s="63"/>
      <c r="I590" s="62"/>
      <c r="J590" s="63">
        <f>SmtRes!CZ156</f>
        <v>1472.33</v>
      </c>
      <c r="K590" s="62"/>
      <c r="L590" s="63">
        <f>SmtRes!DG156</f>
        <v>28834.11</v>
      </c>
    </row>
    <row r="591" spans="1:83" ht="28.5" x14ac:dyDescent="0.2">
      <c r="A591" s="59"/>
      <c r="B591" s="59" t="s">
        <v>815</v>
      </c>
      <c r="C591" s="59" t="s">
        <v>1044</v>
      </c>
      <c r="D591" s="60" t="s">
        <v>779</v>
      </c>
      <c r="E591" s="61">
        <f>SmtRes!DO156*SmtRes!AT156</f>
        <v>0.24</v>
      </c>
      <c r="F591" s="61">
        <f>ROUND(1.2,7)</f>
        <v>1.2</v>
      </c>
      <c r="G591" s="61">
        <f>SmtRes!DO156*SmtRes!CX156</f>
        <v>19.584</v>
      </c>
      <c r="H591" s="63"/>
      <c r="I591" s="62"/>
      <c r="J591" s="63">
        <f>ROUND(SmtRes!AG156/SmtRes!DO156, 2)</f>
        <v>642.05999999999995</v>
      </c>
      <c r="K591" s="62"/>
      <c r="L591" s="63">
        <f>SmtRes!DH156</f>
        <v>12574.1</v>
      </c>
      <c r="CE591">
        <v>1</v>
      </c>
    </row>
    <row r="592" spans="1:83" ht="28.5" x14ac:dyDescent="0.2">
      <c r="A592" s="59"/>
      <c r="B592" s="59" t="s">
        <v>850</v>
      </c>
      <c r="C592" s="59" t="s">
        <v>852</v>
      </c>
      <c r="D592" s="60" t="s">
        <v>670</v>
      </c>
      <c r="E592" s="61">
        <v>0.24</v>
      </c>
      <c r="F592" s="61">
        <f>ROUND(1.2,7)</f>
        <v>1.2</v>
      </c>
      <c r="G592" s="61">
        <f>SmtRes!CX157</f>
        <v>19.584</v>
      </c>
      <c r="H592" s="63"/>
      <c r="I592" s="62"/>
      <c r="J592" s="63">
        <f>SmtRes!CZ157</f>
        <v>12.95</v>
      </c>
      <c r="K592" s="62"/>
      <c r="L592" s="63">
        <f>SmtRes!DG157</f>
        <v>253.61</v>
      </c>
    </row>
    <row r="593" spans="1:83" ht="28.5" x14ac:dyDescent="0.2">
      <c r="A593" s="59"/>
      <c r="B593" s="59" t="s">
        <v>853</v>
      </c>
      <c r="C593" s="59" t="s">
        <v>855</v>
      </c>
      <c r="D593" s="60" t="s">
        <v>670</v>
      </c>
      <c r="E593" s="61">
        <v>0.24</v>
      </c>
      <c r="F593" s="61">
        <f>ROUND(1.2,7)</f>
        <v>1.2</v>
      </c>
      <c r="G593" s="61">
        <f>SmtRes!CX158</f>
        <v>19.584</v>
      </c>
      <c r="H593" s="63"/>
      <c r="I593" s="62"/>
      <c r="J593" s="63">
        <f>SmtRes!CZ158</f>
        <v>560.73</v>
      </c>
      <c r="K593" s="62"/>
      <c r="L593" s="63">
        <f>SmtRes!DG158</f>
        <v>10981.34</v>
      </c>
    </row>
    <row r="594" spans="1:83" ht="28.5" x14ac:dyDescent="0.2">
      <c r="A594" s="59"/>
      <c r="B594" s="59" t="s">
        <v>786</v>
      </c>
      <c r="C594" s="67" t="s">
        <v>1024</v>
      </c>
      <c r="D594" s="68" t="s">
        <v>779</v>
      </c>
      <c r="E594" s="69">
        <f>SmtRes!DO158*SmtRes!AT158</f>
        <v>0.24</v>
      </c>
      <c r="F594" s="69">
        <f>ROUND(1.2,7)</f>
        <v>1.2</v>
      </c>
      <c r="G594" s="69">
        <f>SmtRes!DO158*SmtRes!CX158</f>
        <v>19.584</v>
      </c>
      <c r="H594" s="70"/>
      <c r="I594" s="71"/>
      <c r="J594" s="70">
        <f>ROUND(SmtRes!AG158/SmtRes!DO158, 2)</f>
        <v>477.98</v>
      </c>
      <c r="K594" s="71"/>
      <c r="L594" s="70">
        <f>SmtRes!DH158</f>
        <v>9360.76</v>
      </c>
      <c r="CE594">
        <v>1</v>
      </c>
    </row>
    <row r="595" spans="1:83" ht="15" x14ac:dyDescent="0.2">
      <c r="A595" s="59"/>
      <c r="B595" s="59"/>
      <c r="C595" s="73" t="s">
        <v>1026</v>
      </c>
      <c r="D595" s="60"/>
      <c r="E595" s="61"/>
      <c r="F595" s="61"/>
      <c r="G595" s="61"/>
      <c r="H595" s="63"/>
      <c r="I595" s="62"/>
      <c r="J595" s="63"/>
      <c r="K595" s="62"/>
      <c r="L595" s="63">
        <f>L586+L588+L589</f>
        <v>76603.92</v>
      </c>
    </row>
    <row r="596" spans="1:83" ht="14.25" x14ac:dyDescent="0.2">
      <c r="A596" s="59"/>
      <c r="B596" s="59"/>
      <c r="C596" s="59" t="s">
        <v>1027</v>
      </c>
      <c r="D596" s="60"/>
      <c r="E596" s="61"/>
      <c r="F596" s="61"/>
      <c r="G596" s="61"/>
      <c r="H596" s="63"/>
      <c r="I596" s="62"/>
      <c r="J596" s="63"/>
      <c r="K596" s="62"/>
      <c r="L596" s="63">
        <f>SUM(AR585:AR599)+SUM(AS585:AS599)+SUM(AT585:AT599)+SUM(AU585:AU599)+SUM(AV585:AV599)</f>
        <v>36534.86</v>
      </c>
    </row>
    <row r="597" spans="1:83" ht="14.25" x14ac:dyDescent="0.2">
      <c r="A597" s="59"/>
      <c r="B597" s="59" t="s">
        <v>27</v>
      </c>
      <c r="C597" s="59" t="s">
        <v>1028</v>
      </c>
      <c r="D597" s="60" t="s">
        <v>944</v>
      </c>
      <c r="E597" s="61">
        <f>Source!BZ101</f>
        <v>103</v>
      </c>
      <c r="F597" s="61"/>
      <c r="G597" s="61">
        <f>Source!AT101</f>
        <v>103</v>
      </c>
      <c r="H597" s="63"/>
      <c r="I597" s="62"/>
      <c r="J597" s="63"/>
      <c r="K597" s="62"/>
      <c r="L597" s="63">
        <f>SUM(AZ585:AZ599)</f>
        <v>37630.910000000003</v>
      </c>
    </row>
    <row r="598" spans="1:83" ht="14.25" x14ac:dyDescent="0.2">
      <c r="A598" s="67"/>
      <c r="B598" s="67" t="s">
        <v>28</v>
      </c>
      <c r="C598" s="67" t="s">
        <v>1029</v>
      </c>
      <c r="D598" s="68" t="s">
        <v>944</v>
      </c>
      <c r="E598" s="69">
        <f>Source!CA101</f>
        <v>60</v>
      </c>
      <c r="F598" s="69"/>
      <c r="G598" s="69">
        <f>Source!AU101</f>
        <v>60</v>
      </c>
      <c r="H598" s="70"/>
      <c r="I598" s="71"/>
      <c r="J598" s="70"/>
      <c r="K598" s="71"/>
      <c r="L598" s="70">
        <f>SUM(BA585:BA599)</f>
        <v>21920.92</v>
      </c>
    </row>
    <row r="599" spans="1:83" ht="15" x14ac:dyDescent="0.2">
      <c r="C599" s="75" t="s">
        <v>1030</v>
      </c>
      <c r="D599" s="75"/>
      <c r="E599" s="75"/>
      <c r="F599" s="75"/>
      <c r="G599" s="75"/>
      <c r="H599" s="75"/>
      <c r="I599" s="76">
        <f>K599/E585</f>
        <v>2002.2904411764705</v>
      </c>
      <c r="J599" s="76"/>
      <c r="K599" s="76">
        <f>L586+L588+L597+L598+L589</f>
        <v>136155.75</v>
      </c>
      <c r="L599" s="76"/>
      <c r="AD599">
        <f>ROUND((Source!AT101/100)*((ROUND(SUMIF(SmtRes!AQ154:'SmtRes'!AQ158,"=1",SmtRes!AD154:'SmtRes'!AD158)*Source!I101, 2)+ROUND(SUMIF(SmtRes!AQ154:'SmtRes'!AQ158,"=1",SmtRes!AC154:'SmtRes'!AC158)*Source!I101, 2))), 2)</f>
        <v>106928.67</v>
      </c>
      <c r="AE599">
        <f>ROUND((Source!AU101/100)*((ROUND(SUMIF(SmtRes!AQ154:'SmtRes'!AQ158,"=1",SmtRes!AD154:'SmtRes'!AD158)*Source!I101, 2)+ROUND(SUMIF(SmtRes!AQ154:'SmtRes'!AQ158,"=1",SmtRes!AC154:'SmtRes'!AC158)*Source!I101, 2))), 2)</f>
        <v>62288.54</v>
      </c>
      <c r="AN599" s="72">
        <f>L586+L588+L597+L598+L589</f>
        <v>136155.75</v>
      </c>
      <c r="AO599" s="72">
        <f>L588</f>
        <v>40069.06</v>
      </c>
      <c r="AQ599" t="s">
        <v>1031</v>
      </c>
      <c r="AR599" s="72">
        <f>L586</f>
        <v>14600</v>
      </c>
      <c r="AT599" s="72">
        <f>L589</f>
        <v>21934.86</v>
      </c>
      <c r="AV599" t="s">
        <v>1031</v>
      </c>
      <c r="AW599">
        <f>0</f>
        <v>0</v>
      </c>
      <c r="AZ599">
        <f>Source!X101</f>
        <v>37630.910000000003</v>
      </c>
      <c r="BA599">
        <f>Source!Y101</f>
        <v>21920.92</v>
      </c>
      <c r="CD599">
        <v>1</v>
      </c>
    </row>
    <row r="600" spans="1:83" ht="150.75" x14ac:dyDescent="0.2">
      <c r="A600" s="57" t="s">
        <v>243</v>
      </c>
      <c r="B600" s="59" t="s">
        <v>1080</v>
      </c>
      <c r="C600" s="59" t="s">
        <v>1111</v>
      </c>
      <c r="D600" s="60" t="str">
        <f>Source!H102</f>
        <v>ШТ</v>
      </c>
      <c r="E600" s="61">
        <f>Source!K102</f>
        <v>44</v>
      </c>
      <c r="F600" s="61"/>
      <c r="G600" s="61">
        <f>Source!I102</f>
        <v>44</v>
      </c>
      <c r="H600" s="63"/>
      <c r="I600" s="62"/>
      <c r="J600" s="63"/>
      <c r="K600" s="62"/>
      <c r="L600" s="63"/>
    </row>
    <row r="601" spans="1:83" ht="15" x14ac:dyDescent="0.2">
      <c r="A601" s="58"/>
      <c r="B601" s="61">
        <v>1</v>
      </c>
      <c r="C601" s="58" t="s">
        <v>1022</v>
      </c>
      <c r="D601" s="60" t="s">
        <v>779</v>
      </c>
      <c r="E601" s="65"/>
      <c r="F601" s="61"/>
      <c r="G601" s="65">
        <f>Source!U102</f>
        <v>26.716799999999999</v>
      </c>
      <c r="H601" s="61"/>
      <c r="I601" s="61"/>
      <c r="J601" s="61"/>
      <c r="K601" s="61"/>
      <c r="L601" s="66">
        <f>SUM(L602:L602)-SUMIF(CE602:CE602, 1, L602:L602)</f>
        <v>10864.12</v>
      </c>
    </row>
    <row r="602" spans="1:83" ht="28.5" x14ac:dyDescent="0.2">
      <c r="A602" s="59"/>
      <c r="B602" s="59" t="s">
        <v>848</v>
      </c>
      <c r="C602" s="59" t="s">
        <v>849</v>
      </c>
      <c r="D602" s="60" t="s">
        <v>779</v>
      </c>
      <c r="E602" s="61">
        <v>0.44</v>
      </c>
      <c r="F602" s="61">
        <f>ROUND(1.2*1.15,7)</f>
        <v>1.38</v>
      </c>
      <c r="G602" s="61">
        <f>SmtRes!CX159</f>
        <v>26.716799999999999</v>
      </c>
      <c r="H602" s="63"/>
      <c r="I602" s="62"/>
      <c r="J602" s="63">
        <f>SmtRes!CZ159</f>
        <v>406.64</v>
      </c>
      <c r="K602" s="62"/>
      <c r="L602" s="63">
        <f>SmtRes!DI159</f>
        <v>10864.12</v>
      </c>
    </row>
    <row r="603" spans="1:83" ht="15" x14ac:dyDescent="0.2">
      <c r="A603" s="58"/>
      <c r="B603" s="61">
        <v>2</v>
      </c>
      <c r="C603" s="58" t="s">
        <v>1023</v>
      </c>
      <c r="D603" s="60"/>
      <c r="E603" s="65"/>
      <c r="F603" s="61"/>
      <c r="G603" s="65"/>
      <c r="H603" s="61"/>
      <c r="I603" s="61"/>
      <c r="J603" s="61"/>
      <c r="K603" s="61"/>
      <c r="L603" s="66">
        <f>SUM(L604:L609)-SUMIF(CE604:CE609, 1, L604:L609)</f>
        <v>29816.1</v>
      </c>
    </row>
    <row r="604" spans="1:83" ht="15" x14ac:dyDescent="0.2">
      <c r="A604" s="58"/>
      <c r="B604" s="61"/>
      <c r="C604" s="58" t="s">
        <v>1025</v>
      </c>
      <c r="D604" s="60" t="s">
        <v>779</v>
      </c>
      <c r="E604" s="65"/>
      <c r="F604" s="61"/>
      <c r="G604" s="65">
        <f>Source!V102</f>
        <v>29.145600000000002</v>
      </c>
      <c r="H604" s="61"/>
      <c r="I604" s="61"/>
      <c r="J604" s="61"/>
      <c r="K604" s="61"/>
      <c r="L604" s="66">
        <f>SUMIF(CE605:CE609, 1, L605:L609)</f>
        <v>16322.12</v>
      </c>
      <c r="CE604">
        <v>1</v>
      </c>
    </row>
    <row r="605" spans="1:83" ht="28.5" x14ac:dyDescent="0.2">
      <c r="A605" s="59"/>
      <c r="B605" s="59" t="s">
        <v>812</v>
      </c>
      <c r="C605" s="59" t="s">
        <v>814</v>
      </c>
      <c r="D605" s="60" t="s">
        <v>670</v>
      </c>
      <c r="E605" s="61">
        <v>0.24</v>
      </c>
      <c r="F605" s="61">
        <f>ROUND(1.2*1.15,7)</f>
        <v>1.38</v>
      </c>
      <c r="G605" s="61">
        <f>SmtRes!CX161</f>
        <v>14.572800000000001</v>
      </c>
      <c r="H605" s="63"/>
      <c r="I605" s="62"/>
      <c r="J605" s="63">
        <f>SmtRes!CZ161</f>
        <v>1472.33</v>
      </c>
      <c r="K605" s="62"/>
      <c r="L605" s="63">
        <f>SmtRes!DG161</f>
        <v>21455.97</v>
      </c>
    </row>
    <row r="606" spans="1:83" ht="28.5" x14ac:dyDescent="0.2">
      <c r="A606" s="59"/>
      <c r="B606" s="59" t="s">
        <v>815</v>
      </c>
      <c r="C606" s="59" t="s">
        <v>1044</v>
      </c>
      <c r="D606" s="60" t="s">
        <v>779</v>
      </c>
      <c r="E606" s="61">
        <f>SmtRes!DO161*SmtRes!AT161</f>
        <v>0.24</v>
      </c>
      <c r="F606" s="61">
        <f>ROUND(1.2*1.15,7)</f>
        <v>1.38</v>
      </c>
      <c r="G606" s="61">
        <f>SmtRes!DO161*SmtRes!CX161</f>
        <v>14.572800000000001</v>
      </c>
      <c r="H606" s="63"/>
      <c r="I606" s="62"/>
      <c r="J606" s="63">
        <f>ROUND(SmtRes!AG161/SmtRes!DO161, 2)</f>
        <v>642.05999999999995</v>
      </c>
      <c r="K606" s="62"/>
      <c r="L606" s="63">
        <f>SmtRes!DH161</f>
        <v>9356.61</v>
      </c>
      <c r="CE606">
        <v>1</v>
      </c>
    </row>
    <row r="607" spans="1:83" ht="28.5" x14ac:dyDescent="0.2">
      <c r="A607" s="59"/>
      <c r="B607" s="59" t="s">
        <v>850</v>
      </c>
      <c r="C607" s="59" t="s">
        <v>852</v>
      </c>
      <c r="D607" s="60" t="s">
        <v>670</v>
      </c>
      <c r="E607" s="61">
        <v>0.24</v>
      </c>
      <c r="F607" s="61">
        <f>ROUND(1.2*1.15,7)</f>
        <v>1.38</v>
      </c>
      <c r="G607" s="61">
        <f>SmtRes!CX162</f>
        <v>14.572800000000001</v>
      </c>
      <c r="H607" s="63"/>
      <c r="I607" s="62"/>
      <c r="J607" s="63">
        <f>SmtRes!CZ162</f>
        <v>12.95</v>
      </c>
      <c r="K607" s="62"/>
      <c r="L607" s="63">
        <f>SmtRes!DG162</f>
        <v>188.72</v>
      </c>
    </row>
    <row r="608" spans="1:83" ht="28.5" x14ac:dyDescent="0.2">
      <c r="A608" s="59"/>
      <c r="B608" s="59" t="s">
        <v>853</v>
      </c>
      <c r="C608" s="59" t="s">
        <v>855</v>
      </c>
      <c r="D608" s="60" t="s">
        <v>670</v>
      </c>
      <c r="E608" s="61">
        <v>0.24</v>
      </c>
      <c r="F608" s="61">
        <f>ROUND(1.2*1.15,7)</f>
        <v>1.38</v>
      </c>
      <c r="G608" s="61">
        <f>SmtRes!CX163</f>
        <v>14.572800000000001</v>
      </c>
      <c r="H608" s="63"/>
      <c r="I608" s="62"/>
      <c r="J608" s="63">
        <f>SmtRes!CZ163</f>
        <v>560.73</v>
      </c>
      <c r="K608" s="62"/>
      <c r="L608" s="63">
        <f>SmtRes!DG163</f>
        <v>8171.41</v>
      </c>
    </row>
    <row r="609" spans="1:83" ht="28.5" x14ac:dyDescent="0.2">
      <c r="A609" s="59"/>
      <c r="B609" s="59" t="s">
        <v>786</v>
      </c>
      <c r="C609" s="67" t="s">
        <v>1024</v>
      </c>
      <c r="D609" s="68" t="s">
        <v>779</v>
      </c>
      <c r="E609" s="69">
        <f>SmtRes!DO163*SmtRes!AT163</f>
        <v>0.24</v>
      </c>
      <c r="F609" s="69">
        <f>ROUND(1.2*1.15,7)</f>
        <v>1.38</v>
      </c>
      <c r="G609" s="69">
        <f>SmtRes!DO163*SmtRes!CX163</f>
        <v>14.572800000000001</v>
      </c>
      <c r="H609" s="70"/>
      <c r="I609" s="71"/>
      <c r="J609" s="70">
        <f>ROUND(SmtRes!AG163/SmtRes!DO163, 2)</f>
        <v>477.98</v>
      </c>
      <c r="K609" s="71"/>
      <c r="L609" s="70">
        <f>SmtRes!DH163</f>
        <v>6965.51</v>
      </c>
      <c r="CE609">
        <v>1</v>
      </c>
    </row>
    <row r="610" spans="1:83" ht="15" x14ac:dyDescent="0.2">
      <c r="A610" s="59"/>
      <c r="B610" s="59"/>
      <c r="C610" s="73" t="s">
        <v>1026</v>
      </c>
      <c r="D610" s="60"/>
      <c r="E610" s="61"/>
      <c r="F610" s="61"/>
      <c r="G610" s="61"/>
      <c r="H610" s="63"/>
      <c r="I610" s="62"/>
      <c r="J610" s="63"/>
      <c r="K610" s="62"/>
      <c r="L610" s="63">
        <f>L601+L603+L604</f>
        <v>57002.340000000004</v>
      </c>
    </row>
    <row r="611" spans="1:83" ht="14.25" x14ac:dyDescent="0.2">
      <c r="A611" s="59"/>
      <c r="B611" s="59"/>
      <c r="C611" s="59" t="s">
        <v>1027</v>
      </c>
      <c r="D611" s="60"/>
      <c r="E611" s="61"/>
      <c r="F611" s="61"/>
      <c r="G611" s="61"/>
      <c r="H611" s="63"/>
      <c r="I611" s="62"/>
      <c r="J611" s="63"/>
      <c r="K611" s="62"/>
      <c r="L611" s="63">
        <f>SUM(AR600:AR614)+SUM(AS600:AS614)+SUM(AT600:AT614)+SUM(AU600:AU614)+SUM(AV600:AV614)</f>
        <v>27186.240000000002</v>
      </c>
    </row>
    <row r="612" spans="1:83" ht="14.25" x14ac:dyDescent="0.2">
      <c r="A612" s="59"/>
      <c r="B612" s="59" t="s">
        <v>27</v>
      </c>
      <c r="C612" s="59" t="s">
        <v>1028</v>
      </c>
      <c r="D612" s="60" t="s">
        <v>944</v>
      </c>
      <c r="E612" s="61">
        <f>Source!BZ102</f>
        <v>103</v>
      </c>
      <c r="F612" s="61"/>
      <c r="G612" s="61">
        <f>Source!AT102</f>
        <v>103</v>
      </c>
      <c r="H612" s="63"/>
      <c r="I612" s="62"/>
      <c r="J612" s="63"/>
      <c r="K612" s="62"/>
      <c r="L612" s="63">
        <f>SUM(AZ600:AZ614)</f>
        <v>28001.83</v>
      </c>
    </row>
    <row r="613" spans="1:83" ht="14.25" x14ac:dyDescent="0.2">
      <c r="A613" s="67"/>
      <c r="B613" s="67" t="s">
        <v>28</v>
      </c>
      <c r="C613" s="67" t="s">
        <v>1029</v>
      </c>
      <c r="D613" s="68" t="s">
        <v>944</v>
      </c>
      <c r="E613" s="69">
        <f>Source!CA102</f>
        <v>60</v>
      </c>
      <c r="F613" s="69"/>
      <c r="G613" s="69">
        <f>Source!AU102</f>
        <v>60</v>
      </c>
      <c r="H613" s="70"/>
      <c r="I613" s="71"/>
      <c r="J613" s="70"/>
      <c r="K613" s="71"/>
      <c r="L613" s="70">
        <f>SUM(BA600:BA614)</f>
        <v>16311.74</v>
      </c>
    </row>
    <row r="614" spans="1:83" ht="15" x14ac:dyDescent="0.2">
      <c r="C614" s="75" t="s">
        <v>1030</v>
      </c>
      <c r="D614" s="75"/>
      <c r="E614" s="75"/>
      <c r="F614" s="75"/>
      <c r="G614" s="75"/>
      <c r="H614" s="75"/>
      <c r="I614" s="76">
        <f>K614/E600</f>
        <v>2302.6343181818183</v>
      </c>
      <c r="J614" s="76"/>
      <c r="K614" s="76">
        <f>L601+L603+L612+L613+L604</f>
        <v>101315.91</v>
      </c>
      <c r="L614" s="76"/>
      <c r="AD614">
        <f>ROUND((Source!AT102/100)*((ROUND(SUMIF(SmtRes!AQ159:'SmtRes'!AQ163,"=1",SmtRes!AD159:'SmtRes'!AD163)*Source!I102, 2)+ROUND(SUMIF(SmtRes!AQ159:'SmtRes'!AQ163,"=1",SmtRes!AC159:'SmtRes'!AC163)*Source!I102, 2))), 2)</f>
        <v>69189.14</v>
      </c>
      <c r="AE614">
        <f>ROUND((Source!AU102/100)*((ROUND(SUMIF(SmtRes!AQ159:'SmtRes'!AQ163,"=1",SmtRes!AD159:'SmtRes'!AD163)*Source!I102, 2)+ROUND(SUMIF(SmtRes!AQ159:'SmtRes'!AQ163,"=1",SmtRes!AC159:'SmtRes'!AC163)*Source!I102, 2))), 2)</f>
        <v>40304.35</v>
      </c>
      <c r="AN614" s="72">
        <f>L601+L603+L612+L613+L604</f>
        <v>101315.91</v>
      </c>
      <c r="AO614" s="72">
        <f>L603</f>
        <v>29816.1</v>
      </c>
      <c r="AQ614" t="s">
        <v>1031</v>
      </c>
      <c r="AR614" s="72">
        <f>L601</f>
        <v>10864.12</v>
      </c>
      <c r="AT614" s="72">
        <f>L604</f>
        <v>16322.12</v>
      </c>
      <c r="AV614" t="s">
        <v>1031</v>
      </c>
      <c r="AW614">
        <f>0</f>
        <v>0</v>
      </c>
      <c r="AZ614">
        <f>Source!X102</f>
        <v>28001.83</v>
      </c>
      <c r="BA614">
        <f>Source!Y102</f>
        <v>16311.74</v>
      </c>
      <c r="CD614">
        <v>1</v>
      </c>
    </row>
    <row r="615" spans="1:83" ht="122.25" x14ac:dyDescent="0.2">
      <c r="A615" s="57" t="s">
        <v>245</v>
      </c>
      <c r="B615" s="59" t="s">
        <v>1077</v>
      </c>
      <c r="C615" s="59" t="s">
        <v>1112</v>
      </c>
      <c r="D615" s="60" t="str">
        <f>Source!H103</f>
        <v>ШТ</v>
      </c>
      <c r="E615" s="61">
        <f>Source!K103</f>
        <v>4</v>
      </c>
      <c r="F615" s="61"/>
      <c r="G615" s="61">
        <f>Source!I103</f>
        <v>4</v>
      </c>
      <c r="H615" s="63"/>
      <c r="I615" s="62"/>
      <c r="J615" s="63"/>
      <c r="K615" s="62"/>
      <c r="L615" s="63"/>
    </row>
    <row r="616" spans="1:83" ht="15" x14ac:dyDescent="0.2">
      <c r="A616" s="58"/>
      <c r="B616" s="61">
        <v>1</v>
      </c>
      <c r="C616" s="58" t="s">
        <v>1022</v>
      </c>
      <c r="D616" s="60" t="s">
        <v>779</v>
      </c>
      <c r="E616" s="65"/>
      <c r="F616" s="61"/>
      <c r="G616" s="65">
        <f>Source!U103</f>
        <v>1.968</v>
      </c>
      <c r="H616" s="61"/>
      <c r="I616" s="61"/>
      <c r="J616" s="61"/>
      <c r="K616" s="61"/>
      <c r="L616" s="66">
        <f>SUM(L617:L617)-SUMIF(CE617:CE617, 1, L617:L617)</f>
        <v>800.27</v>
      </c>
    </row>
    <row r="617" spans="1:83" ht="28.5" x14ac:dyDescent="0.2">
      <c r="A617" s="59"/>
      <c r="B617" s="59" t="s">
        <v>848</v>
      </c>
      <c r="C617" s="59" t="s">
        <v>849</v>
      </c>
      <c r="D617" s="60" t="s">
        <v>779</v>
      </c>
      <c r="E617" s="61">
        <v>0.41</v>
      </c>
      <c r="F617" s="61">
        <f>ROUND(1.2,7)</f>
        <v>1.2</v>
      </c>
      <c r="G617" s="61">
        <f>SmtRes!CX164</f>
        <v>1.968</v>
      </c>
      <c r="H617" s="63"/>
      <c r="I617" s="62"/>
      <c r="J617" s="63">
        <f>SmtRes!CZ164</f>
        <v>406.64</v>
      </c>
      <c r="K617" s="62"/>
      <c r="L617" s="63">
        <f>SmtRes!DI164</f>
        <v>800.27</v>
      </c>
    </row>
    <row r="618" spans="1:83" ht="15" x14ac:dyDescent="0.2">
      <c r="A618" s="58"/>
      <c r="B618" s="61">
        <v>2</v>
      </c>
      <c r="C618" s="58" t="s">
        <v>1023</v>
      </c>
      <c r="D618" s="60"/>
      <c r="E618" s="65"/>
      <c r="F618" s="61"/>
      <c r="G618" s="65"/>
      <c r="H618" s="61"/>
      <c r="I618" s="61"/>
      <c r="J618" s="61"/>
      <c r="K618" s="61"/>
      <c r="L618" s="66">
        <f>SUM(L619:L624)-SUMIF(CE619:CE624, 1, L619:L624)</f>
        <v>2160.59</v>
      </c>
    </row>
    <row r="619" spans="1:83" ht="15" x14ac:dyDescent="0.2">
      <c r="A619" s="58"/>
      <c r="B619" s="61"/>
      <c r="C619" s="58" t="s">
        <v>1025</v>
      </c>
      <c r="D619" s="60" t="s">
        <v>779</v>
      </c>
      <c r="E619" s="65"/>
      <c r="F619" s="61"/>
      <c r="G619" s="65">
        <f>Source!V103</f>
        <v>2.1120000000000001</v>
      </c>
      <c r="H619" s="61"/>
      <c r="I619" s="61"/>
      <c r="J619" s="61"/>
      <c r="K619" s="61"/>
      <c r="L619" s="66">
        <f>SUMIF(CE620:CE624, 1, L620:L624)</f>
        <v>1182.77</v>
      </c>
      <c r="CE619">
        <v>1</v>
      </c>
    </row>
    <row r="620" spans="1:83" ht="28.5" x14ac:dyDescent="0.2">
      <c r="A620" s="59"/>
      <c r="B620" s="59" t="s">
        <v>812</v>
      </c>
      <c r="C620" s="59" t="s">
        <v>814</v>
      </c>
      <c r="D620" s="60" t="s">
        <v>670</v>
      </c>
      <c r="E620" s="61">
        <v>0.22</v>
      </c>
      <c r="F620" s="61">
        <f>ROUND(1.2,7)</f>
        <v>1.2</v>
      </c>
      <c r="G620" s="61">
        <f>SmtRes!CX166</f>
        <v>1.056</v>
      </c>
      <c r="H620" s="63"/>
      <c r="I620" s="62"/>
      <c r="J620" s="63">
        <f>SmtRes!CZ166</f>
        <v>1472.33</v>
      </c>
      <c r="K620" s="62"/>
      <c r="L620" s="63">
        <f>SmtRes!DG166</f>
        <v>1554.78</v>
      </c>
    </row>
    <row r="621" spans="1:83" ht="28.5" x14ac:dyDescent="0.2">
      <c r="A621" s="59"/>
      <c r="B621" s="59" t="s">
        <v>815</v>
      </c>
      <c r="C621" s="59" t="s">
        <v>1044</v>
      </c>
      <c r="D621" s="60" t="s">
        <v>779</v>
      </c>
      <c r="E621" s="61">
        <f>SmtRes!DO166*SmtRes!AT166</f>
        <v>0.22</v>
      </c>
      <c r="F621" s="61">
        <f>ROUND(1.2,7)</f>
        <v>1.2</v>
      </c>
      <c r="G621" s="61">
        <f>SmtRes!DO166*SmtRes!CX166</f>
        <v>1.056</v>
      </c>
      <c r="H621" s="63"/>
      <c r="I621" s="62"/>
      <c r="J621" s="63">
        <f>ROUND(SmtRes!AG166/SmtRes!DO166, 2)</f>
        <v>642.05999999999995</v>
      </c>
      <c r="K621" s="62"/>
      <c r="L621" s="63">
        <f>SmtRes!DH166</f>
        <v>678.02</v>
      </c>
      <c r="CE621">
        <v>1</v>
      </c>
    </row>
    <row r="622" spans="1:83" ht="28.5" x14ac:dyDescent="0.2">
      <c r="A622" s="59"/>
      <c r="B622" s="59" t="s">
        <v>850</v>
      </c>
      <c r="C622" s="59" t="s">
        <v>852</v>
      </c>
      <c r="D622" s="60" t="s">
        <v>670</v>
      </c>
      <c r="E622" s="61">
        <v>0.22</v>
      </c>
      <c r="F622" s="61">
        <f>ROUND(1.2,7)</f>
        <v>1.2</v>
      </c>
      <c r="G622" s="61">
        <f>SmtRes!CX167</f>
        <v>1.056</v>
      </c>
      <c r="H622" s="63"/>
      <c r="I622" s="62"/>
      <c r="J622" s="63">
        <f>SmtRes!CZ167</f>
        <v>12.95</v>
      </c>
      <c r="K622" s="62"/>
      <c r="L622" s="63">
        <f>SmtRes!DG167</f>
        <v>13.68</v>
      </c>
    </row>
    <row r="623" spans="1:83" ht="28.5" x14ac:dyDescent="0.2">
      <c r="A623" s="59"/>
      <c r="B623" s="59" t="s">
        <v>853</v>
      </c>
      <c r="C623" s="59" t="s">
        <v>855</v>
      </c>
      <c r="D623" s="60" t="s">
        <v>670</v>
      </c>
      <c r="E623" s="61">
        <v>0.22</v>
      </c>
      <c r="F623" s="61">
        <f>ROUND(1.2,7)</f>
        <v>1.2</v>
      </c>
      <c r="G623" s="61">
        <f>SmtRes!CX168</f>
        <v>1.056</v>
      </c>
      <c r="H623" s="63"/>
      <c r="I623" s="62"/>
      <c r="J623" s="63">
        <f>SmtRes!CZ168</f>
        <v>560.73</v>
      </c>
      <c r="K623" s="62"/>
      <c r="L623" s="63">
        <f>SmtRes!DG168</f>
        <v>592.13</v>
      </c>
    </row>
    <row r="624" spans="1:83" ht="28.5" x14ac:dyDescent="0.2">
      <c r="A624" s="59"/>
      <c r="B624" s="59" t="s">
        <v>786</v>
      </c>
      <c r="C624" s="67" t="s">
        <v>1024</v>
      </c>
      <c r="D624" s="68" t="s">
        <v>779</v>
      </c>
      <c r="E624" s="69">
        <f>SmtRes!DO168*SmtRes!AT168</f>
        <v>0.22</v>
      </c>
      <c r="F624" s="69">
        <f>ROUND(1.2,7)</f>
        <v>1.2</v>
      </c>
      <c r="G624" s="69">
        <f>SmtRes!DO168*SmtRes!CX168</f>
        <v>1.056</v>
      </c>
      <c r="H624" s="70"/>
      <c r="I624" s="71"/>
      <c r="J624" s="70">
        <f>ROUND(SmtRes!AG168/SmtRes!DO168, 2)</f>
        <v>477.98</v>
      </c>
      <c r="K624" s="71"/>
      <c r="L624" s="70">
        <f>SmtRes!DH168</f>
        <v>504.75</v>
      </c>
      <c r="CE624">
        <v>1</v>
      </c>
    </row>
    <row r="625" spans="1:83" ht="15" x14ac:dyDescent="0.2">
      <c r="A625" s="59"/>
      <c r="B625" s="59"/>
      <c r="C625" s="73" t="s">
        <v>1026</v>
      </c>
      <c r="D625" s="60"/>
      <c r="E625" s="61"/>
      <c r="F625" s="61"/>
      <c r="G625" s="61"/>
      <c r="H625" s="63"/>
      <c r="I625" s="62"/>
      <c r="J625" s="63"/>
      <c r="K625" s="62"/>
      <c r="L625" s="63">
        <f>L616+L618+L619</f>
        <v>4143.63</v>
      </c>
    </row>
    <row r="626" spans="1:83" ht="14.25" x14ac:dyDescent="0.2">
      <c r="A626" s="59"/>
      <c r="B626" s="59"/>
      <c r="C626" s="59" t="s">
        <v>1027</v>
      </c>
      <c r="D626" s="60"/>
      <c r="E626" s="61"/>
      <c r="F626" s="61"/>
      <c r="G626" s="61"/>
      <c r="H626" s="63"/>
      <c r="I626" s="62"/>
      <c r="J626" s="63"/>
      <c r="K626" s="62"/>
      <c r="L626" s="63">
        <f>SUM(AR615:AR629)+SUM(AS615:AS629)+SUM(AT615:AT629)+SUM(AU615:AU629)+SUM(AV615:AV629)</f>
        <v>1983.04</v>
      </c>
    </row>
    <row r="627" spans="1:83" ht="14.25" x14ac:dyDescent="0.2">
      <c r="A627" s="59"/>
      <c r="B627" s="59" t="s">
        <v>27</v>
      </c>
      <c r="C627" s="59" t="s">
        <v>1028</v>
      </c>
      <c r="D627" s="60" t="s">
        <v>944</v>
      </c>
      <c r="E627" s="61">
        <f>Source!BZ103</f>
        <v>103</v>
      </c>
      <c r="F627" s="61"/>
      <c r="G627" s="61">
        <f>Source!AT103</f>
        <v>103</v>
      </c>
      <c r="H627" s="63"/>
      <c r="I627" s="62"/>
      <c r="J627" s="63"/>
      <c r="K627" s="62"/>
      <c r="L627" s="63">
        <f>SUM(AZ615:AZ629)</f>
        <v>2042.53</v>
      </c>
    </row>
    <row r="628" spans="1:83" ht="14.25" x14ac:dyDescent="0.2">
      <c r="A628" s="67"/>
      <c r="B628" s="67" t="s">
        <v>28</v>
      </c>
      <c r="C628" s="67" t="s">
        <v>1029</v>
      </c>
      <c r="D628" s="68" t="s">
        <v>944</v>
      </c>
      <c r="E628" s="69">
        <f>Source!CA103</f>
        <v>60</v>
      </c>
      <c r="F628" s="69"/>
      <c r="G628" s="69">
        <f>Source!AU103</f>
        <v>60</v>
      </c>
      <c r="H628" s="70"/>
      <c r="I628" s="71"/>
      <c r="J628" s="70"/>
      <c r="K628" s="71"/>
      <c r="L628" s="70">
        <f>SUM(BA615:BA629)</f>
        <v>1189.82</v>
      </c>
    </row>
    <row r="629" spans="1:83" ht="15" x14ac:dyDescent="0.2">
      <c r="C629" s="75" t="s">
        <v>1030</v>
      </c>
      <c r="D629" s="75"/>
      <c r="E629" s="75"/>
      <c r="F629" s="75"/>
      <c r="G629" s="75"/>
      <c r="H629" s="75"/>
      <c r="I629" s="76">
        <f>K629/E615</f>
        <v>1843.9949999999999</v>
      </c>
      <c r="J629" s="76"/>
      <c r="K629" s="76">
        <f>L616+L618+L627+L628+L619</f>
        <v>7375.98</v>
      </c>
      <c r="L629" s="76"/>
      <c r="AD629">
        <f>ROUND((Source!AT103/100)*((ROUND(SUMIF(SmtRes!AQ164:'SmtRes'!AQ168,"=1",SmtRes!AD164:'SmtRes'!AD168)*Source!I103, 2)+ROUND(SUMIF(SmtRes!AQ164:'SmtRes'!AQ168,"=1",SmtRes!AC164:'SmtRes'!AC168)*Source!I103, 2))), 2)</f>
        <v>6289.92</v>
      </c>
      <c r="AE629">
        <f>ROUND((Source!AU103/100)*((ROUND(SUMIF(SmtRes!AQ164:'SmtRes'!AQ168,"=1",SmtRes!AD164:'SmtRes'!AD168)*Source!I103, 2)+ROUND(SUMIF(SmtRes!AQ164:'SmtRes'!AQ168,"=1",SmtRes!AC164:'SmtRes'!AC168)*Source!I103, 2))), 2)</f>
        <v>3664.03</v>
      </c>
      <c r="AN629" s="72">
        <f>L616+L618+L627+L628+L619</f>
        <v>7375.98</v>
      </c>
      <c r="AO629" s="72">
        <f>L618</f>
        <v>2160.59</v>
      </c>
      <c r="AQ629" t="s">
        <v>1031</v>
      </c>
      <c r="AR629" s="72">
        <f>L616</f>
        <v>800.27</v>
      </c>
      <c r="AT629" s="72">
        <f>L619</f>
        <v>1182.77</v>
      </c>
      <c r="AV629" t="s">
        <v>1031</v>
      </c>
      <c r="AW629">
        <f>0</f>
        <v>0</v>
      </c>
      <c r="AZ629">
        <f>Source!X103</f>
        <v>2042.53</v>
      </c>
      <c r="BA629">
        <f>Source!Y103</f>
        <v>1189.82</v>
      </c>
      <c r="CD629">
        <v>1</v>
      </c>
    </row>
    <row r="630" spans="1:83" ht="122.25" x14ac:dyDescent="0.2">
      <c r="A630" s="57" t="s">
        <v>247</v>
      </c>
      <c r="B630" s="59" t="s">
        <v>1077</v>
      </c>
      <c r="C630" s="59" t="s">
        <v>1113</v>
      </c>
      <c r="D630" s="60" t="str">
        <f>Source!H104</f>
        <v>ШТ</v>
      </c>
      <c r="E630" s="61">
        <f>Source!K104</f>
        <v>2</v>
      </c>
      <c r="F630" s="61"/>
      <c r="G630" s="61">
        <f>Source!I104</f>
        <v>2</v>
      </c>
      <c r="H630" s="63"/>
      <c r="I630" s="62"/>
      <c r="J630" s="63"/>
      <c r="K630" s="62"/>
      <c r="L630" s="63"/>
    </row>
    <row r="631" spans="1:83" ht="15" x14ac:dyDescent="0.2">
      <c r="A631" s="58"/>
      <c r="B631" s="61">
        <v>1</v>
      </c>
      <c r="C631" s="58" t="s">
        <v>1022</v>
      </c>
      <c r="D631" s="60" t="s">
        <v>779</v>
      </c>
      <c r="E631" s="65"/>
      <c r="F631" s="61"/>
      <c r="G631" s="65">
        <f>Source!U104</f>
        <v>1.1315999999999999</v>
      </c>
      <c r="H631" s="61"/>
      <c r="I631" s="61"/>
      <c r="J631" s="61"/>
      <c r="K631" s="61"/>
      <c r="L631" s="66">
        <f>SUM(L632:L632)-SUMIF(CE632:CE632, 1, L632:L632)</f>
        <v>460.15</v>
      </c>
    </row>
    <row r="632" spans="1:83" ht="28.5" x14ac:dyDescent="0.2">
      <c r="A632" s="59"/>
      <c r="B632" s="59" t="s">
        <v>848</v>
      </c>
      <c r="C632" s="59" t="s">
        <v>849</v>
      </c>
      <c r="D632" s="60" t="s">
        <v>779</v>
      </c>
      <c r="E632" s="61">
        <v>0.41</v>
      </c>
      <c r="F632" s="61">
        <f>ROUND(1.2*1.15,7)</f>
        <v>1.38</v>
      </c>
      <c r="G632" s="61">
        <f>SmtRes!CX169</f>
        <v>1.1315999999999999</v>
      </c>
      <c r="H632" s="63"/>
      <c r="I632" s="62"/>
      <c r="J632" s="63">
        <f>SmtRes!CZ169</f>
        <v>406.64</v>
      </c>
      <c r="K632" s="62"/>
      <c r="L632" s="63">
        <f>SmtRes!DI169</f>
        <v>460.15</v>
      </c>
    </row>
    <row r="633" spans="1:83" ht="15" x14ac:dyDescent="0.2">
      <c r="A633" s="58"/>
      <c r="B633" s="61">
        <v>2</v>
      </c>
      <c r="C633" s="58" t="s">
        <v>1023</v>
      </c>
      <c r="D633" s="60"/>
      <c r="E633" s="65"/>
      <c r="F633" s="61"/>
      <c r="G633" s="65"/>
      <c r="H633" s="61"/>
      <c r="I633" s="61"/>
      <c r="J633" s="61"/>
      <c r="K633" s="61"/>
      <c r="L633" s="66">
        <f>SUM(L634:L639)-SUMIF(CE634:CE639, 1, L634:L639)</f>
        <v>1242.3399999999999</v>
      </c>
    </row>
    <row r="634" spans="1:83" ht="15" x14ac:dyDescent="0.2">
      <c r="A634" s="58"/>
      <c r="B634" s="61"/>
      <c r="C634" s="58" t="s">
        <v>1025</v>
      </c>
      <c r="D634" s="60" t="s">
        <v>779</v>
      </c>
      <c r="E634" s="65"/>
      <c r="F634" s="61"/>
      <c r="G634" s="65">
        <f>Source!V104</f>
        <v>1.2143999999999999</v>
      </c>
      <c r="H634" s="61"/>
      <c r="I634" s="61"/>
      <c r="J634" s="61"/>
      <c r="K634" s="61"/>
      <c r="L634" s="66">
        <f>SUMIF(CE635:CE639, 1, L635:L639)</f>
        <v>680.09</v>
      </c>
      <c r="CE634">
        <v>1</v>
      </c>
    </row>
    <row r="635" spans="1:83" ht="28.5" x14ac:dyDescent="0.2">
      <c r="A635" s="59"/>
      <c r="B635" s="59" t="s">
        <v>812</v>
      </c>
      <c r="C635" s="59" t="s">
        <v>814</v>
      </c>
      <c r="D635" s="60" t="s">
        <v>670</v>
      </c>
      <c r="E635" s="61">
        <v>0.22</v>
      </c>
      <c r="F635" s="61">
        <f>ROUND(1.2*1.15,7)</f>
        <v>1.38</v>
      </c>
      <c r="G635" s="61">
        <f>SmtRes!CX171</f>
        <v>0.60719999999999996</v>
      </c>
      <c r="H635" s="63"/>
      <c r="I635" s="62"/>
      <c r="J635" s="63">
        <f>SmtRes!CZ171</f>
        <v>1472.33</v>
      </c>
      <c r="K635" s="62"/>
      <c r="L635" s="63">
        <f>SmtRes!DG171</f>
        <v>894</v>
      </c>
    </row>
    <row r="636" spans="1:83" ht="28.5" x14ac:dyDescent="0.2">
      <c r="A636" s="59"/>
      <c r="B636" s="59" t="s">
        <v>815</v>
      </c>
      <c r="C636" s="59" t="s">
        <v>1044</v>
      </c>
      <c r="D636" s="60" t="s">
        <v>779</v>
      </c>
      <c r="E636" s="61">
        <f>SmtRes!DO171*SmtRes!AT171</f>
        <v>0.22</v>
      </c>
      <c r="F636" s="61">
        <f>ROUND(1.2*1.15,7)</f>
        <v>1.38</v>
      </c>
      <c r="G636" s="61">
        <f>SmtRes!DO171*SmtRes!CX171</f>
        <v>0.60719999999999996</v>
      </c>
      <c r="H636" s="63"/>
      <c r="I636" s="62"/>
      <c r="J636" s="63">
        <f>ROUND(SmtRes!AG171/SmtRes!DO171, 2)</f>
        <v>642.05999999999995</v>
      </c>
      <c r="K636" s="62"/>
      <c r="L636" s="63">
        <f>SmtRes!DH171</f>
        <v>389.86</v>
      </c>
      <c r="CE636">
        <v>1</v>
      </c>
    </row>
    <row r="637" spans="1:83" ht="28.5" x14ac:dyDescent="0.2">
      <c r="A637" s="59"/>
      <c r="B637" s="59" t="s">
        <v>850</v>
      </c>
      <c r="C637" s="59" t="s">
        <v>852</v>
      </c>
      <c r="D637" s="60" t="s">
        <v>670</v>
      </c>
      <c r="E637" s="61">
        <v>0.22</v>
      </c>
      <c r="F637" s="61">
        <f>ROUND(1.2*1.15,7)</f>
        <v>1.38</v>
      </c>
      <c r="G637" s="61">
        <f>SmtRes!CX172</f>
        <v>0.60719999999999996</v>
      </c>
      <c r="H637" s="63"/>
      <c r="I637" s="62"/>
      <c r="J637" s="63">
        <f>SmtRes!CZ172</f>
        <v>12.95</v>
      </c>
      <c r="K637" s="62"/>
      <c r="L637" s="63">
        <f>SmtRes!DG172</f>
        <v>7.86</v>
      </c>
    </row>
    <row r="638" spans="1:83" ht="28.5" x14ac:dyDescent="0.2">
      <c r="A638" s="59"/>
      <c r="B638" s="59" t="s">
        <v>853</v>
      </c>
      <c r="C638" s="59" t="s">
        <v>855</v>
      </c>
      <c r="D638" s="60" t="s">
        <v>670</v>
      </c>
      <c r="E638" s="61">
        <v>0.22</v>
      </c>
      <c r="F638" s="61">
        <f>ROUND(1.2*1.15,7)</f>
        <v>1.38</v>
      </c>
      <c r="G638" s="61">
        <f>SmtRes!CX173</f>
        <v>0.60719999999999996</v>
      </c>
      <c r="H638" s="63"/>
      <c r="I638" s="62"/>
      <c r="J638" s="63">
        <f>SmtRes!CZ173</f>
        <v>560.73</v>
      </c>
      <c r="K638" s="62"/>
      <c r="L638" s="63">
        <f>SmtRes!DG173</f>
        <v>340.48</v>
      </c>
    </row>
    <row r="639" spans="1:83" ht="28.5" x14ac:dyDescent="0.2">
      <c r="A639" s="59"/>
      <c r="B639" s="59" t="s">
        <v>786</v>
      </c>
      <c r="C639" s="67" t="s">
        <v>1024</v>
      </c>
      <c r="D639" s="68" t="s">
        <v>779</v>
      </c>
      <c r="E639" s="69">
        <f>SmtRes!DO173*SmtRes!AT173</f>
        <v>0.22</v>
      </c>
      <c r="F639" s="69">
        <f>ROUND(1.2*1.15,7)</f>
        <v>1.38</v>
      </c>
      <c r="G639" s="69">
        <f>SmtRes!DO173*SmtRes!CX173</f>
        <v>0.60719999999999996</v>
      </c>
      <c r="H639" s="70"/>
      <c r="I639" s="71"/>
      <c r="J639" s="70">
        <f>ROUND(SmtRes!AG173/SmtRes!DO173, 2)</f>
        <v>477.98</v>
      </c>
      <c r="K639" s="71"/>
      <c r="L639" s="70">
        <f>SmtRes!DH173</f>
        <v>290.23</v>
      </c>
      <c r="CE639">
        <v>1</v>
      </c>
    </row>
    <row r="640" spans="1:83" ht="15" x14ac:dyDescent="0.2">
      <c r="A640" s="59"/>
      <c r="B640" s="59"/>
      <c r="C640" s="73" t="s">
        <v>1026</v>
      </c>
      <c r="D640" s="60"/>
      <c r="E640" s="61"/>
      <c r="F640" s="61"/>
      <c r="G640" s="61"/>
      <c r="H640" s="63"/>
      <c r="I640" s="62"/>
      <c r="J640" s="63"/>
      <c r="K640" s="62"/>
      <c r="L640" s="63">
        <f>L631+L633+L634</f>
        <v>2382.58</v>
      </c>
    </row>
    <row r="641" spans="1:83" ht="14.25" x14ac:dyDescent="0.2">
      <c r="A641" s="59"/>
      <c r="B641" s="59"/>
      <c r="C641" s="59" t="s">
        <v>1027</v>
      </c>
      <c r="D641" s="60"/>
      <c r="E641" s="61"/>
      <c r="F641" s="61"/>
      <c r="G641" s="61"/>
      <c r="H641" s="63"/>
      <c r="I641" s="62"/>
      <c r="J641" s="63"/>
      <c r="K641" s="62"/>
      <c r="L641" s="63">
        <f>SUM(AR630:AR644)+SUM(AS630:AS644)+SUM(AT630:AT644)+SUM(AU630:AU644)+SUM(AV630:AV644)</f>
        <v>1140.24</v>
      </c>
    </row>
    <row r="642" spans="1:83" ht="14.25" x14ac:dyDescent="0.2">
      <c r="A642" s="59"/>
      <c r="B642" s="59" t="s">
        <v>27</v>
      </c>
      <c r="C642" s="59" t="s">
        <v>1028</v>
      </c>
      <c r="D642" s="60" t="s">
        <v>944</v>
      </c>
      <c r="E642" s="61">
        <f>Source!BZ104</f>
        <v>103</v>
      </c>
      <c r="F642" s="61"/>
      <c r="G642" s="61">
        <f>Source!AT104</f>
        <v>103</v>
      </c>
      <c r="H642" s="63"/>
      <c r="I642" s="62"/>
      <c r="J642" s="63"/>
      <c r="K642" s="62"/>
      <c r="L642" s="63">
        <f>SUM(AZ630:AZ644)</f>
        <v>1174.45</v>
      </c>
    </row>
    <row r="643" spans="1:83" ht="14.25" x14ac:dyDescent="0.2">
      <c r="A643" s="67"/>
      <c r="B643" s="67" t="s">
        <v>28</v>
      </c>
      <c r="C643" s="67" t="s">
        <v>1029</v>
      </c>
      <c r="D643" s="68" t="s">
        <v>944</v>
      </c>
      <c r="E643" s="69">
        <f>Source!CA104</f>
        <v>60</v>
      </c>
      <c r="F643" s="69"/>
      <c r="G643" s="69">
        <f>Source!AU104</f>
        <v>60</v>
      </c>
      <c r="H643" s="70"/>
      <c r="I643" s="71"/>
      <c r="J643" s="70"/>
      <c r="K643" s="71"/>
      <c r="L643" s="70">
        <f>SUM(BA630:BA644)</f>
        <v>684.14</v>
      </c>
    </row>
    <row r="644" spans="1:83" ht="15" x14ac:dyDescent="0.2">
      <c r="C644" s="75" t="s">
        <v>1030</v>
      </c>
      <c r="D644" s="75"/>
      <c r="E644" s="75"/>
      <c r="F644" s="75"/>
      <c r="G644" s="75"/>
      <c r="H644" s="75"/>
      <c r="I644" s="76">
        <f>K644/E630</f>
        <v>2120.5849999999996</v>
      </c>
      <c r="J644" s="76"/>
      <c r="K644" s="76">
        <f>L631+L633+L642+L643+L634</f>
        <v>4241.1699999999992</v>
      </c>
      <c r="L644" s="76"/>
      <c r="AD644">
        <f>ROUND((Source!AT104/100)*((ROUND(SUMIF(SmtRes!AQ169:'SmtRes'!AQ173,"=1",SmtRes!AD169:'SmtRes'!AD173)*Source!I104, 2)+ROUND(SUMIF(SmtRes!AQ169:'SmtRes'!AQ173,"=1",SmtRes!AC169:'SmtRes'!AC173)*Source!I104, 2))), 2)</f>
        <v>3144.96</v>
      </c>
      <c r="AE644">
        <f>ROUND((Source!AU104/100)*((ROUND(SUMIF(SmtRes!AQ169:'SmtRes'!AQ173,"=1",SmtRes!AD169:'SmtRes'!AD173)*Source!I104, 2)+ROUND(SUMIF(SmtRes!AQ169:'SmtRes'!AQ173,"=1",SmtRes!AC169:'SmtRes'!AC173)*Source!I104, 2))), 2)</f>
        <v>1832.02</v>
      </c>
      <c r="AN644" s="72">
        <f>L631+L633+L642+L643+L634</f>
        <v>4241.1699999999992</v>
      </c>
      <c r="AO644" s="72">
        <f>L633</f>
        <v>1242.3399999999999</v>
      </c>
      <c r="AQ644" t="s">
        <v>1031</v>
      </c>
      <c r="AR644" s="72">
        <f>L631</f>
        <v>460.15</v>
      </c>
      <c r="AT644" s="72">
        <f>L634</f>
        <v>680.09</v>
      </c>
      <c r="AV644" t="s">
        <v>1031</v>
      </c>
      <c r="AW644">
        <f>0</f>
        <v>0</v>
      </c>
      <c r="AZ644">
        <f>Source!X104</f>
        <v>1174.45</v>
      </c>
      <c r="BA644">
        <f>Source!Y104</f>
        <v>684.14</v>
      </c>
      <c r="CD644">
        <v>1</v>
      </c>
    </row>
    <row r="645" spans="1:83" ht="150.75" x14ac:dyDescent="0.2">
      <c r="A645" s="57" t="s">
        <v>249</v>
      </c>
      <c r="B645" s="59" t="s">
        <v>1054</v>
      </c>
      <c r="C645" s="59" t="s">
        <v>1114</v>
      </c>
      <c r="D645" s="60" t="str">
        <f>Source!H105</f>
        <v>ШТ</v>
      </c>
      <c r="E645" s="61">
        <f>Source!K105</f>
        <v>49</v>
      </c>
      <c r="F645" s="61"/>
      <c r="G645" s="61">
        <f>Source!I105</f>
        <v>49</v>
      </c>
      <c r="H645" s="63"/>
      <c r="I645" s="62"/>
      <c r="J645" s="63"/>
      <c r="K645" s="62"/>
      <c r="L645" s="63"/>
    </row>
    <row r="646" spans="1:83" ht="15" x14ac:dyDescent="0.2">
      <c r="A646" s="58"/>
      <c r="B646" s="61">
        <v>1</v>
      </c>
      <c r="C646" s="58" t="s">
        <v>1022</v>
      </c>
      <c r="D646" s="60" t="s">
        <v>779</v>
      </c>
      <c r="E646" s="65"/>
      <c r="F646" s="61"/>
      <c r="G646" s="65">
        <f>Source!U105</f>
        <v>14.7</v>
      </c>
      <c r="H646" s="61"/>
      <c r="I646" s="61"/>
      <c r="J646" s="61"/>
      <c r="K646" s="61"/>
      <c r="L646" s="66">
        <f>SUM(L647:L647)-SUMIF(CE647:CE647, 1, L647:L647)</f>
        <v>5977.61</v>
      </c>
    </row>
    <row r="647" spans="1:83" ht="28.5" x14ac:dyDescent="0.2">
      <c r="A647" s="59"/>
      <c r="B647" s="59" t="s">
        <v>848</v>
      </c>
      <c r="C647" s="59" t="s">
        <v>849</v>
      </c>
      <c r="D647" s="60" t="s">
        <v>779</v>
      </c>
      <c r="E647" s="61">
        <v>0.25</v>
      </c>
      <c r="F647" s="61">
        <f>ROUND(1.2,7)</f>
        <v>1.2</v>
      </c>
      <c r="G647" s="61">
        <f>SmtRes!CX174</f>
        <v>14.7</v>
      </c>
      <c r="H647" s="63"/>
      <c r="I647" s="62"/>
      <c r="J647" s="63">
        <f>SmtRes!CZ174</f>
        <v>406.64</v>
      </c>
      <c r="K647" s="62"/>
      <c r="L647" s="63">
        <f>SmtRes!DI174</f>
        <v>5977.61</v>
      </c>
    </row>
    <row r="648" spans="1:83" ht="15" x14ac:dyDescent="0.2">
      <c r="A648" s="58"/>
      <c r="B648" s="61">
        <v>2</v>
      </c>
      <c r="C648" s="58" t="s">
        <v>1023</v>
      </c>
      <c r="D648" s="60"/>
      <c r="E648" s="65"/>
      <c r="F648" s="61"/>
      <c r="G648" s="65"/>
      <c r="H648" s="61"/>
      <c r="I648" s="61"/>
      <c r="J648" s="61"/>
      <c r="K648" s="61"/>
      <c r="L648" s="66">
        <f>SUM(L649:L652)-SUMIF(CE649:CE652, 1, L649:L652)</f>
        <v>4722.53</v>
      </c>
    </row>
    <row r="649" spans="1:83" ht="15" x14ac:dyDescent="0.2">
      <c r="A649" s="58"/>
      <c r="B649" s="61"/>
      <c r="C649" s="58" t="s">
        <v>1025</v>
      </c>
      <c r="D649" s="60" t="s">
        <v>779</v>
      </c>
      <c r="E649" s="65"/>
      <c r="F649" s="61"/>
      <c r="G649" s="65">
        <f>Source!V105</f>
        <v>8.2319999999999993</v>
      </c>
      <c r="H649" s="61"/>
      <c r="I649" s="61"/>
      <c r="J649" s="61"/>
      <c r="K649" s="61"/>
      <c r="L649" s="66">
        <f>SUMIF(CE650:CE652, 1, L650:L652)</f>
        <v>3934.73</v>
      </c>
      <c r="CE649">
        <v>1</v>
      </c>
    </row>
    <row r="650" spans="1:83" ht="28.5" x14ac:dyDescent="0.2">
      <c r="A650" s="59"/>
      <c r="B650" s="59" t="s">
        <v>850</v>
      </c>
      <c r="C650" s="59" t="s">
        <v>852</v>
      </c>
      <c r="D650" s="60" t="s">
        <v>670</v>
      </c>
      <c r="E650" s="61">
        <v>0.14000000000000001</v>
      </c>
      <c r="F650" s="61">
        <f>ROUND(1.2,7)</f>
        <v>1.2</v>
      </c>
      <c r="G650" s="61">
        <f>SmtRes!CX176</f>
        <v>8.2319999999999993</v>
      </c>
      <c r="H650" s="63"/>
      <c r="I650" s="62"/>
      <c r="J650" s="63">
        <f>SmtRes!CZ176</f>
        <v>12.95</v>
      </c>
      <c r="K650" s="62"/>
      <c r="L650" s="63">
        <f>SmtRes!DG176</f>
        <v>106.6</v>
      </c>
    </row>
    <row r="651" spans="1:83" ht="28.5" x14ac:dyDescent="0.2">
      <c r="A651" s="59"/>
      <c r="B651" s="59" t="s">
        <v>853</v>
      </c>
      <c r="C651" s="59" t="s">
        <v>855</v>
      </c>
      <c r="D651" s="60" t="s">
        <v>670</v>
      </c>
      <c r="E651" s="61">
        <v>0.14000000000000001</v>
      </c>
      <c r="F651" s="61">
        <f>ROUND(1.2,7)</f>
        <v>1.2</v>
      </c>
      <c r="G651" s="61">
        <f>SmtRes!CX177</f>
        <v>8.2319999999999993</v>
      </c>
      <c r="H651" s="63"/>
      <c r="I651" s="62"/>
      <c r="J651" s="63">
        <f>SmtRes!CZ177</f>
        <v>560.73</v>
      </c>
      <c r="K651" s="62"/>
      <c r="L651" s="63">
        <f>SmtRes!DG177</f>
        <v>4615.93</v>
      </c>
    </row>
    <row r="652" spans="1:83" ht="28.5" x14ac:dyDescent="0.2">
      <c r="A652" s="59"/>
      <c r="B652" s="59" t="s">
        <v>786</v>
      </c>
      <c r="C652" s="67" t="s">
        <v>1024</v>
      </c>
      <c r="D652" s="68" t="s">
        <v>779</v>
      </c>
      <c r="E652" s="69">
        <f>SmtRes!DO177*SmtRes!AT177</f>
        <v>0.14000000000000001</v>
      </c>
      <c r="F652" s="69">
        <f>ROUND(1.2,7)</f>
        <v>1.2</v>
      </c>
      <c r="G652" s="69">
        <f>SmtRes!DO177*SmtRes!CX177</f>
        <v>8.2319999999999993</v>
      </c>
      <c r="H652" s="70"/>
      <c r="I652" s="71"/>
      <c r="J652" s="70">
        <f>ROUND(SmtRes!AG177/SmtRes!DO177, 2)</f>
        <v>477.98</v>
      </c>
      <c r="K652" s="71"/>
      <c r="L652" s="70">
        <f>SmtRes!DH177</f>
        <v>3934.73</v>
      </c>
      <c r="CE652">
        <v>1</v>
      </c>
    </row>
    <row r="653" spans="1:83" ht="15" x14ac:dyDescent="0.2">
      <c r="A653" s="59"/>
      <c r="B653" s="59"/>
      <c r="C653" s="73" t="s">
        <v>1026</v>
      </c>
      <c r="D653" s="60"/>
      <c r="E653" s="61"/>
      <c r="F653" s="61"/>
      <c r="G653" s="61"/>
      <c r="H653" s="63"/>
      <c r="I653" s="62"/>
      <c r="J653" s="63"/>
      <c r="K653" s="62"/>
      <c r="L653" s="63">
        <f>L646+L648+L649</f>
        <v>14634.869999999999</v>
      </c>
    </row>
    <row r="654" spans="1:83" ht="14.25" x14ac:dyDescent="0.2">
      <c r="A654" s="59"/>
      <c r="B654" s="59"/>
      <c r="C654" s="59" t="s">
        <v>1027</v>
      </c>
      <c r="D654" s="60"/>
      <c r="E654" s="61"/>
      <c r="F654" s="61"/>
      <c r="G654" s="61"/>
      <c r="H654" s="63"/>
      <c r="I654" s="62"/>
      <c r="J654" s="63"/>
      <c r="K654" s="62"/>
      <c r="L654" s="63">
        <f>SUM(AR645:AR657)+SUM(AS645:AS657)+SUM(AT645:AT657)+SUM(AU645:AU657)+SUM(AV645:AV657)</f>
        <v>9912.34</v>
      </c>
    </row>
    <row r="655" spans="1:83" ht="14.25" x14ac:dyDescent="0.2">
      <c r="A655" s="59"/>
      <c r="B655" s="59" t="s">
        <v>27</v>
      </c>
      <c r="C655" s="59" t="s">
        <v>1028</v>
      </c>
      <c r="D655" s="60" t="s">
        <v>944</v>
      </c>
      <c r="E655" s="61">
        <f>Source!BZ105</f>
        <v>103</v>
      </c>
      <c r="F655" s="61"/>
      <c r="G655" s="61">
        <f>Source!AT105</f>
        <v>103</v>
      </c>
      <c r="H655" s="63"/>
      <c r="I655" s="62"/>
      <c r="J655" s="63"/>
      <c r="K655" s="62"/>
      <c r="L655" s="63">
        <f>SUM(AZ645:AZ657)</f>
        <v>10209.709999999999</v>
      </c>
    </row>
    <row r="656" spans="1:83" ht="14.25" x14ac:dyDescent="0.2">
      <c r="A656" s="67"/>
      <c r="B656" s="67" t="s">
        <v>28</v>
      </c>
      <c r="C656" s="67" t="s">
        <v>1029</v>
      </c>
      <c r="D656" s="68" t="s">
        <v>944</v>
      </c>
      <c r="E656" s="69">
        <f>Source!CA105</f>
        <v>60</v>
      </c>
      <c r="F656" s="69"/>
      <c r="G656" s="69">
        <f>Source!AU105</f>
        <v>60</v>
      </c>
      <c r="H656" s="70"/>
      <c r="I656" s="71"/>
      <c r="J656" s="70"/>
      <c r="K656" s="71"/>
      <c r="L656" s="70">
        <f>SUM(BA645:BA657)</f>
        <v>5947.4</v>
      </c>
    </row>
    <row r="657" spans="1:83" ht="15" x14ac:dyDescent="0.2">
      <c r="C657" s="75" t="s">
        <v>1030</v>
      </c>
      <c r="D657" s="75"/>
      <c r="E657" s="75"/>
      <c r="F657" s="75"/>
      <c r="G657" s="75"/>
      <c r="H657" s="75"/>
      <c r="I657" s="76">
        <f>K657/E645</f>
        <v>628.40775510204082</v>
      </c>
      <c r="J657" s="76"/>
      <c r="K657" s="76">
        <f>L646+L648+L655+L656+L649</f>
        <v>30791.98</v>
      </c>
      <c r="L657" s="76"/>
      <c r="AD657">
        <f>ROUND((Source!AT105/100)*((ROUND(SUMIF(SmtRes!AQ174:'SmtRes'!AQ177,"=1",SmtRes!AD174:'SmtRes'!AD177)*Source!I105, 2)+ROUND(SUMIF(SmtRes!AQ174:'SmtRes'!AQ177,"=1",SmtRes!AC174:'SmtRes'!AC177)*Source!I105, 2))), 2)</f>
        <v>44646.77</v>
      </c>
      <c r="AE657">
        <f>ROUND((Source!AU105/100)*((ROUND(SUMIF(SmtRes!AQ174:'SmtRes'!AQ177,"=1",SmtRes!AD174:'SmtRes'!AD177)*Source!I105, 2)+ROUND(SUMIF(SmtRes!AQ174:'SmtRes'!AQ177,"=1",SmtRes!AC174:'SmtRes'!AC177)*Source!I105, 2))), 2)</f>
        <v>26007.83</v>
      </c>
      <c r="AN657" s="72">
        <f>L646+L648+L655+L656+L649</f>
        <v>30791.98</v>
      </c>
      <c r="AO657" s="72">
        <f>L648</f>
        <v>4722.53</v>
      </c>
      <c r="AQ657" t="s">
        <v>1031</v>
      </c>
      <c r="AR657" s="72">
        <f>L646</f>
        <v>5977.61</v>
      </c>
      <c r="AT657" s="72">
        <f>L649</f>
        <v>3934.73</v>
      </c>
      <c r="AV657" t="s">
        <v>1031</v>
      </c>
      <c r="AW657">
        <f>0</f>
        <v>0</v>
      </c>
      <c r="AZ657">
        <f>Source!X105</f>
        <v>10209.709999999999</v>
      </c>
      <c r="BA657">
        <f>Source!Y105</f>
        <v>5947.4</v>
      </c>
      <c r="CD657">
        <v>1</v>
      </c>
    </row>
    <row r="658" spans="1:83" ht="165" x14ac:dyDescent="0.2">
      <c r="A658" s="57" t="s">
        <v>251</v>
      </c>
      <c r="B658" s="59" t="s">
        <v>1054</v>
      </c>
      <c r="C658" s="59" t="s">
        <v>1115</v>
      </c>
      <c r="D658" s="60" t="str">
        <f>Source!H106</f>
        <v>ШТ</v>
      </c>
      <c r="E658" s="61">
        <f>Source!K106</f>
        <v>23</v>
      </c>
      <c r="F658" s="61"/>
      <c r="G658" s="61">
        <f>Source!I106</f>
        <v>23</v>
      </c>
      <c r="H658" s="63"/>
      <c r="I658" s="62"/>
      <c r="J658" s="63"/>
      <c r="K658" s="62"/>
      <c r="L658" s="63"/>
    </row>
    <row r="659" spans="1:83" ht="15" x14ac:dyDescent="0.2">
      <c r="A659" s="58"/>
      <c r="B659" s="61">
        <v>1</v>
      </c>
      <c r="C659" s="58" t="s">
        <v>1022</v>
      </c>
      <c r="D659" s="60" t="s">
        <v>779</v>
      </c>
      <c r="E659" s="65"/>
      <c r="F659" s="61"/>
      <c r="G659" s="65">
        <f>Source!U106</f>
        <v>7.9349999999999996</v>
      </c>
      <c r="H659" s="61"/>
      <c r="I659" s="61"/>
      <c r="J659" s="61"/>
      <c r="K659" s="61"/>
      <c r="L659" s="66">
        <f>SUM(L660:L660)-SUMIF(CE660:CE660, 1, L660:L660)</f>
        <v>3226.69</v>
      </c>
    </row>
    <row r="660" spans="1:83" ht="28.5" x14ac:dyDescent="0.2">
      <c r="A660" s="59"/>
      <c r="B660" s="59" t="s">
        <v>848</v>
      </c>
      <c r="C660" s="59" t="s">
        <v>849</v>
      </c>
      <c r="D660" s="60" t="s">
        <v>779</v>
      </c>
      <c r="E660" s="61">
        <v>0.25</v>
      </c>
      <c r="F660" s="61">
        <f>ROUND(1.2*1.15,7)</f>
        <v>1.38</v>
      </c>
      <c r="G660" s="61">
        <f>SmtRes!CX178</f>
        <v>7.9349999999999996</v>
      </c>
      <c r="H660" s="63"/>
      <c r="I660" s="62"/>
      <c r="J660" s="63">
        <f>SmtRes!CZ178</f>
        <v>406.64</v>
      </c>
      <c r="K660" s="62"/>
      <c r="L660" s="63">
        <f>SmtRes!DI178</f>
        <v>3226.69</v>
      </c>
    </row>
    <row r="661" spans="1:83" ht="15" x14ac:dyDescent="0.2">
      <c r="A661" s="58"/>
      <c r="B661" s="61">
        <v>2</v>
      </c>
      <c r="C661" s="58" t="s">
        <v>1023</v>
      </c>
      <c r="D661" s="60"/>
      <c r="E661" s="65"/>
      <c r="F661" s="61"/>
      <c r="G661" s="65"/>
      <c r="H661" s="61"/>
      <c r="I661" s="61"/>
      <c r="J661" s="61"/>
      <c r="K661" s="61"/>
      <c r="L661" s="66">
        <f>SUM(L662:L665)-SUMIF(CE662:CE665, 1, L662:L665)</f>
        <v>2549.1999999999998</v>
      </c>
    </row>
    <row r="662" spans="1:83" ht="15" x14ac:dyDescent="0.2">
      <c r="A662" s="58"/>
      <c r="B662" s="61"/>
      <c r="C662" s="58" t="s">
        <v>1025</v>
      </c>
      <c r="D662" s="60" t="s">
        <v>779</v>
      </c>
      <c r="E662" s="65"/>
      <c r="F662" s="61"/>
      <c r="G662" s="65">
        <f>Source!V106</f>
        <v>4.4436</v>
      </c>
      <c r="H662" s="61"/>
      <c r="I662" s="61"/>
      <c r="J662" s="61"/>
      <c r="K662" s="61"/>
      <c r="L662" s="66">
        <f>SUMIF(CE663:CE665, 1, L663:L665)</f>
        <v>2123.9499999999998</v>
      </c>
      <c r="CE662">
        <v>1</v>
      </c>
    </row>
    <row r="663" spans="1:83" ht="28.5" x14ac:dyDescent="0.2">
      <c r="A663" s="59"/>
      <c r="B663" s="59" t="s">
        <v>850</v>
      </c>
      <c r="C663" s="59" t="s">
        <v>852</v>
      </c>
      <c r="D663" s="60" t="s">
        <v>670</v>
      </c>
      <c r="E663" s="61">
        <v>0.14000000000000001</v>
      </c>
      <c r="F663" s="61">
        <f>ROUND(1.2*1.15,7)</f>
        <v>1.38</v>
      </c>
      <c r="G663" s="61">
        <f>SmtRes!CX180</f>
        <v>4.4436</v>
      </c>
      <c r="H663" s="63"/>
      <c r="I663" s="62"/>
      <c r="J663" s="63">
        <f>SmtRes!CZ180</f>
        <v>12.95</v>
      </c>
      <c r="K663" s="62"/>
      <c r="L663" s="63">
        <f>SmtRes!DG180</f>
        <v>57.54</v>
      </c>
    </row>
    <row r="664" spans="1:83" ht="28.5" x14ac:dyDescent="0.2">
      <c r="A664" s="59"/>
      <c r="B664" s="59" t="s">
        <v>853</v>
      </c>
      <c r="C664" s="59" t="s">
        <v>855</v>
      </c>
      <c r="D664" s="60" t="s">
        <v>670</v>
      </c>
      <c r="E664" s="61">
        <v>0.14000000000000001</v>
      </c>
      <c r="F664" s="61">
        <f>ROUND(1.2*1.15,7)</f>
        <v>1.38</v>
      </c>
      <c r="G664" s="61">
        <f>SmtRes!CX181</f>
        <v>4.4436</v>
      </c>
      <c r="H664" s="63"/>
      <c r="I664" s="62"/>
      <c r="J664" s="63">
        <f>SmtRes!CZ181</f>
        <v>560.73</v>
      </c>
      <c r="K664" s="62"/>
      <c r="L664" s="63">
        <f>SmtRes!DG181</f>
        <v>2491.66</v>
      </c>
    </row>
    <row r="665" spans="1:83" ht="28.5" x14ac:dyDescent="0.2">
      <c r="A665" s="59"/>
      <c r="B665" s="59" t="s">
        <v>786</v>
      </c>
      <c r="C665" s="67" t="s">
        <v>1024</v>
      </c>
      <c r="D665" s="68" t="s">
        <v>779</v>
      </c>
      <c r="E665" s="69">
        <f>SmtRes!DO181*SmtRes!AT181</f>
        <v>0.14000000000000001</v>
      </c>
      <c r="F665" s="69">
        <f>ROUND(1.2*1.15,7)</f>
        <v>1.38</v>
      </c>
      <c r="G665" s="69">
        <f>SmtRes!DO181*SmtRes!CX181</f>
        <v>4.4436</v>
      </c>
      <c r="H665" s="70"/>
      <c r="I665" s="71"/>
      <c r="J665" s="70">
        <f>ROUND(SmtRes!AG181/SmtRes!DO181, 2)</f>
        <v>477.98</v>
      </c>
      <c r="K665" s="71"/>
      <c r="L665" s="70">
        <f>SmtRes!DH181</f>
        <v>2123.9499999999998</v>
      </c>
      <c r="CE665">
        <v>1</v>
      </c>
    </row>
    <row r="666" spans="1:83" ht="15" x14ac:dyDescent="0.2">
      <c r="A666" s="59"/>
      <c r="B666" s="59"/>
      <c r="C666" s="73" t="s">
        <v>1026</v>
      </c>
      <c r="D666" s="60"/>
      <c r="E666" s="61"/>
      <c r="F666" s="61"/>
      <c r="G666" s="61"/>
      <c r="H666" s="63"/>
      <c r="I666" s="62"/>
      <c r="J666" s="63"/>
      <c r="K666" s="62"/>
      <c r="L666" s="63">
        <f>L659+L661+L662</f>
        <v>7899.8399999999992</v>
      </c>
    </row>
    <row r="667" spans="1:83" ht="14.25" x14ac:dyDescent="0.2">
      <c r="A667" s="59"/>
      <c r="B667" s="59"/>
      <c r="C667" s="59" t="s">
        <v>1027</v>
      </c>
      <c r="D667" s="60"/>
      <c r="E667" s="61"/>
      <c r="F667" s="61"/>
      <c r="G667" s="61"/>
      <c r="H667" s="63"/>
      <c r="I667" s="62"/>
      <c r="J667" s="63"/>
      <c r="K667" s="62"/>
      <c r="L667" s="63">
        <f>SUM(AR658:AR670)+SUM(AS658:AS670)+SUM(AT658:AT670)+SUM(AU658:AU670)+SUM(AV658:AV670)</f>
        <v>5350.6399999999994</v>
      </c>
    </row>
    <row r="668" spans="1:83" ht="14.25" x14ac:dyDescent="0.2">
      <c r="A668" s="59"/>
      <c r="B668" s="59" t="s">
        <v>27</v>
      </c>
      <c r="C668" s="59" t="s">
        <v>1028</v>
      </c>
      <c r="D668" s="60" t="s">
        <v>944</v>
      </c>
      <c r="E668" s="61">
        <f>Source!BZ106</f>
        <v>103</v>
      </c>
      <c r="F668" s="61"/>
      <c r="G668" s="61">
        <f>Source!AT106</f>
        <v>103</v>
      </c>
      <c r="H668" s="63"/>
      <c r="I668" s="62"/>
      <c r="J668" s="63"/>
      <c r="K668" s="62"/>
      <c r="L668" s="63">
        <f>SUM(AZ658:AZ670)</f>
        <v>5511.16</v>
      </c>
    </row>
    <row r="669" spans="1:83" ht="14.25" x14ac:dyDescent="0.2">
      <c r="A669" s="67"/>
      <c r="B669" s="67" t="s">
        <v>28</v>
      </c>
      <c r="C669" s="67" t="s">
        <v>1029</v>
      </c>
      <c r="D669" s="68" t="s">
        <v>944</v>
      </c>
      <c r="E669" s="69">
        <f>Source!CA106</f>
        <v>60</v>
      </c>
      <c r="F669" s="69"/>
      <c r="G669" s="69">
        <f>Source!AU106</f>
        <v>60</v>
      </c>
      <c r="H669" s="70"/>
      <c r="I669" s="71"/>
      <c r="J669" s="70"/>
      <c r="K669" s="71"/>
      <c r="L669" s="70">
        <f>SUM(BA658:BA670)</f>
        <v>3210.38</v>
      </c>
    </row>
    <row r="670" spans="1:83" ht="15" x14ac:dyDescent="0.2">
      <c r="C670" s="75" t="s">
        <v>1030</v>
      </c>
      <c r="D670" s="75"/>
      <c r="E670" s="75"/>
      <c r="F670" s="75"/>
      <c r="G670" s="75"/>
      <c r="H670" s="75"/>
      <c r="I670" s="76">
        <f>K670/E658</f>
        <v>722.66869565217394</v>
      </c>
      <c r="J670" s="76"/>
      <c r="K670" s="76">
        <f>L659+L661+L668+L669+L662</f>
        <v>16621.38</v>
      </c>
      <c r="L670" s="76"/>
      <c r="AD670">
        <f>ROUND((Source!AT106/100)*((ROUND(SUMIF(SmtRes!AQ178:'SmtRes'!AQ181,"=1",SmtRes!AD178:'SmtRes'!AD181)*Source!I106, 2)+ROUND(SUMIF(SmtRes!AQ178:'SmtRes'!AQ181,"=1",SmtRes!AC178:'SmtRes'!AC181)*Source!I106, 2))), 2)</f>
        <v>20956.650000000001</v>
      </c>
      <c r="AE670">
        <f>ROUND((Source!AU106/100)*((ROUND(SUMIF(SmtRes!AQ178:'SmtRes'!AQ181,"=1",SmtRes!AD178:'SmtRes'!AD181)*Source!I106, 2)+ROUND(SUMIF(SmtRes!AQ178:'SmtRes'!AQ181,"=1",SmtRes!AC178:'SmtRes'!AC181)*Source!I106, 2))), 2)</f>
        <v>12207.76</v>
      </c>
      <c r="AN670" s="72">
        <f>L659+L661+L668+L669+L662</f>
        <v>16621.38</v>
      </c>
      <c r="AO670" s="72">
        <f>L661</f>
        <v>2549.1999999999998</v>
      </c>
      <c r="AQ670" t="s">
        <v>1031</v>
      </c>
      <c r="AR670" s="72">
        <f>L659</f>
        <v>3226.69</v>
      </c>
      <c r="AT670" s="72">
        <f>L662</f>
        <v>2123.9499999999998</v>
      </c>
      <c r="AV670" t="s">
        <v>1031</v>
      </c>
      <c r="AW670">
        <f>0</f>
        <v>0</v>
      </c>
      <c r="AZ670">
        <f>Source!X106</f>
        <v>5511.16</v>
      </c>
      <c r="BA670">
        <f>Source!Y106</f>
        <v>3210.38</v>
      </c>
      <c r="CD670">
        <v>1</v>
      </c>
    </row>
    <row r="671" spans="1:83" ht="136.5" x14ac:dyDescent="0.2">
      <c r="A671" s="57" t="s">
        <v>253</v>
      </c>
      <c r="B671" s="59" t="s">
        <v>1057</v>
      </c>
      <c r="C671" s="59" t="s">
        <v>1116</v>
      </c>
      <c r="D671" s="60" t="str">
        <f>Source!H107</f>
        <v>ШТ</v>
      </c>
      <c r="E671" s="61">
        <f>Source!K107</f>
        <v>9</v>
      </c>
      <c r="F671" s="61"/>
      <c r="G671" s="61">
        <f>Source!I107</f>
        <v>9</v>
      </c>
      <c r="H671" s="63"/>
      <c r="I671" s="62"/>
      <c r="J671" s="63"/>
      <c r="K671" s="62"/>
      <c r="L671" s="63"/>
    </row>
    <row r="672" spans="1:83" ht="15" x14ac:dyDescent="0.2">
      <c r="A672" s="58"/>
      <c r="B672" s="61">
        <v>1</v>
      </c>
      <c r="C672" s="58" t="s">
        <v>1022</v>
      </c>
      <c r="D672" s="60" t="s">
        <v>779</v>
      </c>
      <c r="E672" s="65"/>
      <c r="F672" s="61"/>
      <c r="G672" s="65">
        <f>Source!U107</f>
        <v>2.7</v>
      </c>
      <c r="H672" s="61"/>
      <c r="I672" s="61"/>
      <c r="J672" s="61"/>
      <c r="K672" s="61"/>
      <c r="L672" s="66">
        <f>SUM(L673:L673)-SUMIF(CE673:CE673, 1, L673:L673)</f>
        <v>1097.93</v>
      </c>
    </row>
    <row r="673" spans="1:83" ht="28.5" x14ac:dyDescent="0.2">
      <c r="A673" s="59"/>
      <c r="B673" s="59" t="s">
        <v>848</v>
      </c>
      <c r="C673" s="59" t="s">
        <v>849</v>
      </c>
      <c r="D673" s="60" t="s">
        <v>779</v>
      </c>
      <c r="E673" s="61">
        <v>0.25</v>
      </c>
      <c r="F673" s="61">
        <f>ROUND(1.2,7)</f>
        <v>1.2</v>
      </c>
      <c r="G673" s="61">
        <f>SmtRes!CX182</f>
        <v>2.7</v>
      </c>
      <c r="H673" s="63"/>
      <c r="I673" s="62"/>
      <c r="J673" s="63">
        <f>SmtRes!CZ182</f>
        <v>406.64</v>
      </c>
      <c r="K673" s="62"/>
      <c r="L673" s="63">
        <f>SmtRes!DI182</f>
        <v>1097.93</v>
      </c>
    </row>
    <row r="674" spans="1:83" ht="15" x14ac:dyDescent="0.2">
      <c r="A674" s="58"/>
      <c r="B674" s="61">
        <v>2</v>
      </c>
      <c r="C674" s="58" t="s">
        <v>1023</v>
      </c>
      <c r="D674" s="60"/>
      <c r="E674" s="65"/>
      <c r="F674" s="61"/>
      <c r="G674" s="65"/>
      <c r="H674" s="61"/>
      <c r="I674" s="61"/>
      <c r="J674" s="61"/>
      <c r="K674" s="61"/>
      <c r="L674" s="66">
        <f>SUM(L675:L678)-SUMIF(CE675:CE678, 1, L675:L678)</f>
        <v>867.40000000000009</v>
      </c>
    </row>
    <row r="675" spans="1:83" ht="15" x14ac:dyDescent="0.2">
      <c r="A675" s="58"/>
      <c r="B675" s="61"/>
      <c r="C675" s="58" t="s">
        <v>1025</v>
      </c>
      <c r="D675" s="60" t="s">
        <v>779</v>
      </c>
      <c r="E675" s="65"/>
      <c r="F675" s="61"/>
      <c r="G675" s="65">
        <f>Source!V107</f>
        <v>1.512</v>
      </c>
      <c r="H675" s="61"/>
      <c r="I675" s="61"/>
      <c r="J675" s="61"/>
      <c r="K675" s="61"/>
      <c r="L675" s="66">
        <f>SUMIF(CE676:CE678, 1, L676:L678)</f>
        <v>722.71</v>
      </c>
      <c r="CE675">
        <v>1</v>
      </c>
    </row>
    <row r="676" spans="1:83" ht="28.5" x14ac:dyDescent="0.2">
      <c r="A676" s="59"/>
      <c r="B676" s="59" t="s">
        <v>850</v>
      </c>
      <c r="C676" s="59" t="s">
        <v>852</v>
      </c>
      <c r="D676" s="60" t="s">
        <v>670</v>
      </c>
      <c r="E676" s="61">
        <v>0.14000000000000001</v>
      </c>
      <c r="F676" s="61">
        <f>ROUND(1.2,7)</f>
        <v>1.2</v>
      </c>
      <c r="G676" s="61">
        <f>SmtRes!CX184</f>
        <v>1.512</v>
      </c>
      <c r="H676" s="63"/>
      <c r="I676" s="62"/>
      <c r="J676" s="63">
        <f>SmtRes!CZ184</f>
        <v>12.95</v>
      </c>
      <c r="K676" s="62"/>
      <c r="L676" s="63">
        <f>SmtRes!DG184</f>
        <v>19.579999999999998</v>
      </c>
    </row>
    <row r="677" spans="1:83" ht="28.5" x14ac:dyDescent="0.2">
      <c r="A677" s="59"/>
      <c r="B677" s="59" t="s">
        <v>853</v>
      </c>
      <c r="C677" s="59" t="s">
        <v>855</v>
      </c>
      <c r="D677" s="60" t="s">
        <v>670</v>
      </c>
      <c r="E677" s="61">
        <v>0.14000000000000001</v>
      </c>
      <c r="F677" s="61">
        <f>ROUND(1.2,7)</f>
        <v>1.2</v>
      </c>
      <c r="G677" s="61">
        <f>SmtRes!CX185</f>
        <v>1.512</v>
      </c>
      <c r="H677" s="63"/>
      <c r="I677" s="62"/>
      <c r="J677" s="63">
        <f>SmtRes!CZ185</f>
        <v>560.73</v>
      </c>
      <c r="K677" s="62"/>
      <c r="L677" s="63">
        <f>SmtRes!DG185</f>
        <v>847.82</v>
      </c>
    </row>
    <row r="678" spans="1:83" ht="28.5" x14ac:dyDescent="0.2">
      <c r="A678" s="59"/>
      <c r="B678" s="59" t="s">
        <v>786</v>
      </c>
      <c r="C678" s="67" t="s">
        <v>1024</v>
      </c>
      <c r="D678" s="68" t="s">
        <v>779</v>
      </c>
      <c r="E678" s="69">
        <f>SmtRes!DO185*SmtRes!AT185</f>
        <v>0.14000000000000001</v>
      </c>
      <c r="F678" s="69">
        <f>ROUND(1.2,7)</f>
        <v>1.2</v>
      </c>
      <c r="G678" s="69">
        <f>SmtRes!DO185*SmtRes!CX185</f>
        <v>1.512</v>
      </c>
      <c r="H678" s="70"/>
      <c r="I678" s="71"/>
      <c r="J678" s="70">
        <f>ROUND(SmtRes!AG185/SmtRes!DO185, 2)</f>
        <v>477.98</v>
      </c>
      <c r="K678" s="71"/>
      <c r="L678" s="70">
        <f>SmtRes!DH185</f>
        <v>722.71</v>
      </c>
      <c r="CE678">
        <v>1</v>
      </c>
    </row>
    <row r="679" spans="1:83" ht="15" x14ac:dyDescent="0.2">
      <c r="A679" s="59"/>
      <c r="B679" s="59"/>
      <c r="C679" s="73" t="s">
        <v>1026</v>
      </c>
      <c r="D679" s="60"/>
      <c r="E679" s="61"/>
      <c r="F679" s="61"/>
      <c r="G679" s="61"/>
      <c r="H679" s="63"/>
      <c r="I679" s="62"/>
      <c r="J679" s="63"/>
      <c r="K679" s="62"/>
      <c r="L679" s="63">
        <f>L672+L674+L675</f>
        <v>2688.04</v>
      </c>
    </row>
    <row r="680" spans="1:83" ht="14.25" x14ac:dyDescent="0.2">
      <c r="A680" s="59"/>
      <c r="B680" s="59"/>
      <c r="C680" s="59" t="s">
        <v>1027</v>
      </c>
      <c r="D680" s="60"/>
      <c r="E680" s="61"/>
      <c r="F680" s="61"/>
      <c r="G680" s="61"/>
      <c r="H680" s="63"/>
      <c r="I680" s="62"/>
      <c r="J680" s="63"/>
      <c r="K680" s="62"/>
      <c r="L680" s="63">
        <f>SUM(AR671:AR683)+SUM(AS671:AS683)+SUM(AT671:AT683)+SUM(AU671:AU683)+SUM(AV671:AV683)</f>
        <v>1820.64</v>
      </c>
    </row>
    <row r="681" spans="1:83" ht="14.25" x14ac:dyDescent="0.2">
      <c r="A681" s="59"/>
      <c r="B681" s="59" t="s">
        <v>27</v>
      </c>
      <c r="C681" s="59" t="s">
        <v>1028</v>
      </c>
      <c r="D681" s="60" t="s">
        <v>944</v>
      </c>
      <c r="E681" s="61">
        <f>Source!BZ107</f>
        <v>103</v>
      </c>
      <c r="F681" s="61"/>
      <c r="G681" s="61">
        <f>Source!AT107</f>
        <v>103</v>
      </c>
      <c r="H681" s="63"/>
      <c r="I681" s="62"/>
      <c r="J681" s="63"/>
      <c r="K681" s="62"/>
      <c r="L681" s="63">
        <f>SUM(AZ671:AZ683)</f>
        <v>1875.26</v>
      </c>
    </row>
    <row r="682" spans="1:83" ht="14.25" x14ac:dyDescent="0.2">
      <c r="A682" s="67"/>
      <c r="B682" s="67" t="s">
        <v>28</v>
      </c>
      <c r="C682" s="67" t="s">
        <v>1029</v>
      </c>
      <c r="D682" s="68" t="s">
        <v>944</v>
      </c>
      <c r="E682" s="69">
        <f>Source!CA107</f>
        <v>60</v>
      </c>
      <c r="F682" s="69"/>
      <c r="G682" s="69">
        <f>Source!AU107</f>
        <v>60</v>
      </c>
      <c r="H682" s="70"/>
      <c r="I682" s="71"/>
      <c r="J682" s="70"/>
      <c r="K682" s="71"/>
      <c r="L682" s="70">
        <f>SUM(BA671:BA683)</f>
        <v>1092.3800000000001</v>
      </c>
    </row>
    <row r="683" spans="1:83" ht="15" x14ac:dyDescent="0.2">
      <c r="C683" s="75" t="s">
        <v>1030</v>
      </c>
      <c r="D683" s="75"/>
      <c r="E683" s="75"/>
      <c r="F683" s="75"/>
      <c r="G683" s="75"/>
      <c r="H683" s="75"/>
      <c r="I683" s="76">
        <f>K683/E671</f>
        <v>628.4088888888889</v>
      </c>
      <c r="J683" s="76"/>
      <c r="K683" s="76">
        <f>L672+L674+L681+L682+L675</f>
        <v>5655.68</v>
      </c>
      <c r="L683" s="76"/>
      <c r="AD683">
        <f>ROUND((Source!AT107/100)*((ROUND(SUMIF(SmtRes!AQ182:'SmtRes'!AQ185,"=1",SmtRes!AD182:'SmtRes'!AD185)*Source!I107, 2)+ROUND(SUMIF(SmtRes!AQ182:'SmtRes'!AQ185,"=1",SmtRes!AC182:'SmtRes'!AC185)*Source!I107, 2))), 2)</f>
        <v>8200.43</v>
      </c>
      <c r="AE683">
        <f>ROUND((Source!AU107/100)*((ROUND(SUMIF(SmtRes!AQ182:'SmtRes'!AQ185,"=1",SmtRes!AD182:'SmtRes'!AD185)*Source!I107, 2)+ROUND(SUMIF(SmtRes!AQ182:'SmtRes'!AQ185,"=1",SmtRes!AC182:'SmtRes'!AC185)*Source!I107, 2))), 2)</f>
        <v>4776.95</v>
      </c>
      <c r="AN683" s="72">
        <f>L672+L674+L681+L682+L675</f>
        <v>5655.68</v>
      </c>
      <c r="AO683" s="72">
        <f>L674</f>
        <v>867.40000000000009</v>
      </c>
      <c r="AQ683" t="s">
        <v>1031</v>
      </c>
      <c r="AR683" s="72">
        <f>L672</f>
        <v>1097.93</v>
      </c>
      <c r="AT683" s="72">
        <f>L675</f>
        <v>722.71</v>
      </c>
      <c r="AV683" t="s">
        <v>1031</v>
      </c>
      <c r="AW683">
        <f>0</f>
        <v>0</v>
      </c>
      <c r="AZ683">
        <f>Source!X107</f>
        <v>1875.26</v>
      </c>
      <c r="BA683">
        <f>Source!Y107</f>
        <v>1092.3800000000001</v>
      </c>
      <c r="CD683">
        <v>1</v>
      </c>
    </row>
    <row r="684" spans="1:83" ht="179.25" x14ac:dyDescent="0.2">
      <c r="A684" s="57" t="s">
        <v>255</v>
      </c>
      <c r="B684" s="59" t="s">
        <v>1057</v>
      </c>
      <c r="C684" s="59" t="s">
        <v>1117</v>
      </c>
      <c r="D684" s="60" t="str">
        <f>Source!H108</f>
        <v>ШТ</v>
      </c>
      <c r="E684" s="61">
        <f>Source!K108</f>
        <v>14</v>
      </c>
      <c r="F684" s="61"/>
      <c r="G684" s="61">
        <f>Source!I108</f>
        <v>14</v>
      </c>
      <c r="H684" s="63"/>
      <c r="I684" s="62"/>
      <c r="J684" s="63"/>
      <c r="K684" s="62"/>
      <c r="L684" s="63"/>
    </row>
    <row r="685" spans="1:83" ht="15" x14ac:dyDescent="0.2">
      <c r="A685" s="58"/>
      <c r="B685" s="61">
        <v>1</v>
      </c>
      <c r="C685" s="58" t="s">
        <v>1022</v>
      </c>
      <c r="D685" s="60" t="s">
        <v>779</v>
      </c>
      <c r="E685" s="65"/>
      <c r="F685" s="61"/>
      <c r="G685" s="65">
        <f>Source!U108</f>
        <v>5.7960000000000003</v>
      </c>
      <c r="H685" s="61"/>
      <c r="I685" s="61"/>
      <c r="J685" s="61"/>
      <c r="K685" s="61"/>
      <c r="L685" s="66">
        <f>SUM(L686:L686)-SUMIF(CE686:CE686, 1, L686:L686)</f>
        <v>2356.89</v>
      </c>
    </row>
    <row r="686" spans="1:83" ht="28.5" x14ac:dyDescent="0.2">
      <c r="A686" s="59"/>
      <c r="B686" s="59" t="s">
        <v>848</v>
      </c>
      <c r="C686" s="59" t="s">
        <v>849</v>
      </c>
      <c r="D686" s="60" t="s">
        <v>779</v>
      </c>
      <c r="E686" s="61">
        <v>0.3</v>
      </c>
      <c r="F686" s="61">
        <f>ROUND(1.2*1.15,7)</f>
        <v>1.38</v>
      </c>
      <c r="G686" s="61">
        <f>SmtRes!CX186</f>
        <v>5.7960000000000003</v>
      </c>
      <c r="H686" s="63"/>
      <c r="I686" s="62"/>
      <c r="J686" s="63">
        <f>SmtRes!CZ186</f>
        <v>406.64</v>
      </c>
      <c r="K686" s="62"/>
      <c r="L686" s="63">
        <f>SmtRes!DI186</f>
        <v>2356.89</v>
      </c>
    </row>
    <row r="687" spans="1:83" ht="15" x14ac:dyDescent="0.2">
      <c r="A687" s="58"/>
      <c r="B687" s="61">
        <v>2</v>
      </c>
      <c r="C687" s="58" t="s">
        <v>1023</v>
      </c>
      <c r="D687" s="60"/>
      <c r="E687" s="65"/>
      <c r="F687" s="61"/>
      <c r="G687" s="65"/>
      <c r="H687" s="61"/>
      <c r="I687" s="61"/>
      <c r="J687" s="61"/>
      <c r="K687" s="61"/>
      <c r="L687" s="66">
        <f>SUM(L688:L691)-SUMIF(CE688:CE691, 1, L688:L691)</f>
        <v>1773.3600000000001</v>
      </c>
    </row>
    <row r="688" spans="1:83" ht="15" x14ac:dyDescent="0.2">
      <c r="A688" s="58"/>
      <c r="B688" s="61"/>
      <c r="C688" s="58" t="s">
        <v>1025</v>
      </c>
      <c r="D688" s="60" t="s">
        <v>779</v>
      </c>
      <c r="E688" s="65"/>
      <c r="F688" s="61"/>
      <c r="G688" s="65">
        <f>Source!V108</f>
        <v>3.0912000000000002</v>
      </c>
      <c r="H688" s="61"/>
      <c r="I688" s="61"/>
      <c r="J688" s="61"/>
      <c r="K688" s="61"/>
      <c r="L688" s="66">
        <f>SUMIF(CE689:CE691, 1, L689:L691)</f>
        <v>1477.53</v>
      </c>
      <c r="CE688">
        <v>1</v>
      </c>
    </row>
    <row r="689" spans="1:83" ht="28.5" x14ac:dyDescent="0.2">
      <c r="A689" s="59"/>
      <c r="B689" s="59" t="s">
        <v>850</v>
      </c>
      <c r="C689" s="59" t="s">
        <v>852</v>
      </c>
      <c r="D689" s="60" t="s">
        <v>670</v>
      </c>
      <c r="E689" s="61">
        <v>0.16</v>
      </c>
      <c r="F689" s="61">
        <f>ROUND(1.2*1.15,7)</f>
        <v>1.38</v>
      </c>
      <c r="G689" s="61">
        <f>SmtRes!CX188</f>
        <v>3.0912000000000002</v>
      </c>
      <c r="H689" s="63"/>
      <c r="I689" s="62"/>
      <c r="J689" s="63">
        <f>SmtRes!CZ188</f>
        <v>12.95</v>
      </c>
      <c r="K689" s="62"/>
      <c r="L689" s="63">
        <f>SmtRes!DG188</f>
        <v>40.03</v>
      </c>
    </row>
    <row r="690" spans="1:83" ht="28.5" x14ac:dyDescent="0.2">
      <c r="A690" s="59"/>
      <c r="B690" s="59" t="s">
        <v>853</v>
      </c>
      <c r="C690" s="59" t="s">
        <v>855</v>
      </c>
      <c r="D690" s="60" t="s">
        <v>670</v>
      </c>
      <c r="E690" s="61">
        <v>0.16</v>
      </c>
      <c r="F690" s="61">
        <f>ROUND(1.2*1.15,7)</f>
        <v>1.38</v>
      </c>
      <c r="G690" s="61">
        <f>SmtRes!CX189</f>
        <v>3.0912000000000002</v>
      </c>
      <c r="H690" s="63"/>
      <c r="I690" s="62"/>
      <c r="J690" s="63">
        <f>SmtRes!CZ189</f>
        <v>560.73</v>
      </c>
      <c r="K690" s="62"/>
      <c r="L690" s="63">
        <f>SmtRes!DG189</f>
        <v>1733.33</v>
      </c>
    </row>
    <row r="691" spans="1:83" ht="28.5" x14ac:dyDescent="0.2">
      <c r="A691" s="59"/>
      <c r="B691" s="59" t="s">
        <v>786</v>
      </c>
      <c r="C691" s="67" t="s">
        <v>1024</v>
      </c>
      <c r="D691" s="68" t="s">
        <v>779</v>
      </c>
      <c r="E691" s="69">
        <f>SmtRes!DO189*SmtRes!AT189</f>
        <v>0.16</v>
      </c>
      <c r="F691" s="69">
        <f>ROUND(1.2*1.15,7)</f>
        <v>1.38</v>
      </c>
      <c r="G691" s="69">
        <f>SmtRes!DO189*SmtRes!CX189</f>
        <v>3.0912000000000002</v>
      </c>
      <c r="H691" s="70"/>
      <c r="I691" s="71"/>
      <c r="J691" s="70">
        <f>ROUND(SmtRes!AG189/SmtRes!DO189, 2)</f>
        <v>477.98</v>
      </c>
      <c r="K691" s="71"/>
      <c r="L691" s="70">
        <f>SmtRes!DH189</f>
        <v>1477.53</v>
      </c>
      <c r="CE691">
        <v>1</v>
      </c>
    </row>
    <row r="692" spans="1:83" ht="15" x14ac:dyDescent="0.2">
      <c r="A692" s="59"/>
      <c r="B692" s="59"/>
      <c r="C692" s="73" t="s">
        <v>1026</v>
      </c>
      <c r="D692" s="60"/>
      <c r="E692" s="61"/>
      <c r="F692" s="61"/>
      <c r="G692" s="61"/>
      <c r="H692" s="63"/>
      <c r="I692" s="62"/>
      <c r="J692" s="63"/>
      <c r="K692" s="62"/>
      <c r="L692" s="63">
        <f>L685+L687+L688</f>
        <v>5607.78</v>
      </c>
    </row>
    <row r="693" spans="1:83" ht="14.25" x14ac:dyDescent="0.2">
      <c r="A693" s="59"/>
      <c r="B693" s="59"/>
      <c r="C693" s="59" t="s">
        <v>1027</v>
      </c>
      <c r="D693" s="60"/>
      <c r="E693" s="61"/>
      <c r="F693" s="61"/>
      <c r="G693" s="61"/>
      <c r="H693" s="63"/>
      <c r="I693" s="62"/>
      <c r="J693" s="63"/>
      <c r="K693" s="62"/>
      <c r="L693" s="63">
        <f>SUM(AR684:AR696)+SUM(AS684:AS696)+SUM(AT684:AT696)+SUM(AU684:AU696)+SUM(AV684:AV696)</f>
        <v>3834.42</v>
      </c>
    </row>
    <row r="694" spans="1:83" ht="14.25" x14ac:dyDescent="0.2">
      <c r="A694" s="59"/>
      <c r="B694" s="59" t="s">
        <v>27</v>
      </c>
      <c r="C694" s="59" t="s">
        <v>1028</v>
      </c>
      <c r="D694" s="60" t="s">
        <v>944</v>
      </c>
      <c r="E694" s="61">
        <f>Source!BZ108</f>
        <v>103</v>
      </c>
      <c r="F694" s="61"/>
      <c r="G694" s="61">
        <f>Source!AT108</f>
        <v>103</v>
      </c>
      <c r="H694" s="63"/>
      <c r="I694" s="62"/>
      <c r="J694" s="63"/>
      <c r="K694" s="62"/>
      <c r="L694" s="63">
        <f>SUM(AZ684:AZ696)</f>
        <v>3949.45</v>
      </c>
    </row>
    <row r="695" spans="1:83" ht="14.25" x14ac:dyDescent="0.2">
      <c r="A695" s="67"/>
      <c r="B695" s="67" t="s">
        <v>28</v>
      </c>
      <c r="C695" s="67" t="s">
        <v>1029</v>
      </c>
      <c r="D695" s="68" t="s">
        <v>944</v>
      </c>
      <c r="E695" s="69">
        <f>Source!CA108</f>
        <v>60</v>
      </c>
      <c r="F695" s="69"/>
      <c r="G695" s="69">
        <f>Source!AU108</f>
        <v>60</v>
      </c>
      <c r="H695" s="70"/>
      <c r="I695" s="71"/>
      <c r="J695" s="70"/>
      <c r="K695" s="71"/>
      <c r="L695" s="70">
        <f>SUM(BA684:BA696)</f>
        <v>2300.65</v>
      </c>
    </row>
    <row r="696" spans="1:83" ht="15" x14ac:dyDescent="0.2">
      <c r="C696" s="75" t="s">
        <v>1030</v>
      </c>
      <c r="D696" s="75"/>
      <c r="E696" s="75"/>
      <c r="F696" s="75"/>
      <c r="G696" s="75"/>
      <c r="H696" s="75"/>
      <c r="I696" s="76">
        <f>K696/E684</f>
        <v>846.99142857142863</v>
      </c>
      <c r="J696" s="76"/>
      <c r="K696" s="76">
        <f>L685+L687+L694+L695+L688</f>
        <v>11857.880000000001</v>
      </c>
      <c r="L696" s="76"/>
      <c r="AD696">
        <f>ROUND((Source!AT108/100)*((ROUND(SUMIF(SmtRes!AQ186:'SmtRes'!AQ189,"=1",SmtRes!AD186:'SmtRes'!AD189)*Source!I108, 2)+ROUND(SUMIF(SmtRes!AQ186:'SmtRes'!AQ189,"=1",SmtRes!AC186:'SmtRes'!AC189)*Source!I108, 2))), 2)</f>
        <v>12756.22</v>
      </c>
      <c r="AE696">
        <f>ROUND((Source!AU108/100)*((ROUND(SUMIF(SmtRes!AQ186:'SmtRes'!AQ189,"=1",SmtRes!AD186:'SmtRes'!AD189)*Source!I108, 2)+ROUND(SUMIF(SmtRes!AQ186:'SmtRes'!AQ189,"=1",SmtRes!AC186:'SmtRes'!AC189)*Source!I108, 2))), 2)</f>
        <v>7430.81</v>
      </c>
      <c r="AN696" s="72">
        <f>L685+L687+L694+L695+L688</f>
        <v>11857.880000000001</v>
      </c>
      <c r="AO696" s="72">
        <f>L687</f>
        <v>1773.3600000000001</v>
      </c>
      <c r="AQ696" t="s">
        <v>1031</v>
      </c>
      <c r="AR696" s="72">
        <f>L685</f>
        <v>2356.89</v>
      </c>
      <c r="AT696" s="72">
        <f>L688</f>
        <v>1477.53</v>
      </c>
      <c r="AV696" t="s">
        <v>1031</v>
      </c>
      <c r="AW696">
        <f>0</f>
        <v>0</v>
      </c>
      <c r="AZ696">
        <f>Source!X108</f>
        <v>3949.45</v>
      </c>
      <c r="BA696">
        <f>Source!Y108</f>
        <v>2300.65</v>
      </c>
      <c r="CD696">
        <v>1</v>
      </c>
    </row>
    <row r="697" spans="1:83" ht="150.75" x14ac:dyDescent="0.2">
      <c r="A697" s="57" t="s">
        <v>257</v>
      </c>
      <c r="B697" s="59" t="s">
        <v>1118</v>
      </c>
      <c r="C697" s="59" t="s">
        <v>1119</v>
      </c>
      <c r="D697" s="60" t="str">
        <f>Source!H109</f>
        <v>ШТ</v>
      </c>
      <c r="E697" s="61">
        <f>Source!K109</f>
        <v>47</v>
      </c>
      <c r="F697" s="61"/>
      <c r="G697" s="61">
        <f>Source!I109</f>
        <v>47</v>
      </c>
      <c r="H697" s="63"/>
      <c r="I697" s="62"/>
      <c r="J697" s="63"/>
      <c r="K697" s="62"/>
      <c r="L697" s="63"/>
    </row>
    <row r="698" spans="1:83" ht="15" x14ac:dyDescent="0.2">
      <c r="A698" s="58"/>
      <c r="B698" s="61">
        <v>1</v>
      </c>
      <c r="C698" s="58" t="s">
        <v>1022</v>
      </c>
      <c r="D698" s="60" t="s">
        <v>779</v>
      </c>
      <c r="E698" s="65"/>
      <c r="F698" s="61"/>
      <c r="G698" s="65">
        <f>Source!U109</f>
        <v>172.584</v>
      </c>
      <c r="H698" s="61"/>
      <c r="I698" s="61"/>
      <c r="J698" s="61"/>
      <c r="K698" s="61"/>
      <c r="L698" s="66">
        <f>SUM(L699:L699)-SUMIF(CE699:CE699, 1, L699:L699)</f>
        <v>95033.38</v>
      </c>
    </row>
    <row r="699" spans="1:83" ht="28.5" x14ac:dyDescent="0.2">
      <c r="A699" s="59"/>
      <c r="B699" s="59" t="s">
        <v>792</v>
      </c>
      <c r="C699" s="59" t="s">
        <v>793</v>
      </c>
      <c r="D699" s="60" t="s">
        <v>779</v>
      </c>
      <c r="E699" s="61">
        <v>3.06</v>
      </c>
      <c r="F699" s="61">
        <f>ROUND(1.2,7)</f>
        <v>1.2</v>
      </c>
      <c r="G699" s="61">
        <f>SmtRes!CX190</f>
        <v>172.584</v>
      </c>
      <c r="H699" s="63">
        <f>SmtRes!CZ190</f>
        <v>440.52</v>
      </c>
      <c r="I699" s="62">
        <f>SmtRes!AL190</f>
        <v>1.25</v>
      </c>
      <c r="J699" s="63">
        <f>ROUND(H699*I699, 2)</f>
        <v>550.65</v>
      </c>
      <c r="K699" s="62"/>
      <c r="L699" s="63">
        <f>SmtRes!DI190</f>
        <v>95033.38</v>
      </c>
    </row>
    <row r="700" spans="1:83" ht="15" x14ac:dyDescent="0.2">
      <c r="A700" s="58"/>
      <c r="B700" s="61">
        <v>2</v>
      </c>
      <c r="C700" s="58" t="s">
        <v>1023</v>
      </c>
      <c r="D700" s="60"/>
      <c r="E700" s="65"/>
      <c r="F700" s="61"/>
      <c r="G700" s="65"/>
      <c r="H700" s="61"/>
      <c r="I700" s="61"/>
      <c r="J700" s="61"/>
      <c r="K700" s="61"/>
      <c r="L700" s="66">
        <f>SUM(L701:L705)-SUMIF(CE701:CE705, 1, L701:L705)</f>
        <v>92695.85</v>
      </c>
    </row>
    <row r="701" spans="1:83" ht="15" x14ac:dyDescent="0.2">
      <c r="A701" s="58"/>
      <c r="B701" s="61"/>
      <c r="C701" s="58" t="s">
        <v>1025</v>
      </c>
      <c r="D701" s="60" t="s">
        <v>779</v>
      </c>
      <c r="E701" s="65"/>
      <c r="F701" s="61"/>
      <c r="G701" s="65">
        <f>Source!V109</f>
        <v>49.067999999999998</v>
      </c>
      <c r="H701" s="61"/>
      <c r="I701" s="61"/>
      <c r="J701" s="61"/>
      <c r="K701" s="61"/>
      <c r="L701" s="66">
        <f>SUMIF(CE702:CE705, 1, L702:L705)</f>
        <v>26189.55</v>
      </c>
      <c r="CE701">
        <v>1</v>
      </c>
    </row>
    <row r="702" spans="1:83" ht="42.75" x14ac:dyDescent="0.2">
      <c r="A702" s="59"/>
      <c r="B702" s="59" t="s">
        <v>858</v>
      </c>
      <c r="C702" s="59" t="s">
        <v>860</v>
      </c>
      <c r="D702" s="60" t="s">
        <v>670</v>
      </c>
      <c r="E702" s="61">
        <v>0.68</v>
      </c>
      <c r="F702" s="61">
        <f>ROUND(1.2,7)</f>
        <v>1.2</v>
      </c>
      <c r="G702" s="61">
        <f>SmtRes!CX192</f>
        <v>38.351999999999997</v>
      </c>
      <c r="H702" s="63">
        <f>SmtRes!CZ192</f>
        <v>1811.82</v>
      </c>
      <c r="I702" s="62">
        <f>SmtRes!AJ192</f>
        <v>1.25</v>
      </c>
      <c r="J702" s="63">
        <f>ROUND(H702*I702, 2)</f>
        <v>2264.7800000000002</v>
      </c>
      <c r="K702" s="62"/>
      <c r="L702" s="63">
        <f>SmtRes!DG192</f>
        <v>86858.84</v>
      </c>
    </row>
    <row r="703" spans="1:83" ht="28.5" x14ac:dyDescent="0.2">
      <c r="A703" s="59"/>
      <c r="B703" s="59" t="s">
        <v>837</v>
      </c>
      <c r="C703" s="59" t="s">
        <v>1049</v>
      </c>
      <c r="D703" s="60" t="s">
        <v>779</v>
      </c>
      <c r="E703" s="61">
        <f>SmtRes!DO192*SmtRes!AT192</f>
        <v>0.68</v>
      </c>
      <c r="F703" s="61">
        <f>ROUND(1.2,7)</f>
        <v>1.2</v>
      </c>
      <c r="G703" s="61">
        <f>SmtRes!DO192*SmtRes!CX192</f>
        <v>38.351999999999997</v>
      </c>
      <c r="H703" s="63"/>
      <c r="I703" s="62"/>
      <c r="J703" s="63">
        <f>ROUND(SmtRes!AG192/SmtRes!DO192, 2)</f>
        <v>549.32000000000005</v>
      </c>
      <c r="K703" s="62"/>
      <c r="L703" s="63">
        <f>SmtRes!DH192</f>
        <v>21067.52</v>
      </c>
      <c r="CE703">
        <v>1</v>
      </c>
    </row>
    <row r="704" spans="1:83" ht="28.5" x14ac:dyDescent="0.2">
      <c r="A704" s="59"/>
      <c r="B704" s="59" t="s">
        <v>787</v>
      </c>
      <c r="C704" s="59" t="s">
        <v>789</v>
      </c>
      <c r="D704" s="60" t="s">
        <v>670</v>
      </c>
      <c r="E704" s="61">
        <v>0.19</v>
      </c>
      <c r="F704" s="61">
        <f>ROUND(1.2,7)</f>
        <v>1.2</v>
      </c>
      <c r="G704" s="61">
        <f>SmtRes!CX193</f>
        <v>10.715999999999999</v>
      </c>
      <c r="H704" s="63">
        <f>SmtRes!CZ193</f>
        <v>544.70000000000005</v>
      </c>
      <c r="I704" s="62">
        <f>SmtRes!AJ193</f>
        <v>1</v>
      </c>
      <c r="J704" s="63">
        <f>ROUND(H704*I704, 2)</f>
        <v>544.70000000000005</v>
      </c>
      <c r="K704" s="62"/>
      <c r="L704" s="63">
        <f>SmtRes!DG193</f>
        <v>5837.01</v>
      </c>
    </row>
    <row r="705" spans="1:83" ht="28.5" x14ac:dyDescent="0.2">
      <c r="A705" s="59"/>
      <c r="B705" s="59" t="s">
        <v>786</v>
      </c>
      <c r="C705" s="59" t="s">
        <v>1024</v>
      </c>
      <c r="D705" s="60" t="s">
        <v>779</v>
      </c>
      <c r="E705" s="61">
        <f>SmtRes!DO193*SmtRes!AT193</f>
        <v>0.19</v>
      </c>
      <c r="F705" s="61">
        <f>ROUND(1.2,7)</f>
        <v>1.2</v>
      </c>
      <c r="G705" s="61">
        <f>SmtRes!DO193*SmtRes!CX193</f>
        <v>10.715999999999999</v>
      </c>
      <c r="H705" s="63"/>
      <c r="I705" s="62"/>
      <c r="J705" s="63">
        <f>ROUND(SmtRes!AG193/SmtRes!DO193, 2)</f>
        <v>477.98</v>
      </c>
      <c r="K705" s="62"/>
      <c r="L705" s="63">
        <f>SmtRes!DH193</f>
        <v>5122.03</v>
      </c>
      <c r="CE705">
        <v>1</v>
      </c>
    </row>
    <row r="706" spans="1:83" ht="15" x14ac:dyDescent="0.2">
      <c r="A706" s="58"/>
      <c r="B706" s="61">
        <v>4</v>
      </c>
      <c r="C706" s="58" t="s">
        <v>1038</v>
      </c>
      <c r="D706" s="60"/>
      <c r="E706" s="65"/>
      <c r="F706" s="61"/>
      <c r="G706" s="65"/>
      <c r="H706" s="61"/>
      <c r="I706" s="61"/>
      <c r="J706" s="61"/>
      <c r="K706" s="61"/>
      <c r="L706" s="66">
        <f>SUM(L707:L712)-SUMIF(CE707:CE712, 1, L707:L712)</f>
        <v>8211.2000000000007</v>
      </c>
    </row>
    <row r="707" spans="1:83" ht="14.25" x14ac:dyDescent="0.2">
      <c r="A707" s="59"/>
      <c r="B707" s="59" t="s">
        <v>794</v>
      </c>
      <c r="C707" s="59" t="s">
        <v>796</v>
      </c>
      <c r="D707" s="60" t="s">
        <v>797</v>
      </c>
      <c r="E707" s="61">
        <v>0.1</v>
      </c>
      <c r="F707" s="61"/>
      <c r="G707" s="61">
        <f>SmtRes!CX194</f>
        <v>4.7</v>
      </c>
      <c r="H707" s="63">
        <f>SmtRes!CZ194</f>
        <v>238.29</v>
      </c>
      <c r="I707" s="62">
        <f>SmtRes!AI194</f>
        <v>2.0699999999999998</v>
      </c>
      <c r="J707" s="63">
        <f>ROUND(H707*I707, 2)</f>
        <v>493.26</v>
      </c>
      <c r="K707" s="62"/>
      <c r="L707" s="63">
        <f>SmtRes!DF194</f>
        <v>2318.3200000000002</v>
      </c>
    </row>
    <row r="708" spans="1:83" ht="14.25" x14ac:dyDescent="0.2">
      <c r="A708" s="59"/>
      <c r="B708" s="59" t="s">
        <v>798</v>
      </c>
      <c r="C708" s="59" t="s">
        <v>800</v>
      </c>
      <c r="D708" s="60" t="s">
        <v>797</v>
      </c>
      <c r="E708" s="61">
        <v>0.03</v>
      </c>
      <c r="F708" s="61"/>
      <c r="G708" s="61">
        <f>SmtRes!CX195</f>
        <v>1.41</v>
      </c>
      <c r="H708" s="63">
        <f>SmtRes!CZ195</f>
        <v>80.02</v>
      </c>
      <c r="I708" s="62">
        <f>SmtRes!AI195</f>
        <v>2.0699999999999998</v>
      </c>
      <c r="J708" s="63">
        <f>ROUND(H708*I708, 2)</f>
        <v>165.64</v>
      </c>
      <c r="K708" s="62"/>
      <c r="L708" s="63">
        <f>SmtRes!DF195</f>
        <v>233.55</v>
      </c>
    </row>
    <row r="709" spans="1:83" ht="14.25" x14ac:dyDescent="0.2">
      <c r="A709" s="59"/>
      <c r="B709" s="59" t="s">
        <v>801</v>
      </c>
      <c r="C709" s="59" t="s">
        <v>803</v>
      </c>
      <c r="D709" s="60" t="s">
        <v>797</v>
      </c>
      <c r="E709" s="61">
        <v>0.02</v>
      </c>
      <c r="F709" s="61"/>
      <c r="G709" s="61">
        <f>SmtRes!CX196</f>
        <v>0.94</v>
      </c>
      <c r="H709" s="63">
        <f>SmtRes!CZ196</f>
        <v>56.11</v>
      </c>
      <c r="I709" s="62">
        <f>SmtRes!AI196</f>
        <v>1.58</v>
      </c>
      <c r="J709" s="63">
        <f>ROUND(H709*I709, 2)</f>
        <v>88.65</v>
      </c>
      <c r="K709" s="62"/>
      <c r="L709" s="63">
        <f>SmtRes!DF196</f>
        <v>83.33</v>
      </c>
    </row>
    <row r="710" spans="1:83" ht="14.25" x14ac:dyDescent="0.2">
      <c r="A710" s="59"/>
      <c r="B710" s="59" t="s">
        <v>861</v>
      </c>
      <c r="C710" s="59" t="s">
        <v>863</v>
      </c>
      <c r="D710" s="60" t="s">
        <v>274</v>
      </c>
      <c r="E710" s="61">
        <v>4.0000000000000002E-4</v>
      </c>
      <c r="F710" s="61"/>
      <c r="G710" s="61">
        <f>SmtRes!CX197</f>
        <v>1.8800000000000001E-2</v>
      </c>
      <c r="H710" s="63">
        <f>SmtRes!CZ197</f>
        <v>61265.39</v>
      </c>
      <c r="I710" s="62">
        <f>SmtRes!AI197</f>
        <v>1.3</v>
      </c>
      <c r="J710" s="63">
        <f>ROUND(H710*I710, 2)</f>
        <v>79645.009999999995</v>
      </c>
      <c r="K710" s="62"/>
      <c r="L710" s="63">
        <f>SmtRes!DF197</f>
        <v>1497.33</v>
      </c>
    </row>
    <row r="711" spans="1:83" ht="14.25" x14ac:dyDescent="0.2">
      <c r="A711" s="59"/>
      <c r="B711" s="59" t="s">
        <v>804</v>
      </c>
      <c r="C711" s="59" t="s">
        <v>806</v>
      </c>
      <c r="D711" s="60" t="s">
        <v>274</v>
      </c>
      <c r="E711" s="61">
        <v>1E-4</v>
      </c>
      <c r="F711" s="61"/>
      <c r="G711" s="61">
        <f>SmtRes!CX198</f>
        <v>4.7000000000000002E-3</v>
      </c>
      <c r="H711" s="63">
        <f>SmtRes!CZ198</f>
        <v>80020.98</v>
      </c>
      <c r="I711" s="62">
        <f>SmtRes!AI198</f>
        <v>1.02</v>
      </c>
      <c r="J711" s="63">
        <f>ROUND(H711*I711, 2)</f>
        <v>81621.399999999994</v>
      </c>
      <c r="K711" s="62"/>
      <c r="L711" s="63">
        <f>SmtRes!DF198</f>
        <v>383.62</v>
      </c>
    </row>
    <row r="712" spans="1:83" ht="14.25" x14ac:dyDescent="0.2">
      <c r="A712" s="59"/>
      <c r="B712" s="59" t="s">
        <v>864</v>
      </c>
      <c r="C712" s="59" t="s">
        <v>866</v>
      </c>
      <c r="D712" s="60" t="s">
        <v>291</v>
      </c>
      <c r="E712" s="61">
        <v>0.06</v>
      </c>
      <c r="F712" s="61"/>
      <c r="G712" s="61">
        <f>SmtRes!CX199</f>
        <v>2.82</v>
      </c>
      <c r="H712" s="63">
        <f>SmtRes!CZ199</f>
        <v>1031.73</v>
      </c>
      <c r="I712" s="62">
        <f>SmtRes!AI199</f>
        <v>1.27</v>
      </c>
      <c r="J712" s="63">
        <f>ROUND(H712*I712, 2)</f>
        <v>1310.3</v>
      </c>
      <c r="K712" s="62"/>
      <c r="L712" s="63">
        <f>SmtRes!DF199</f>
        <v>3695.05</v>
      </c>
    </row>
    <row r="713" spans="1:83" ht="28.5" x14ac:dyDescent="0.2">
      <c r="A713" s="59"/>
      <c r="B713" s="59" t="str">
        <f>EtalonRes!I224</f>
        <v>05.1.02.07</v>
      </c>
      <c r="C713" s="59" t="str">
        <f>EtalonRes!K224</f>
        <v>Стойка железобетонная вибрированная для опор</v>
      </c>
      <c r="D713" s="60" t="str">
        <f>EtalonRes!O224</f>
        <v>ШТ</v>
      </c>
      <c r="E713" s="61">
        <f>EtalonRes!X224</f>
        <v>0</v>
      </c>
      <c r="F713" s="61"/>
      <c r="G713" s="61">
        <f>ROUND(EtalonRes!AG224*Source!I109, 7)</f>
        <v>0</v>
      </c>
      <c r="H713" s="63"/>
      <c r="I713" s="62"/>
      <c r="J713" s="63"/>
      <c r="K713" s="62"/>
      <c r="L713" s="63"/>
    </row>
    <row r="714" spans="1:83" ht="14.25" x14ac:dyDescent="0.2">
      <c r="A714" s="59"/>
      <c r="B714" s="59" t="str">
        <f>EtalonRes!I225</f>
        <v>07.2.02.05</v>
      </c>
      <c r="C714" s="59" t="str">
        <f>EtalonRes!K225</f>
        <v>Траверсы стальные</v>
      </c>
      <c r="D714" s="60" t="str">
        <f>EtalonRes!O225</f>
        <v>т</v>
      </c>
      <c r="E714" s="61">
        <f>EtalonRes!X225</f>
        <v>0</v>
      </c>
      <c r="F714" s="61"/>
      <c r="G714" s="61">
        <f>ROUND(EtalonRes!AG225*Source!I109, 7)</f>
        <v>0</v>
      </c>
      <c r="H714" s="63"/>
      <c r="I714" s="62"/>
      <c r="J714" s="63"/>
      <c r="K714" s="62"/>
      <c r="L714" s="63"/>
    </row>
    <row r="715" spans="1:83" ht="14.25" x14ac:dyDescent="0.2">
      <c r="A715" s="59"/>
      <c r="B715" s="59" t="str">
        <f>EtalonRes!I226</f>
        <v>07.2.07.13</v>
      </c>
      <c r="C715" s="59" t="str">
        <f>EtalonRes!K226</f>
        <v>Хомуты стальные</v>
      </c>
      <c r="D715" s="60" t="str">
        <f>EtalonRes!O226</f>
        <v>кг</v>
      </c>
      <c r="E715" s="61">
        <f>EtalonRes!X226</f>
        <v>0</v>
      </c>
      <c r="F715" s="61"/>
      <c r="G715" s="61">
        <f>ROUND(EtalonRes!AG226*Source!I109, 7)</f>
        <v>0</v>
      </c>
      <c r="H715" s="63"/>
      <c r="I715" s="62"/>
      <c r="J715" s="63"/>
      <c r="K715" s="62"/>
      <c r="L715" s="63"/>
    </row>
    <row r="716" spans="1:83" ht="14.25" x14ac:dyDescent="0.2">
      <c r="A716" s="59"/>
      <c r="B716" s="59" t="str">
        <f>EtalonRes!I227</f>
        <v>08.3.04.02</v>
      </c>
      <c r="C716" s="59" t="str">
        <f>EtalonRes!K227</f>
        <v>Сталь стержневая диаметром до 10 мм</v>
      </c>
      <c r="D716" s="60" t="str">
        <f>EtalonRes!O227</f>
        <v>т</v>
      </c>
      <c r="E716" s="61">
        <f>EtalonRes!X227</f>
        <v>0</v>
      </c>
      <c r="F716" s="61"/>
      <c r="G716" s="61">
        <f>ROUND(EtalonRes!AG227*Source!I109, 7)</f>
        <v>0</v>
      </c>
      <c r="H716" s="63"/>
      <c r="I716" s="62"/>
      <c r="J716" s="63"/>
      <c r="K716" s="62"/>
      <c r="L716" s="63"/>
    </row>
    <row r="717" spans="1:83" ht="14.25" x14ac:dyDescent="0.2">
      <c r="A717" s="59"/>
      <c r="B717" s="59" t="str">
        <f>EtalonRes!I231</f>
        <v>22.2.01.04</v>
      </c>
      <c r="C717" s="59" t="str">
        <f>EtalonRes!K231</f>
        <v>Изоляторы штыревые</v>
      </c>
      <c r="D717" s="60" t="str">
        <f>EtalonRes!O231</f>
        <v>ШТ</v>
      </c>
      <c r="E717" s="61">
        <f>EtalonRes!X231</f>
        <v>0</v>
      </c>
      <c r="F717" s="61"/>
      <c r="G717" s="61">
        <f>ROUND(EtalonRes!AG231*Source!I109, 7)</f>
        <v>0</v>
      </c>
      <c r="H717" s="63"/>
      <c r="I717" s="62"/>
      <c r="J717" s="63"/>
      <c r="K717" s="62"/>
      <c r="L717" s="63"/>
    </row>
    <row r="718" spans="1:83" ht="14.25" x14ac:dyDescent="0.2">
      <c r="A718" s="59"/>
      <c r="B718" s="59" t="str">
        <f>EtalonRes!I232</f>
        <v>22.2.02.21</v>
      </c>
      <c r="C718" s="59" t="str">
        <f>EtalonRes!K232</f>
        <v>Штыри</v>
      </c>
      <c r="D718" s="60" t="str">
        <f>EtalonRes!O232</f>
        <v>ШТ</v>
      </c>
      <c r="E718" s="61">
        <f>EtalonRes!X232</f>
        <v>0</v>
      </c>
      <c r="F718" s="61"/>
      <c r="G718" s="61">
        <f>ROUND(EtalonRes!AG232*Source!I109, 7)</f>
        <v>0</v>
      </c>
      <c r="H718" s="63"/>
      <c r="I718" s="62"/>
      <c r="J718" s="63"/>
      <c r="K718" s="62"/>
      <c r="L718" s="63"/>
    </row>
    <row r="719" spans="1:83" ht="14.25" x14ac:dyDescent="0.2">
      <c r="A719" s="59"/>
      <c r="B719" s="59" t="str">
        <f>EtalonRes!I233</f>
        <v>22.2.02.23</v>
      </c>
      <c r="C719" s="67" t="str">
        <f>EtalonRes!K233</f>
        <v>Металлические плакаты</v>
      </c>
      <c r="D719" s="68" t="str">
        <f>EtalonRes!O233</f>
        <v>ШТ</v>
      </c>
      <c r="E719" s="69">
        <f>EtalonRes!X233</f>
        <v>0.1</v>
      </c>
      <c r="F719" s="69"/>
      <c r="G719" s="69">
        <f>ROUND(EtalonRes!AG233*Source!I109, 7)</f>
        <v>4.7</v>
      </c>
      <c r="H719" s="70"/>
      <c r="I719" s="71"/>
      <c r="J719" s="70"/>
      <c r="K719" s="71"/>
      <c r="L719" s="70"/>
    </row>
    <row r="720" spans="1:83" ht="15" x14ac:dyDescent="0.2">
      <c r="A720" s="59"/>
      <c r="B720" s="59"/>
      <c r="C720" s="73" t="s">
        <v>1026</v>
      </c>
      <c r="D720" s="60"/>
      <c r="E720" s="61"/>
      <c r="F720" s="61"/>
      <c r="G720" s="61"/>
      <c r="H720" s="63"/>
      <c r="I720" s="62"/>
      <c r="J720" s="63"/>
      <c r="K720" s="62"/>
      <c r="L720" s="63">
        <f>L698+L700+L701+L706</f>
        <v>222129.98</v>
      </c>
    </row>
    <row r="721" spans="1:82" ht="14.25" x14ac:dyDescent="0.2">
      <c r="A721" s="59"/>
      <c r="B721" s="59"/>
      <c r="C721" s="59" t="s">
        <v>1027</v>
      </c>
      <c r="D721" s="60"/>
      <c r="E721" s="61"/>
      <c r="F721" s="61"/>
      <c r="G721" s="61"/>
      <c r="H721" s="63"/>
      <c r="I721" s="62"/>
      <c r="J721" s="63"/>
      <c r="K721" s="62"/>
      <c r="L721" s="63">
        <f>SUM(AR697:AR724)+SUM(AS697:AS724)+SUM(AT697:AT724)+SUM(AU697:AU724)+SUM(AV697:AV724)</f>
        <v>121222.93000000001</v>
      </c>
    </row>
    <row r="722" spans="1:82" ht="14.25" x14ac:dyDescent="0.2">
      <c r="A722" s="59"/>
      <c r="B722" s="59" t="s">
        <v>27</v>
      </c>
      <c r="C722" s="59" t="s">
        <v>1028</v>
      </c>
      <c r="D722" s="60" t="s">
        <v>944</v>
      </c>
      <c r="E722" s="61">
        <f>Source!BZ109</f>
        <v>103</v>
      </c>
      <c r="F722" s="61"/>
      <c r="G722" s="61">
        <f>Source!AT109</f>
        <v>103</v>
      </c>
      <c r="H722" s="63"/>
      <c r="I722" s="62"/>
      <c r="J722" s="63"/>
      <c r="K722" s="62"/>
      <c r="L722" s="63">
        <f>SUM(AZ697:AZ724)</f>
        <v>124859.62</v>
      </c>
    </row>
    <row r="723" spans="1:82" ht="14.25" x14ac:dyDescent="0.2">
      <c r="A723" s="67"/>
      <c r="B723" s="67" t="s">
        <v>28</v>
      </c>
      <c r="C723" s="67" t="s">
        <v>1029</v>
      </c>
      <c r="D723" s="68" t="s">
        <v>944</v>
      </c>
      <c r="E723" s="69">
        <f>Source!CA109</f>
        <v>60</v>
      </c>
      <c r="F723" s="69"/>
      <c r="G723" s="69">
        <f>Source!AU109</f>
        <v>60</v>
      </c>
      <c r="H723" s="70"/>
      <c r="I723" s="71"/>
      <c r="J723" s="70"/>
      <c r="K723" s="71"/>
      <c r="L723" s="70">
        <f>SUM(BA697:BA724)</f>
        <v>72733.759999999995</v>
      </c>
    </row>
    <row r="724" spans="1:82" ht="15" x14ac:dyDescent="0.2">
      <c r="C724" s="75" t="s">
        <v>1030</v>
      </c>
      <c r="D724" s="75"/>
      <c r="E724" s="75"/>
      <c r="F724" s="75"/>
      <c r="G724" s="75"/>
      <c r="H724" s="75"/>
      <c r="I724" s="76">
        <f>K724/E697</f>
        <v>8930.2842553191495</v>
      </c>
      <c r="J724" s="76"/>
      <c r="K724" s="76">
        <f>L698+L700+L706+L722+L723+L701</f>
        <v>419723.36000000004</v>
      </c>
      <c r="L724" s="76"/>
      <c r="AD724">
        <f>ROUND((Source!AT109/100)*((ROUND(SUMIF(SmtRes!AQ190:'SmtRes'!AQ199,"=1",SmtRes!AD190:'SmtRes'!AD199)*Source!I109, 2)+ROUND(SUMIF(SmtRes!AQ190:'SmtRes'!AQ199,"=1",SmtRes!AC190:'SmtRes'!AC199)*Source!I109, 2))), 2)</f>
        <v>76388.56</v>
      </c>
      <c r="AE724">
        <f>ROUND((Source!AU109/100)*((ROUND(SUMIF(SmtRes!AQ190:'SmtRes'!AQ199,"=1",SmtRes!AD190:'SmtRes'!AD199)*Source!I109, 2)+ROUND(SUMIF(SmtRes!AQ190:'SmtRes'!AQ199,"=1",SmtRes!AC190:'SmtRes'!AC199)*Source!I109, 2))), 2)</f>
        <v>44498.19</v>
      </c>
      <c r="AN724" s="72">
        <f>L698+L700+L706+L722+L723+L701</f>
        <v>419723.36000000004</v>
      </c>
      <c r="AO724" s="72">
        <f>L700</f>
        <v>92695.85</v>
      </c>
      <c r="AQ724" t="s">
        <v>1031</v>
      </c>
      <c r="AR724" s="72">
        <f>L698</f>
        <v>95033.38</v>
      </c>
      <c r="AT724" s="72">
        <f>L701</f>
        <v>26189.55</v>
      </c>
      <c r="AV724" t="s">
        <v>1031</v>
      </c>
      <c r="AW724" s="72">
        <f>L706</f>
        <v>8211.2000000000007</v>
      </c>
      <c r="AZ724">
        <f>Source!X109</f>
        <v>124859.62</v>
      </c>
      <c r="BA724">
        <f>Source!Y109</f>
        <v>72733.759999999995</v>
      </c>
      <c r="CD724">
        <v>1</v>
      </c>
    </row>
    <row r="725" spans="1:82" ht="39.75" x14ac:dyDescent="0.2">
      <c r="A725" s="57" t="s">
        <v>261</v>
      </c>
      <c r="B725" s="59" t="str">
        <f>Source!F110</f>
        <v>Цена поставщика</v>
      </c>
      <c r="C725" s="59" t="s">
        <v>1120</v>
      </c>
      <c r="D725" s="60" t="str">
        <f>Source!H110</f>
        <v>ШТ</v>
      </c>
      <c r="E725" s="61">
        <f>Source!K110</f>
        <v>47</v>
      </c>
      <c r="F725" s="61"/>
      <c r="G725" s="61">
        <f>Source!I110</f>
        <v>47</v>
      </c>
      <c r="H725" s="63">
        <f>Source!AL110</f>
        <v>13768.53</v>
      </c>
      <c r="I725" s="62"/>
      <c r="J725" s="63"/>
      <c r="K725" s="62">
        <f>ROUND(1.02,7)</f>
        <v>1.02</v>
      </c>
      <c r="L725" s="63">
        <f>Source!P110</f>
        <v>660063.32999999996</v>
      </c>
    </row>
    <row r="726" spans="1:82" ht="89.25" x14ac:dyDescent="0.2">
      <c r="A726" s="87"/>
      <c r="B726" s="88" t="str">
        <f>Source!EO110</f>
        <v>Поправка: ФСБЦ-2022, ОП, т.3, п.1.1.</v>
      </c>
      <c r="C726" s="88" t="str">
        <f>Source!CN110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26" s="87"/>
      <c r="E726" s="87"/>
      <c r="F726" s="87"/>
      <c r="G726" s="87"/>
      <c r="H726" s="87"/>
      <c r="I726" s="87"/>
      <c r="J726" s="87"/>
      <c r="K726" s="87"/>
      <c r="L726" s="87"/>
    </row>
    <row r="727" spans="1:82" ht="15" x14ac:dyDescent="0.2">
      <c r="C727" s="75" t="s">
        <v>1030</v>
      </c>
      <c r="D727" s="75"/>
      <c r="E727" s="75"/>
      <c r="F727" s="75"/>
      <c r="G727" s="75"/>
      <c r="H727" s="75"/>
      <c r="I727" s="76">
        <f>K727/E725</f>
        <v>14043.900638297871</v>
      </c>
      <c r="J727" s="76"/>
      <c r="K727" s="76">
        <f>L725</f>
        <v>660063.32999999996</v>
      </c>
      <c r="L727" s="76"/>
      <c r="AD727">
        <f>ROUND((Source!AT110/100)*((ROUND(ROUND(Source!AO110,2)*Source!I110, 2)+ROUND(ROUND(Source!AN110,2)*Source!I110, 2))), 2)</f>
        <v>0</v>
      </c>
      <c r="AE727">
        <f>ROUND((Source!AU110/100)*((ROUND(ROUND(Source!AO110,2)*Source!I110, 2)+ROUND(ROUND(Source!AN110,2)*Source!I110, 2))), 2)</f>
        <v>0</v>
      </c>
      <c r="AN727" s="72">
        <f>L725</f>
        <v>660063.32999999996</v>
      </c>
      <c r="AO727">
        <f>0</f>
        <v>0</v>
      </c>
      <c r="AQ727" t="s">
        <v>1031</v>
      </c>
      <c r="AR727">
        <f>0</f>
        <v>0</v>
      </c>
      <c r="AT727">
        <f>0</f>
        <v>0</v>
      </c>
      <c r="AV727" t="s">
        <v>1031</v>
      </c>
      <c r="AW727" s="72">
        <f>L725</f>
        <v>660063.32999999996</v>
      </c>
      <c r="AZ727">
        <f>Source!X110</f>
        <v>0</v>
      </c>
      <c r="BA727">
        <f>Source!Y110</f>
        <v>0</v>
      </c>
      <c r="CD727">
        <v>1</v>
      </c>
    </row>
    <row r="728" spans="1:82" ht="28.5" x14ac:dyDescent="0.2">
      <c r="A728" s="78" t="s">
        <v>271</v>
      </c>
      <c r="B728" s="67" t="str">
        <f>Source!F111</f>
        <v>01.7.15.05-0015</v>
      </c>
      <c r="C728" s="67" t="str">
        <f>Source!G111</f>
        <v>Гайки стальные шестигранные, диаметр резьбы М16 (М18)(0,038кг/шт)</v>
      </c>
      <c r="D728" s="68" t="str">
        <f>Source!H111</f>
        <v>т</v>
      </c>
      <c r="E728" s="69">
        <f>Source!K111</f>
        <v>3.5720000000000001E-3</v>
      </c>
      <c r="F728" s="69"/>
      <c r="G728" s="69">
        <f>Source!I111</f>
        <v>3.5720000000000001E-3</v>
      </c>
      <c r="H728" s="70">
        <f>Source!AL111</f>
        <v>123285.2</v>
      </c>
      <c r="I728" s="71">
        <f>IF(Source!BC111&lt;&gt; 0, Source!BC111, 1)</f>
        <v>1.1200000000000001</v>
      </c>
      <c r="J728" s="70">
        <f>ROUND(H728*I728, 2)</f>
        <v>138079.42000000001</v>
      </c>
      <c r="K728" s="71"/>
      <c r="L728" s="70">
        <f>Source!P111</f>
        <v>493.22</v>
      </c>
    </row>
    <row r="729" spans="1:82" ht="15" x14ac:dyDescent="0.2">
      <c r="C729" s="75" t="s">
        <v>1030</v>
      </c>
      <c r="D729" s="75"/>
      <c r="E729" s="75"/>
      <c r="F729" s="75"/>
      <c r="G729" s="75"/>
      <c r="H729" s="75"/>
      <c r="I729" s="76">
        <f>K729/E728</f>
        <v>138079.5072788354</v>
      </c>
      <c r="J729" s="76"/>
      <c r="K729" s="76">
        <f>L728</f>
        <v>493.22</v>
      </c>
      <c r="L729" s="76"/>
      <c r="AD729">
        <f>ROUND((Source!AT111/100)*((ROUND(ROUND(Source!AO111,2)*Source!I111, 2)+ROUND(ROUND(Source!AN111,2)*Source!I111, 2))), 2)</f>
        <v>0</v>
      </c>
      <c r="AE729">
        <f>ROUND((Source!AU111/100)*((ROUND(ROUND(Source!AO111,2)*Source!I111, 2)+ROUND(ROUND(Source!AN111,2)*Source!I111, 2))), 2)</f>
        <v>0</v>
      </c>
      <c r="AN729" s="72">
        <f>L728</f>
        <v>493.22</v>
      </c>
      <c r="AO729">
        <f>0</f>
        <v>0</v>
      </c>
      <c r="AQ729" t="s">
        <v>1031</v>
      </c>
      <c r="AR729">
        <f>0</f>
        <v>0</v>
      </c>
      <c r="AT729">
        <f>0</f>
        <v>0</v>
      </c>
      <c r="AV729" t="s">
        <v>1031</v>
      </c>
      <c r="AW729" s="72">
        <f>L728</f>
        <v>493.22</v>
      </c>
      <c r="AZ729">
        <f>Source!X111</f>
        <v>0</v>
      </c>
      <c r="BA729">
        <f>Source!Y111</f>
        <v>0</v>
      </c>
      <c r="CD729">
        <v>1</v>
      </c>
    </row>
    <row r="730" spans="1:82" ht="39.75" x14ac:dyDescent="0.2">
      <c r="A730" s="78" t="s">
        <v>278</v>
      </c>
      <c r="B730" s="67" t="str">
        <f>Source!F112</f>
        <v>Цена поставщика</v>
      </c>
      <c r="C730" s="67" t="s">
        <v>1121</v>
      </c>
      <c r="D730" s="68" t="str">
        <f>Source!H112</f>
        <v>ШТ</v>
      </c>
      <c r="E730" s="69">
        <f>Source!K112</f>
        <v>47</v>
      </c>
      <c r="F730" s="69"/>
      <c r="G730" s="69">
        <f>Source!I112</f>
        <v>47</v>
      </c>
      <c r="H730" s="70">
        <f>Source!AL112</f>
        <v>78.5</v>
      </c>
      <c r="I730" s="71"/>
      <c r="J730" s="70"/>
      <c r="K730" s="71">
        <f>ROUND(1.02,7)</f>
        <v>1.02</v>
      </c>
      <c r="L730" s="70">
        <f>Source!P112</f>
        <v>3763.29</v>
      </c>
    </row>
    <row r="731" spans="1:82" ht="15" x14ac:dyDescent="0.2">
      <c r="C731" s="75" t="s">
        <v>1030</v>
      </c>
      <c r="D731" s="75"/>
      <c r="E731" s="75"/>
      <c r="F731" s="75"/>
      <c r="G731" s="75"/>
      <c r="H731" s="75"/>
      <c r="I731" s="76">
        <f>K731/E730</f>
        <v>80.069999999999993</v>
      </c>
      <c r="J731" s="76"/>
      <c r="K731" s="76">
        <f>L730</f>
        <v>3763.29</v>
      </c>
      <c r="L731" s="76"/>
      <c r="AD731">
        <f>ROUND((Source!AT112/100)*((ROUND(ROUND(Source!AO112,2)*Source!I112, 2)+ROUND(ROUND(Source!AN112,2)*Source!I112, 2))), 2)</f>
        <v>0</v>
      </c>
      <c r="AE731">
        <f>ROUND((Source!AU112/100)*((ROUND(ROUND(Source!AO112,2)*Source!I112, 2)+ROUND(ROUND(Source!AN112,2)*Source!I112, 2))), 2)</f>
        <v>0</v>
      </c>
      <c r="AN731" s="72">
        <f>L730</f>
        <v>3763.29</v>
      </c>
      <c r="AO731">
        <f>0</f>
        <v>0</v>
      </c>
      <c r="AQ731" t="s">
        <v>1031</v>
      </c>
      <c r="AR731">
        <f>0</f>
        <v>0</v>
      </c>
      <c r="AT731">
        <f>0</f>
        <v>0</v>
      </c>
      <c r="AV731" t="s">
        <v>1031</v>
      </c>
      <c r="AW731" s="72">
        <f>L730</f>
        <v>3763.29</v>
      </c>
      <c r="AZ731">
        <f>Source!X112</f>
        <v>0</v>
      </c>
      <c r="BA731">
        <f>Source!Y112</f>
        <v>0</v>
      </c>
      <c r="CD731">
        <v>1</v>
      </c>
    </row>
    <row r="732" spans="1:82" ht="39.75" x14ac:dyDescent="0.2">
      <c r="A732" s="78" t="s">
        <v>281</v>
      </c>
      <c r="B732" s="67" t="str">
        <f>Source!F113</f>
        <v>Цена поставщика</v>
      </c>
      <c r="C732" s="67" t="s">
        <v>1122</v>
      </c>
      <c r="D732" s="68" t="str">
        <f>Source!H113</f>
        <v>ШТ</v>
      </c>
      <c r="E732" s="69">
        <f>Source!K113</f>
        <v>47</v>
      </c>
      <c r="F732" s="69"/>
      <c r="G732" s="69">
        <f>Source!I113</f>
        <v>47</v>
      </c>
      <c r="H732" s="70">
        <f>Source!AL113</f>
        <v>3858</v>
      </c>
      <c r="I732" s="71"/>
      <c r="J732" s="70"/>
      <c r="K732" s="71">
        <f>ROUND(1.02,7)</f>
        <v>1.02</v>
      </c>
      <c r="L732" s="70">
        <f>Source!P113</f>
        <v>184952.52</v>
      </c>
    </row>
    <row r="733" spans="1:82" ht="15" x14ac:dyDescent="0.2">
      <c r="C733" s="75" t="s">
        <v>1030</v>
      </c>
      <c r="D733" s="75"/>
      <c r="E733" s="75"/>
      <c r="F733" s="75"/>
      <c r="G733" s="75"/>
      <c r="H733" s="75"/>
      <c r="I733" s="76">
        <f>K733/E732</f>
        <v>3935.16</v>
      </c>
      <c r="J733" s="76"/>
      <c r="K733" s="76">
        <f>L732</f>
        <v>184952.52</v>
      </c>
      <c r="L733" s="76"/>
      <c r="AD733">
        <f>ROUND((Source!AT113/100)*((ROUND(ROUND(Source!AO113,2)*Source!I113, 2)+ROUND(ROUND(Source!AN113,2)*Source!I113, 2))), 2)</f>
        <v>0</v>
      </c>
      <c r="AE733">
        <f>ROUND((Source!AU113/100)*((ROUND(ROUND(Source!AO113,2)*Source!I113, 2)+ROUND(ROUND(Source!AN113,2)*Source!I113, 2))), 2)</f>
        <v>0</v>
      </c>
      <c r="AN733" s="72">
        <f>L732</f>
        <v>184952.52</v>
      </c>
      <c r="AO733">
        <f>0</f>
        <v>0</v>
      </c>
      <c r="AQ733" t="s">
        <v>1031</v>
      </c>
      <c r="AR733">
        <f>0</f>
        <v>0</v>
      </c>
      <c r="AT733">
        <f>0</f>
        <v>0</v>
      </c>
      <c r="AV733" t="s">
        <v>1031</v>
      </c>
      <c r="AW733" s="72">
        <f>L732</f>
        <v>184952.52</v>
      </c>
      <c r="AZ733">
        <f>Source!X113</f>
        <v>0</v>
      </c>
      <c r="BA733">
        <f>Source!Y113</f>
        <v>0</v>
      </c>
      <c r="CD733">
        <v>1</v>
      </c>
    </row>
    <row r="734" spans="1:82" ht="39.75" x14ac:dyDescent="0.2">
      <c r="A734" s="78" t="s">
        <v>283</v>
      </c>
      <c r="B734" s="67" t="str">
        <f>Source!F114</f>
        <v>Цена поставщика</v>
      </c>
      <c r="C734" s="67" t="s">
        <v>1123</v>
      </c>
      <c r="D734" s="68" t="str">
        <f>Source!H114</f>
        <v>ШТ</v>
      </c>
      <c r="E734" s="69">
        <f>Source!K114</f>
        <v>47</v>
      </c>
      <c r="F734" s="69"/>
      <c r="G734" s="69">
        <f>Source!I114</f>
        <v>47</v>
      </c>
      <c r="H734" s="70">
        <f>Source!AL114</f>
        <v>370.7</v>
      </c>
      <c r="I734" s="71"/>
      <c r="J734" s="70"/>
      <c r="K734" s="71">
        <f>ROUND(1.02,7)</f>
        <v>1.02</v>
      </c>
      <c r="L734" s="70">
        <f>Source!P114</f>
        <v>17771.36</v>
      </c>
    </row>
    <row r="735" spans="1:82" ht="15" x14ac:dyDescent="0.2">
      <c r="C735" s="75" t="s">
        <v>1030</v>
      </c>
      <c r="D735" s="75"/>
      <c r="E735" s="75"/>
      <c r="F735" s="75"/>
      <c r="G735" s="75"/>
      <c r="H735" s="75"/>
      <c r="I735" s="76">
        <f>K735/E734</f>
        <v>378.1140425531915</v>
      </c>
      <c r="J735" s="76"/>
      <c r="K735" s="76">
        <f>L734</f>
        <v>17771.36</v>
      </c>
      <c r="L735" s="76"/>
      <c r="AD735">
        <f>ROUND((Source!AT114/100)*((ROUND(ROUND(Source!AO114,2)*Source!I114, 2)+ROUND(ROUND(Source!AN114,2)*Source!I114, 2))), 2)</f>
        <v>0</v>
      </c>
      <c r="AE735">
        <f>ROUND((Source!AU114/100)*((ROUND(ROUND(Source!AO114,2)*Source!I114, 2)+ROUND(ROUND(Source!AN114,2)*Source!I114, 2))), 2)</f>
        <v>0</v>
      </c>
      <c r="AN735" s="72">
        <f>L734</f>
        <v>17771.36</v>
      </c>
      <c r="AO735">
        <f>0</f>
        <v>0</v>
      </c>
      <c r="AQ735" t="s">
        <v>1031</v>
      </c>
      <c r="AR735">
        <f>0</f>
        <v>0</v>
      </c>
      <c r="AT735">
        <f>0</f>
        <v>0</v>
      </c>
      <c r="AV735" t="s">
        <v>1031</v>
      </c>
      <c r="AW735" s="72">
        <f>L734</f>
        <v>17771.36</v>
      </c>
      <c r="AZ735">
        <f>Source!X114</f>
        <v>0</v>
      </c>
      <c r="BA735">
        <f>Source!Y114</f>
        <v>0</v>
      </c>
      <c r="CD735">
        <v>1</v>
      </c>
    </row>
    <row r="736" spans="1:82" ht="39.75" x14ac:dyDescent="0.2">
      <c r="A736" s="78" t="s">
        <v>285</v>
      </c>
      <c r="B736" s="67" t="str">
        <f>Source!F115</f>
        <v>Цена поставщика</v>
      </c>
      <c r="C736" s="67" t="s">
        <v>1124</v>
      </c>
      <c r="D736" s="68" t="str">
        <f>Source!H115</f>
        <v>ШТ</v>
      </c>
      <c r="E736" s="69">
        <f>Source!K115</f>
        <v>94</v>
      </c>
      <c r="F736" s="69"/>
      <c r="G736" s="69">
        <f>Source!I115</f>
        <v>94</v>
      </c>
      <c r="H736" s="70">
        <f>Source!AL115</f>
        <v>35</v>
      </c>
      <c r="I736" s="71"/>
      <c r="J736" s="70"/>
      <c r="K736" s="71">
        <f>ROUND(1.02,7)</f>
        <v>1.02</v>
      </c>
      <c r="L736" s="70">
        <f>Source!P115</f>
        <v>3355.8</v>
      </c>
    </row>
    <row r="737" spans="1:83" ht="15" x14ac:dyDescent="0.2">
      <c r="C737" s="75" t="s">
        <v>1030</v>
      </c>
      <c r="D737" s="75"/>
      <c r="E737" s="75"/>
      <c r="F737" s="75"/>
      <c r="G737" s="75"/>
      <c r="H737" s="75"/>
      <c r="I737" s="76">
        <f>K737/E736</f>
        <v>35.700000000000003</v>
      </c>
      <c r="J737" s="76"/>
      <c r="K737" s="76">
        <f>L736</f>
        <v>3355.8</v>
      </c>
      <c r="L737" s="76"/>
      <c r="AD737">
        <f>ROUND((Source!AT115/100)*((ROUND(ROUND(Source!AO115,2)*Source!I115, 2)+ROUND(ROUND(Source!AN115,2)*Source!I115, 2))), 2)</f>
        <v>0</v>
      </c>
      <c r="AE737">
        <f>ROUND((Source!AU115/100)*((ROUND(ROUND(Source!AO115,2)*Source!I115, 2)+ROUND(ROUND(Source!AN115,2)*Source!I115, 2))), 2)</f>
        <v>0</v>
      </c>
      <c r="AN737" s="72">
        <f>L736</f>
        <v>3355.8</v>
      </c>
      <c r="AO737">
        <f>0</f>
        <v>0</v>
      </c>
      <c r="AQ737" t="s">
        <v>1031</v>
      </c>
      <c r="AR737">
        <f>0</f>
        <v>0</v>
      </c>
      <c r="AT737">
        <f>0</f>
        <v>0</v>
      </c>
      <c r="AV737" t="s">
        <v>1031</v>
      </c>
      <c r="AW737" s="72">
        <f>L736</f>
        <v>3355.8</v>
      </c>
      <c r="AZ737">
        <f>Source!X115</f>
        <v>0</v>
      </c>
      <c r="BA737">
        <f>Source!Y115</f>
        <v>0</v>
      </c>
      <c r="CD737">
        <v>1</v>
      </c>
    </row>
    <row r="738" spans="1:83" ht="39.75" x14ac:dyDescent="0.2">
      <c r="A738" s="78" t="s">
        <v>287</v>
      </c>
      <c r="B738" s="67" t="str">
        <f>Source!F116</f>
        <v>Цена поставщика</v>
      </c>
      <c r="C738" s="67" t="s">
        <v>1125</v>
      </c>
      <c r="D738" s="68" t="str">
        <f>Source!H116</f>
        <v>ШТ</v>
      </c>
      <c r="E738" s="69">
        <f>Source!K116</f>
        <v>141</v>
      </c>
      <c r="F738" s="69"/>
      <c r="G738" s="69">
        <f>Source!I116</f>
        <v>141</v>
      </c>
      <c r="H738" s="70">
        <f>Source!AL116</f>
        <v>2087.4</v>
      </c>
      <c r="I738" s="71"/>
      <c r="J738" s="70"/>
      <c r="K738" s="71">
        <f>ROUND(1.02,7)</f>
        <v>1.02</v>
      </c>
      <c r="L738" s="70">
        <f>Source!P116</f>
        <v>300209.87</v>
      </c>
    </row>
    <row r="739" spans="1:83" ht="15" x14ac:dyDescent="0.2">
      <c r="C739" s="75" t="s">
        <v>1030</v>
      </c>
      <c r="D739" s="75"/>
      <c r="E739" s="75"/>
      <c r="F739" s="75"/>
      <c r="G739" s="75"/>
      <c r="H739" s="75"/>
      <c r="I739" s="76">
        <f>K739/E738</f>
        <v>2129.1480141843972</v>
      </c>
      <c r="J739" s="76"/>
      <c r="K739" s="76">
        <f>L738</f>
        <v>300209.87</v>
      </c>
      <c r="L739" s="76"/>
      <c r="AD739">
        <f>ROUND((Source!AT116/100)*((ROUND(ROUND(Source!AO116,2)*Source!I116, 2)+ROUND(ROUND(Source!AN116,2)*Source!I116, 2))), 2)</f>
        <v>0</v>
      </c>
      <c r="AE739">
        <f>ROUND((Source!AU116/100)*((ROUND(ROUND(Source!AO116,2)*Source!I116, 2)+ROUND(ROUND(Source!AN116,2)*Source!I116, 2))), 2)</f>
        <v>0</v>
      </c>
      <c r="AN739" s="72">
        <f>L738</f>
        <v>300209.87</v>
      </c>
      <c r="AO739">
        <f>0</f>
        <v>0</v>
      </c>
      <c r="AQ739" t="s">
        <v>1031</v>
      </c>
      <c r="AR739">
        <f>0</f>
        <v>0</v>
      </c>
      <c r="AT739">
        <f>0</f>
        <v>0</v>
      </c>
      <c r="AV739" t="s">
        <v>1031</v>
      </c>
      <c r="AW739" s="72">
        <f>L738</f>
        <v>300209.87</v>
      </c>
      <c r="AZ739">
        <f>Source!X116</f>
        <v>0</v>
      </c>
      <c r="BA739">
        <f>Source!Y116</f>
        <v>0</v>
      </c>
      <c r="CD739">
        <v>1</v>
      </c>
    </row>
    <row r="740" spans="1:83" ht="39.75" x14ac:dyDescent="0.2">
      <c r="A740" s="78" t="s">
        <v>296</v>
      </c>
      <c r="B740" s="67" t="str">
        <f>Source!F118</f>
        <v>Цена поставщика</v>
      </c>
      <c r="C740" s="67" t="s">
        <v>1126</v>
      </c>
      <c r="D740" s="68" t="str">
        <f>Source!H118</f>
        <v>ШТ</v>
      </c>
      <c r="E740" s="69">
        <f>Source!K118</f>
        <v>141</v>
      </c>
      <c r="F740" s="69"/>
      <c r="G740" s="69">
        <f>Source!I118</f>
        <v>141</v>
      </c>
      <c r="H740" s="70">
        <f>Source!AL118</f>
        <v>11.5</v>
      </c>
      <c r="I740" s="71"/>
      <c r="J740" s="70"/>
      <c r="K740" s="71">
        <f>ROUND(1.02,7)</f>
        <v>1.02</v>
      </c>
      <c r="L740" s="70">
        <f>Source!P118</f>
        <v>1653.93</v>
      </c>
    </row>
    <row r="741" spans="1:83" ht="15" x14ac:dyDescent="0.2">
      <c r="C741" s="75" t="s">
        <v>1030</v>
      </c>
      <c r="D741" s="75"/>
      <c r="E741" s="75"/>
      <c r="F741" s="75"/>
      <c r="G741" s="75"/>
      <c r="H741" s="75"/>
      <c r="I741" s="76">
        <f>K741/E740</f>
        <v>11.73</v>
      </c>
      <c r="J741" s="76"/>
      <c r="K741" s="76">
        <f>L740</f>
        <v>1653.93</v>
      </c>
      <c r="L741" s="76"/>
      <c r="AD741">
        <f>ROUND((Source!AT118/100)*((ROUND(ROUND(Source!AO118,2)*Source!I118, 2)+ROUND(ROUND(Source!AN118,2)*Source!I118, 2))), 2)</f>
        <v>0</v>
      </c>
      <c r="AE741">
        <f>ROUND((Source!AU118/100)*((ROUND(ROUND(Source!AO118,2)*Source!I118, 2)+ROUND(ROUND(Source!AN118,2)*Source!I118, 2))), 2)</f>
        <v>0</v>
      </c>
      <c r="AN741" s="72">
        <f>L740</f>
        <v>1653.93</v>
      </c>
      <c r="AO741">
        <f>0</f>
        <v>0</v>
      </c>
      <c r="AQ741" t="s">
        <v>1031</v>
      </c>
      <c r="AR741">
        <f>0</f>
        <v>0</v>
      </c>
      <c r="AT741">
        <f>0</f>
        <v>0</v>
      </c>
      <c r="AV741" t="s">
        <v>1031</v>
      </c>
      <c r="AW741" s="72">
        <f>L740</f>
        <v>1653.93</v>
      </c>
      <c r="AZ741">
        <f>Source!X118</f>
        <v>0</v>
      </c>
      <c r="BA741">
        <f>Source!Y118</f>
        <v>0</v>
      </c>
      <c r="CD741">
        <v>1</v>
      </c>
    </row>
    <row r="742" spans="1:83" ht="71.25" x14ac:dyDescent="0.2">
      <c r="A742" s="78" t="s">
        <v>298</v>
      </c>
      <c r="B742" s="67" t="str">
        <f>Source!F119</f>
        <v>20.1.02.23-1031</v>
      </c>
      <c r="C742" s="67" t="str">
        <f>Source!G119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42" s="68" t="str">
        <f>Source!H119</f>
        <v>ШТ</v>
      </c>
      <c r="E742" s="69">
        <f>Source!K119</f>
        <v>282</v>
      </c>
      <c r="F742" s="69"/>
      <c r="G742" s="69">
        <f>Source!I119</f>
        <v>282</v>
      </c>
      <c r="H742" s="70">
        <f>Source!AL119</f>
        <v>127.56</v>
      </c>
      <c r="I742" s="71">
        <f>IF(Source!BC119&lt;&gt; 0, Source!BC119, 1)</f>
        <v>1.24</v>
      </c>
      <c r="J742" s="70">
        <f>ROUND(H742*I742, 2)</f>
        <v>158.16999999999999</v>
      </c>
      <c r="K742" s="71"/>
      <c r="L742" s="70">
        <f>Source!P119</f>
        <v>44603.94</v>
      </c>
    </row>
    <row r="743" spans="1:83" ht="15" x14ac:dyDescent="0.2">
      <c r="C743" s="75" t="s">
        <v>1030</v>
      </c>
      <c r="D743" s="75"/>
      <c r="E743" s="75"/>
      <c r="F743" s="75"/>
      <c r="G743" s="75"/>
      <c r="H743" s="75"/>
      <c r="I743" s="76">
        <f>K743/E742</f>
        <v>158.17000000000002</v>
      </c>
      <c r="J743" s="76"/>
      <c r="K743" s="76">
        <f>L742</f>
        <v>44603.94</v>
      </c>
      <c r="L743" s="76"/>
      <c r="AD743">
        <f>ROUND((Source!AT119/100)*((ROUND(ROUND(Source!AO119,2)*Source!I119, 2)+ROUND(ROUND(Source!AN119,2)*Source!I119, 2))), 2)</f>
        <v>0</v>
      </c>
      <c r="AE743">
        <f>ROUND((Source!AU119/100)*((ROUND(ROUND(Source!AO119,2)*Source!I119, 2)+ROUND(ROUND(Source!AN119,2)*Source!I119, 2))), 2)</f>
        <v>0</v>
      </c>
      <c r="AN743" s="72">
        <f>L742</f>
        <v>44603.94</v>
      </c>
      <c r="AO743">
        <f>0</f>
        <v>0</v>
      </c>
      <c r="AQ743" t="s">
        <v>1031</v>
      </c>
      <c r="AR743">
        <f>0</f>
        <v>0</v>
      </c>
      <c r="AT743">
        <f>0</f>
        <v>0</v>
      </c>
      <c r="AV743" t="s">
        <v>1031</v>
      </c>
      <c r="AW743" s="72">
        <f>L742</f>
        <v>44603.94</v>
      </c>
      <c r="AZ743">
        <f>Source!X119</f>
        <v>0</v>
      </c>
      <c r="BA743">
        <f>Source!Y119</f>
        <v>0</v>
      </c>
      <c r="CD743">
        <v>2</v>
      </c>
    </row>
    <row r="744" spans="1:83" ht="165" x14ac:dyDescent="0.2">
      <c r="A744" s="57" t="s">
        <v>302</v>
      </c>
      <c r="B744" s="59" t="s">
        <v>1118</v>
      </c>
      <c r="C744" s="59" t="s">
        <v>1127</v>
      </c>
      <c r="D744" s="60" t="str">
        <f>Source!H120</f>
        <v>ШТ</v>
      </c>
      <c r="E744" s="61">
        <f>Source!K120</f>
        <v>21</v>
      </c>
      <c r="F744" s="61"/>
      <c r="G744" s="61">
        <f>Source!I120</f>
        <v>21</v>
      </c>
      <c r="H744" s="63"/>
      <c r="I744" s="62"/>
      <c r="J744" s="63"/>
      <c r="K744" s="62"/>
      <c r="L744" s="63"/>
    </row>
    <row r="745" spans="1:83" ht="15" x14ac:dyDescent="0.2">
      <c r="A745" s="58"/>
      <c r="B745" s="61">
        <v>1</v>
      </c>
      <c r="C745" s="58" t="s">
        <v>1022</v>
      </c>
      <c r="D745" s="60" t="s">
        <v>779</v>
      </c>
      <c r="E745" s="65"/>
      <c r="F745" s="61"/>
      <c r="G745" s="65">
        <f>Source!U120</f>
        <v>88.678799999999995</v>
      </c>
      <c r="H745" s="61"/>
      <c r="I745" s="61"/>
      <c r="J745" s="61"/>
      <c r="K745" s="61"/>
      <c r="L745" s="66">
        <f>SUM(L746:L746)-SUMIF(CE746:CE746, 1, L746:L746)</f>
        <v>48830.98</v>
      </c>
    </row>
    <row r="746" spans="1:83" ht="28.5" x14ac:dyDescent="0.2">
      <c r="A746" s="59"/>
      <c r="B746" s="59" t="s">
        <v>792</v>
      </c>
      <c r="C746" s="59" t="s">
        <v>793</v>
      </c>
      <c r="D746" s="60" t="s">
        <v>779</v>
      </c>
      <c r="E746" s="61">
        <v>3.06</v>
      </c>
      <c r="F746" s="61">
        <f>ROUND(1.2*1.15,7)</f>
        <v>1.38</v>
      </c>
      <c r="G746" s="61">
        <f>SmtRes!CX200</f>
        <v>88.678799999999995</v>
      </c>
      <c r="H746" s="63">
        <f>SmtRes!CZ200</f>
        <v>440.52</v>
      </c>
      <c r="I746" s="62">
        <f>SmtRes!AL200</f>
        <v>1.25</v>
      </c>
      <c r="J746" s="63">
        <f>ROUND(H746*I746, 2)</f>
        <v>550.65</v>
      </c>
      <c r="K746" s="62"/>
      <c r="L746" s="63">
        <f>SmtRes!DI200</f>
        <v>48830.98</v>
      </c>
    </row>
    <row r="747" spans="1:83" ht="15" x14ac:dyDescent="0.2">
      <c r="A747" s="58"/>
      <c r="B747" s="61">
        <v>2</v>
      </c>
      <c r="C747" s="58" t="s">
        <v>1023</v>
      </c>
      <c r="D747" s="60"/>
      <c r="E747" s="65"/>
      <c r="F747" s="61"/>
      <c r="G747" s="65"/>
      <c r="H747" s="61"/>
      <c r="I747" s="61"/>
      <c r="J747" s="61"/>
      <c r="K747" s="61"/>
      <c r="L747" s="66">
        <f>SUM(L748:L752)-SUMIF(CE748:CE752, 1, L748:L752)</f>
        <v>47629.89</v>
      </c>
    </row>
    <row r="748" spans="1:83" ht="15" x14ac:dyDescent="0.2">
      <c r="A748" s="58"/>
      <c r="B748" s="61"/>
      <c r="C748" s="58" t="s">
        <v>1025</v>
      </c>
      <c r="D748" s="60" t="s">
        <v>779</v>
      </c>
      <c r="E748" s="65"/>
      <c r="F748" s="61"/>
      <c r="G748" s="65">
        <f>Source!V120</f>
        <v>25.212599999999998</v>
      </c>
      <c r="H748" s="61"/>
      <c r="I748" s="61"/>
      <c r="J748" s="61"/>
      <c r="K748" s="61"/>
      <c r="L748" s="66">
        <f>SUMIF(CE749:CE752, 1, L749:L752)</f>
        <v>13456.970000000001</v>
      </c>
      <c r="CE748">
        <v>1</v>
      </c>
    </row>
    <row r="749" spans="1:83" ht="42.75" x14ac:dyDescent="0.2">
      <c r="A749" s="59"/>
      <c r="B749" s="59" t="s">
        <v>858</v>
      </c>
      <c r="C749" s="59" t="s">
        <v>860</v>
      </c>
      <c r="D749" s="60" t="s">
        <v>670</v>
      </c>
      <c r="E749" s="61">
        <v>0.68</v>
      </c>
      <c r="F749" s="61">
        <f>ROUND(1.2*1.15,7)</f>
        <v>1.38</v>
      </c>
      <c r="G749" s="61">
        <f>SmtRes!CX202</f>
        <v>19.706399999999999</v>
      </c>
      <c r="H749" s="63">
        <f>SmtRes!CZ202</f>
        <v>1811.82</v>
      </c>
      <c r="I749" s="62">
        <f>SmtRes!AJ202</f>
        <v>1.25</v>
      </c>
      <c r="J749" s="63">
        <f>ROUND(H749*I749, 2)</f>
        <v>2264.7800000000002</v>
      </c>
      <c r="K749" s="62"/>
      <c r="L749" s="63">
        <f>SmtRes!DG202</f>
        <v>44630.66</v>
      </c>
    </row>
    <row r="750" spans="1:83" ht="28.5" x14ac:dyDescent="0.2">
      <c r="A750" s="59"/>
      <c r="B750" s="59" t="s">
        <v>837</v>
      </c>
      <c r="C750" s="59" t="s">
        <v>1049</v>
      </c>
      <c r="D750" s="60" t="s">
        <v>779</v>
      </c>
      <c r="E750" s="61">
        <f>SmtRes!DO202*SmtRes!AT202</f>
        <v>0.68</v>
      </c>
      <c r="F750" s="61">
        <f>ROUND(1.2*1.15,7)</f>
        <v>1.38</v>
      </c>
      <c r="G750" s="61">
        <f>SmtRes!DO202*SmtRes!CX202</f>
        <v>19.706399999999999</v>
      </c>
      <c r="H750" s="63"/>
      <c r="I750" s="62"/>
      <c r="J750" s="63">
        <f>ROUND(SmtRes!AG202/SmtRes!DO202, 2)</f>
        <v>549.32000000000005</v>
      </c>
      <c r="K750" s="62"/>
      <c r="L750" s="63">
        <f>SmtRes!DH202</f>
        <v>10825.12</v>
      </c>
      <c r="CE750">
        <v>1</v>
      </c>
    </row>
    <row r="751" spans="1:83" ht="28.5" x14ac:dyDescent="0.2">
      <c r="A751" s="59"/>
      <c r="B751" s="59" t="s">
        <v>787</v>
      </c>
      <c r="C751" s="59" t="s">
        <v>789</v>
      </c>
      <c r="D751" s="60" t="s">
        <v>670</v>
      </c>
      <c r="E751" s="61">
        <v>0.19</v>
      </c>
      <c r="F751" s="61">
        <f>ROUND(1.2*1.15,7)</f>
        <v>1.38</v>
      </c>
      <c r="G751" s="61">
        <f>SmtRes!CX203</f>
        <v>5.5061999999999998</v>
      </c>
      <c r="H751" s="63">
        <f>SmtRes!CZ203</f>
        <v>544.70000000000005</v>
      </c>
      <c r="I751" s="62">
        <f>SmtRes!AJ203</f>
        <v>1</v>
      </c>
      <c r="J751" s="63">
        <f>ROUND(H751*I751, 2)</f>
        <v>544.70000000000005</v>
      </c>
      <c r="K751" s="62"/>
      <c r="L751" s="63">
        <f>SmtRes!DG203</f>
        <v>2999.23</v>
      </c>
    </row>
    <row r="752" spans="1:83" ht="28.5" x14ac:dyDescent="0.2">
      <c r="A752" s="59"/>
      <c r="B752" s="59" t="s">
        <v>786</v>
      </c>
      <c r="C752" s="59" t="s">
        <v>1024</v>
      </c>
      <c r="D752" s="60" t="s">
        <v>779</v>
      </c>
      <c r="E752" s="61">
        <f>SmtRes!DO203*SmtRes!AT203</f>
        <v>0.19</v>
      </c>
      <c r="F752" s="61">
        <f>ROUND(1.2*1.15,7)</f>
        <v>1.38</v>
      </c>
      <c r="G752" s="61">
        <f>SmtRes!DO203*SmtRes!CX203</f>
        <v>5.5061999999999998</v>
      </c>
      <c r="H752" s="63"/>
      <c r="I752" s="62"/>
      <c r="J752" s="63">
        <f>ROUND(SmtRes!AG203/SmtRes!DO203, 2)</f>
        <v>477.98</v>
      </c>
      <c r="K752" s="62"/>
      <c r="L752" s="63">
        <f>SmtRes!DH203</f>
        <v>2631.85</v>
      </c>
      <c r="CE752">
        <v>1</v>
      </c>
    </row>
    <row r="753" spans="1:12" ht="15" x14ac:dyDescent="0.2">
      <c r="A753" s="58"/>
      <c r="B753" s="61">
        <v>4</v>
      </c>
      <c r="C753" s="58" t="s">
        <v>1038</v>
      </c>
      <c r="D753" s="60"/>
      <c r="E753" s="65"/>
      <c r="F753" s="61"/>
      <c r="G753" s="65"/>
      <c r="H753" s="61"/>
      <c r="I753" s="61"/>
      <c r="J753" s="61"/>
      <c r="K753" s="61"/>
      <c r="L753" s="66">
        <f>SUM(L754:L759)-SUMIF(CE754:CE759, 1, L754:L759)</f>
        <v>3668.83</v>
      </c>
    </row>
    <row r="754" spans="1:12" ht="14.25" x14ac:dyDescent="0.2">
      <c r="A754" s="59"/>
      <c r="B754" s="59" t="s">
        <v>794</v>
      </c>
      <c r="C754" s="59" t="s">
        <v>796</v>
      </c>
      <c r="D754" s="60" t="s">
        <v>797</v>
      </c>
      <c r="E754" s="61">
        <v>0.1</v>
      </c>
      <c r="F754" s="61"/>
      <c r="G754" s="61">
        <f>SmtRes!CX204</f>
        <v>2.1</v>
      </c>
      <c r="H754" s="63">
        <f>SmtRes!CZ204</f>
        <v>238.29</v>
      </c>
      <c r="I754" s="62">
        <f>SmtRes!AI204</f>
        <v>2.0699999999999998</v>
      </c>
      <c r="J754" s="63">
        <f>ROUND(H754*I754, 2)</f>
        <v>493.26</v>
      </c>
      <c r="K754" s="62"/>
      <c r="L754" s="63">
        <f>SmtRes!DF204</f>
        <v>1035.8499999999999</v>
      </c>
    </row>
    <row r="755" spans="1:12" ht="14.25" x14ac:dyDescent="0.2">
      <c r="A755" s="59"/>
      <c r="B755" s="59" t="s">
        <v>798</v>
      </c>
      <c r="C755" s="59" t="s">
        <v>800</v>
      </c>
      <c r="D755" s="60" t="s">
        <v>797</v>
      </c>
      <c r="E755" s="61">
        <v>0.03</v>
      </c>
      <c r="F755" s="61"/>
      <c r="G755" s="61">
        <f>SmtRes!CX205</f>
        <v>0.63</v>
      </c>
      <c r="H755" s="63">
        <f>SmtRes!CZ205</f>
        <v>80.02</v>
      </c>
      <c r="I755" s="62">
        <f>SmtRes!AI205</f>
        <v>2.0699999999999998</v>
      </c>
      <c r="J755" s="63">
        <f>ROUND(H755*I755, 2)</f>
        <v>165.64</v>
      </c>
      <c r="K755" s="62"/>
      <c r="L755" s="63">
        <f>SmtRes!DF205</f>
        <v>104.35</v>
      </c>
    </row>
    <row r="756" spans="1:12" ht="14.25" x14ac:dyDescent="0.2">
      <c r="A756" s="59"/>
      <c r="B756" s="59" t="s">
        <v>801</v>
      </c>
      <c r="C756" s="59" t="s">
        <v>803</v>
      </c>
      <c r="D756" s="60" t="s">
        <v>797</v>
      </c>
      <c r="E756" s="61">
        <v>0.02</v>
      </c>
      <c r="F756" s="61"/>
      <c r="G756" s="61">
        <f>SmtRes!CX206</f>
        <v>0.42</v>
      </c>
      <c r="H756" s="63">
        <f>SmtRes!CZ206</f>
        <v>56.11</v>
      </c>
      <c r="I756" s="62">
        <f>SmtRes!AI206</f>
        <v>1.58</v>
      </c>
      <c r="J756" s="63">
        <f>ROUND(H756*I756, 2)</f>
        <v>88.65</v>
      </c>
      <c r="K756" s="62"/>
      <c r="L756" s="63">
        <f>SmtRes!DF206</f>
        <v>37.229999999999997</v>
      </c>
    </row>
    <row r="757" spans="1:12" ht="14.25" x14ac:dyDescent="0.2">
      <c r="A757" s="59"/>
      <c r="B757" s="59" t="s">
        <v>861</v>
      </c>
      <c r="C757" s="59" t="s">
        <v>863</v>
      </c>
      <c r="D757" s="60" t="s">
        <v>274</v>
      </c>
      <c r="E757" s="61">
        <v>4.0000000000000002E-4</v>
      </c>
      <c r="F757" s="61"/>
      <c r="G757" s="61">
        <f>SmtRes!CX207</f>
        <v>8.3999999999999995E-3</v>
      </c>
      <c r="H757" s="63">
        <f>SmtRes!CZ207</f>
        <v>61265.39</v>
      </c>
      <c r="I757" s="62">
        <f>SmtRes!AI207</f>
        <v>1.3</v>
      </c>
      <c r="J757" s="63">
        <f>ROUND(H757*I757, 2)</f>
        <v>79645.009999999995</v>
      </c>
      <c r="K757" s="62"/>
      <c r="L757" s="63">
        <f>SmtRes!DF207</f>
        <v>669.02</v>
      </c>
    </row>
    <row r="758" spans="1:12" ht="14.25" x14ac:dyDescent="0.2">
      <c r="A758" s="59"/>
      <c r="B758" s="59" t="s">
        <v>804</v>
      </c>
      <c r="C758" s="59" t="s">
        <v>806</v>
      </c>
      <c r="D758" s="60" t="s">
        <v>274</v>
      </c>
      <c r="E758" s="61">
        <v>1E-4</v>
      </c>
      <c r="F758" s="61"/>
      <c r="G758" s="61">
        <f>SmtRes!CX208</f>
        <v>2.0999999999999999E-3</v>
      </c>
      <c r="H758" s="63">
        <f>SmtRes!CZ208</f>
        <v>80020.98</v>
      </c>
      <c r="I758" s="62">
        <f>SmtRes!AI208</f>
        <v>1.02</v>
      </c>
      <c r="J758" s="63">
        <f>ROUND(H758*I758, 2)</f>
        <v>81621.399999999994</v>
      </c>
      <c r="K758" s="62"/>
      <c r="L758" s="63">
        <f>SmtRes!DF208</f>
        <v>171.4</v>
      </c>
    </row>
    <row r="759" spans="1:12" ht="14.25" x14ac:dyDescent="0.2">
      <c r="A759" s="59"/>
      <c r="B759" s="59" t="s">
        <v>864</v>
      </c>
      <c r="C759" s="59" t="s">
        <v>866</v>
      </c>
      <c r="D759" s="60" t="s">
        <v>291</v>
      </c>
      <c r="E759" s="61">
        <v>0.06</v>
      </c>
      <c r="F759" s="61"/>
      <c r="G759" s="61">
        <f>SmtRes!CX209</f>
        <v>1.26</v>
      </c>
      <c r="H759" s="63">
        <f>SmtRes!CZ209</f>
        <v>1031.73</v>
      </c>
      <c r="I759" s="62">
        <f>SmtRes!AI209</f>
        <v>1.27</v>
      </c>
      <c r="J759" s="63">
        <f>ROUND(H759*I759, 2)</f>
        <v>1310.3</v>
      </c>
      <c r="K759" s="62"/>
      <c r="L759" s="63">
        <f>SmtRes!DF209</f>
        <v>1650.98</v>
      </c>
    </row>
    <row r="760" spans="1:12" ht="28.5" x14ac:dyDescent="0.2">
      <c r="A760" s="59"/>
      <c r="B760" s="59" t="str">
        <f>EtalonRes!I242</f>
        <v>05.1.02.07</v>
      </c>
      <c r="C760" s="59" t="str">
        <f>EtalonRes!K242</f>
        <v>Стойка железобетонная вибрированная для опор</v>
      </c>
      <c r="D760" s="60" t="str">
        <f>EtalonRes!O242</f>
        <v>ШТ</v>
      </c>
      <c r="E760" s="61">
        <f>EtalonRes!X242</f>
        <v>0</v>
      </c>
      <c r="F760" s="61"/>
      <c r="G760" s="61">
        <f>ROUND(EtalonRes!AG242*Source!I120, 7)</f>
        <v>0</v>
      </c>
      <c r="H760" s="63"/>
      <c r="I760" s="62"/>
      <c r="J760" s="63"/>
      <c r="K760" s="62"/>
      <c r="L760" s="63"/>
    </row>
    <row r="761" spans="1:12" ht="14.25" x14ac:dyDescent="0.2">
      <c r="A761" s="59"/>
      <c r="B761" s="59" t="str">
        <f>EtalonRes!I243</f>
        <v>07.2.02.05</v>
      </c>
      <c r="C761" s="59" t="str">
        <f>EtalonRes!K243</f>
        <v>Траверсы стальные</v>
      </c>
      <c r="D761" s="60" t="str">
        <f>EtalonRes!O243</f>
        <v>т</v>
      </c>
      <c r="E761" s="61">
        <f>EtalonRes!X243</f>
        <v>0</v>
      </c>
      <c r="F761" s="61"/>
      <c r="G761" s="61">
        <f>ROUND(EtalonRes!AG243*Source!I120, 7)</f>
        <v>0</v>
      </c>
      <c r="H761" s="63"/>
      <c r="I761" s="62"/>
      <c r="J761" s="63"/>
      <c r="K761" s="62"/>
      <c r="L761" s="63"/>
    </row>
    <row r="762" spans="1:12" ht="14.25" x14ac:dyDescent="0.2">
      <c r="A762" s="59"/>
      <c r="B762" s="59" t="str">
        <f>EtalonRes!I244</f>
        <v>07.2.07.13</v>
      </c>
      <c r="C762" s="59" t="str">
        <f>EtalonRes!K244</f>
        <v>Хомуты стальные</v>
      </c>
      <c r="D762" s="60" t="str">
        <f>EtalonRes!O244</f>
        <v>кг</v>
      </c>
      <c r="E762" s="61">
        <f>EtalonRes!X244</f>
        <v>0</v>
      </c>
      <c r="F762" s="61"/>
      <c r="G762" s="61">
        <f>ROUND(EtalonRes!AG244*Source!I120, 7)</f>
        <v>0</v>
      </c>
      <c r="H762" s="63"/>
      <c r="I762" s="62"/>
      <c r="J762" s="63"/>
      <c r="K762" s="62"/>
      <c r="L762" s="63"/>
    </row>
    <row r="763" spans="1:12" ht="14.25" x14ac:dyDescent="0.2">
      <c r="A763" s="59"/>
      <c r="B763" s="59" t="str">
        <f>EtalonRes!I245</f>
        <v>08.3.04.02</v>
      </c>
      <c r="C763" s="59" t="str">
        <f>EtalonRes!K245</f>
        <v>Сталь стержневая диаметром до 10 мм</v>
      </c>
      <c r="D763" s="60" t="str">
        <f>EtalonRes!O245</f>
        <v>т</v>
      </c>
      <c r="E763" s="61">
        <f>EtalonRes!X245</f>
        <v>0</v>
      </c>
      <c r="F763" s="61"/>
      <c r="G763" s="61">
        <f>ROUND(EtalonRes!AG245*Source!I120, 7)</f>
        <v>0</v>
      </c>
      <c r="H763" s="63"/>
      <c r="I763" s="62"/>
      <c r="J763" s="63"/>
      <c r="K763" s="62"/>
      <c r="L763" s="63"/>
    </row>
    <row r="764" spans="1:12" ht="14.25" x14ac:dyDescent="0.2">
      <c r="A764" s="59"/>
      <c r="B764" s="59" t="str">
        <f>EtalonRes!I249</f>
        <v>22.2.01.04</v>
      </c>
      <c r="C764" s="59" t="str">
        <f>EtalonRes!K249</f>
        <v>Изоляторы штыревые</v>
      </c>
      <c r="D764" s="60" t="str">
        <f>EtalonRes!O249</f>
        <v>ШТ</v>
      </c>
      <c r="E764" s="61">
        <f>EtalonRes!X249</f>
        <v>0</v>
      </c>
      <c r="F764" s="61"/>
      <c r="G764" s="61">
        <f>ROUND(EtalonRes!AG249*Source!I120, 7)</f>
        <v>0</v>
      </c>
      <c r="H764" s="63"/>
      <c r="I764" s="62"/>
      <c r="J764" s="63"/>
      <c r="K764" s="62"/>
      <c r="L764" s="63"/>
    </row>
    <row r="765" spans="1:12" ht="14.25" x14ac:dyDescent="0.2">
      <c r="A765" s="59"/>
      <c r="B765" s="59" t="str">
        <f>EtalonRes!I250</f>
        <v>22.2.02.21</v>
      </c>
      <c r="C765" s="59" t="str">
        <f>EtalonRes!K250</f>
        <v>Штыри</v>
      </c>
      <c r="D765" s="60" t="str">
        <f>EtalonRes!O250</f>
        <v>ШТ</v>
      </c>
      <c r="E765" s="61">
        <f>EtalonRes!X250</f>
        <v>0</v>
      </c>
      <c r="F765" s="61"/>
      <c r="G765" s="61">
        <f>ROUND(EtalonRes!AG250*Source!I120, 7)</f>
        <v>0</v>
      </c>
      <c r="H765" s="63"/>
      <c r="I765" s="62"/>
      <c r="J765" s="63"/>
      <c r="K765" s="62"/>
      <c r="L765" s="63"/>
    </row>
    <row r="766" spans="1:12" ht="14.25" x14ac:dyDescent="0.2">
      <c r="A766" s="59"/>
      <c r="B766" s="59" t="str">
        <f>EtalonRes!I251</f>
        <v>22.2.02.23</v>
      </c>
      <c r="C766" s="67" t="str">
        <f>EtalonRes!K251</f>
        <v>Металлические плакаты</v>
      </c>
      <c r="D766" s="68" t="str">
        <f>EtalonRes!O251</f>
        <v>ШТ</v>
      </c>
      <c r="E766" s="69">
        <f>EtalonRes!X251</f>
        <v>0.1</v>
      </c>
      <c r="F766" s="69"/>
      <c r="G766" s="69">
        <f>ROUND(EtalonRes!AG251*Source!I120, 7)</f>
        <v>2.1</v>
      </c>
      <c r="H766" s="70"/>
      <c r="I766" s="71"/>
      <c r="J766" s="70"/>
      <c r="K766" s="71"/>
      <c r="L766" s="70"/>
    </row>
    <row r="767" spans="1:12" ht="15" x14ac:dyDescent="0.2">
      <c r="A767" s="59"/>
      <c r="B767" s="59"/>
      <c r="C767" s="73" t="s">
        <v>1026</v>
      </c>
      <c r="D767" s="60"/>
      <c r="E767" s="61"/>
      <c r="F767" s="61"/>
      <c r="G767" s="61"/>
      <c r="H767" s="63"/>
      <c r="I767" s="62"/>
      <c r="J767" s="63"/>
      <c r="K767" s="62"/>
      <c r="L767" s="63">
        <f>L745+L747+L748+L753</f>
        <v>113586.67</v>
      </c>
    </row>
    <row r="768" spans="1:12" ht="14.25" x14ac:dyDescent="0.2">
      <c r="A768" s="59"/>
      <c r="B768" s="59"/>
      <c r="C768" s="59" t="s">
        <v>1027</v>
      </c>
      <c r="D768" s="60"/>
      <c r="E768" s="61"/>
      <c r="F768" s="61"/>
      <c r="G768" s="61"/>
      <c r="H768" s="63"/>
      <c r="I768" s="62"/>
      <c r="J768" s="63"/>
      <c r="K768" s="62"/>
      <c r="L768" s="63">
        <f>SUM(AR744:AR771)+SUM(AS744:AS771)+SUM(AT744:AT771)+SUM(AU744:AU771)+SUM(AV744:AV771)</f>
        <v>62287.950000000004</v>
      </c>
    </row>
    <row r="769" spans="1:82" ht="14.25" x14ac:dyDescent="0.2">
      <c r="A769" s="59"/>
      <c r="B769" s="59" t="s">
        <v>27</v>
      </c>
      <c r="C769" s="59" t="s">
        <v>1028</v>
      </c>
      <c r="D769" s="60" t="s">
        <v>944</v>
      </c>
      <c r="E769" s="61">
        <f>Source!BZ120</f>
        <v>103</v>
      </c>
      <c r="F769" s="61"/>
      <c r="G769" s="61">
        <f>Source!AT120</f>
        <v>103</v>
      </c>
      <c r="H769" s="63"/>
      <c r="I769" s="62"/>
      <c r="J769" s="63"/>
      <c r="K769" s="62"/>
      <c r="L769" s="63">
        <f>SUM(AZ744:AZ771)</f>
        <v>64156.59</v>
      </c>
    </row>
    <row r="770" spans="1:82" ht="14.25" x14ac:dyDescent="0.2">
      <c r="A770" s="67"/>
      <c r="B770" s="67" t="s">
        <v>28</v>
      </c>
      <c r="C770" s="67" t="s">
        <v>1029</v>
      </c>
      <c r="D770" s="68" t="s">
        <v>944</v>
      </c>
      <c r="E770" s="69">
        <f>Source!CA120</f>
        <v>60</v>
      </c>
      <c r="F770" s="69"/>
      <c r="G770" s="69">
        <f>Source!AU120</f>
        <v>60</v>
      </c>
      <c r="H770" s="70"/>
      <c r="I770" s="71"/>
      <c r="J770" s="70"/>
      <c r="K770" s="71"/>
      <c r="L770" s="70">
        <f>SUM(BA744:BA771)</f>
        <v>37372.769999999997</v>
      </c>
    </row>
    <row r="771" spans="1:82" ht="15" x14ac:dyDescent="0.2">
      <c r="C771" s="75" t="s">
        <v>1030</v>
      </c>
      <c r="D771" s="75"/>
      <c r="E771" s="75"/>
      <c r="F771" s="75"/>
      <c r="G771" s="75"/>
      <c r="H771" s="75"/>
      <c r="I771" s="76">
        <f>K771/E744</f>
        <v>10243.620476190476</v>
      </c>
      <c r="J771" s="76"/>
      <c r="K771" s="76">
        <f>L745+L747+L753+L769+L770+L748</f>
        <v>215116.02999999997</v>
      </c>
      <c r="L771" s="76"/>
      <c r="AD771">
        <f>ROUND((Source!AT120/100)*((ROUND(SUMIF(SmtRes!AQ200:'SmtRes'!AQ209,"=1",SmtRes!AD200:'SmtRes'!AD209)*Source!I120, 2)+ROUND(SUMIF(SmtRes!AQ200:'SmtRes'!AQ209,"=1",SmtRes!AC200:'SmtRes'!AC209)*Source!I120, 2))), 2)</f>
        <v>34131.06</v>
      </c>
      <c r="AE771">
        <f>ROUND((Source!AU120/100)*((ROUND(SUMIF(SmtRes!AQ200:'SmtRes'!AQ209,"=1",SmtRes!AD200:'SmtRes'!AD209)*Source!I120, 2)+ROUND(SUMIF(SmtRes!AQ200:'SmtRes'!AQ209,"=1",SmtRes!AC200:'SmtRes'!AC209)*Source!I120, 2))), 2)</f>
        <v>19882.169999999998</v>
      </c>
      <c r="AN771" s="72">
        <f>L745+L747+L753+L769+L770+L748</f>
        <v>215116.02999999997</v>
      </c>
      <c r="AO771" s="72">
        <f>L747</f>
        <v>47629.89</v>
      </c>
      <c r="AQ771" t="s">
        <v>1031</v>
      </c>
      <c r="AR771" s="72">
        <f>L745</f>
        <v>48830.98</v>
      </c>
      <c r="AT771" s="72">
        <f>L748</f>
        <v>13456.970000000001</v>
      </c>
      <c r="AV771" t="s">
        <v>1031</v>
      </c>
      <c r="AW771" s="72">
        <f>L753</f>
        <v>3668.83</v>
      </c>
      <c r="AZ771">
        <f>Source!X120</f>
        <v>64156.59</v>
      </c>
      <c r="BA771">
        <f>Source!Y120</f>
        <v>37372.769999999997</v>
      </c>
      <c r="CD771">
        <v>1</v>
      </c>
    </row>
    <row r="772" spans="1:82" ht="39.75" x14ac:dyDescent="0.2">
      <c r="A772" s="57" t="s">
        <v>304</v>
      </c>
      <c r="B772" s="59" t="str">
        <f>Source!F121</f>
        <v>Цена поставщика</v>
      </c>
      <c r="C772" s="59" t="s">
        <v>1120</v>
      </c>
      <c r="D772" s="60" t="str">
        <f>Source!H121</f>
        <v>ШТ</v>
      </c>
      <c r="E772" s="61">
        <f>Source!K121</f>
        <v>21</v>
      </c>
      <c r="F772" s="61"/>
      <c r="G772" s="61">
        <f>Source!I121</f>
        <v>21</v>
      </c>
      <c r="H772" s="63">
        <f>Source!AL121</f>
        <v>13768.53</v>
      </c>
      <c r="I772" s="62"/>
      <c r="J772" s="63"/>
      <c r="K772" s="62">
        <f>ROUND(1.02,7)</f>
        <v>1.02</v>
      </c>
      <c r="L772" s="63">
        <f>Source!P121</f>
        <v>294921.90999999997</v>
      </c>
    </row>
    <row r="773" spans="1:82" ht="89.25" x14ac:dyDescent="0.2">
      <c r="A773" s="87"/>
      <c r="B773" s="88" t="str">
        <f>Source!EO121</f>
        <v>Поправка: ФСБЦ-2022, ОП, т.3, п.1.1.</v>
      </c>
      <c r="C773" s="88" t="str">
        <f>Source!CN121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73" s="87"/>
      <c r="E773" s="87"/>
      <c r="F773" s="87"/>
      <c r="G773" s="87"/>
      <c r="H773" s="87"/>
      <c r="I773" s="87"/>
      <c r="J773" s="87"/>
      <c r="K773" s="87"/>
      <c r="L773" s="87"/>
    </row>
    <row r="774" spans="1:82" ht="15" x14ac:dyDescent="0.2">
      <c r="C774" s="75" t="s">
        <v>1030</v>
      </c>
      <c r="D774" s="75"/>
      <c r="E774" s="75"/>
      <c r="F774" s="75"/>
      <c r="G774" s="75"/>
      <c r="H774" s="75"/>
      <c r="I774" s="76">
        <f>K774/E772</f>
        <v>14043.900476190474</v>
      </c>
      <c r="J774" s="76"/>
      <c r="K774" s="76">
        <f>L772</f>
        <v>294921.90999999997</v>
      </c>
      <c r="L774" s="76"/>
      <c r="AD774">
        <f>ROUND((Source!AT121/100)*((ROUND(ROUND(Source!AO121,2)*Source!I121, 2)+ROUND(ROUND(Source!AN121,2)*Source!I121, 2))), 2)</f>
        <v>0</v>
      </c>
      <c r="AE774">
        <f>ROUND((Source!AU121/100)*((ROUND(ROUND(Source!AO121,2)*Source!I121, 2)+ROUND(ROUND(Source!AN121,2)*Source!I121, 2))), 2)</f>
        <v>0</v>
      </c>
      <c r="AN774" s="72">
        <f>L772</f>
        <v>294921.90999999997</v>
      </c>
      <c r="AO774">
        <f>0</f>
        <v>0</v>
      </c>
      <c r="AQ774" t="s">
        <v>1031</v>
      </c>
      <c r="AR774">
        <f>0</f>
        <v>0</v>
      </c>
      <c r="AT774">
        <f>0</f>
        <v>0</v>
      </c>
      <c r="AV774" t="s">
        <v>1031</v>
      </c>
      <c r="AW774" s="72">
        <f>L772</f>
        <v>294921.90999999997</v>
      </c>
      <c r="AZ774">
        <f>Source!X121</f>
        <v>0</v>
      </c>
      <c r="BA774">
        <f>Source!Y121</f>
        <v>0</v>
      </c>
      <c r="CD774">
        <v>1</v>
      </c>
    </row>
    <row r="775" spans="1:82" ht="28.5" x14ac:dyDescent="0.2">
      <c r="A775" s="78" t="s">
        <v>305</v>
      </c>
      <c r="B775" s="67" t="str">
        <f>Source!F122</f>
        <v>01.7.15.05-0015</v>
      </c>
      <c r="C775" s="67" t="str">
        <f>Source!G122</f>
        <v>Гайки стальные шестигранные, диаметр резьбы М16 (М18)(0,038кг/шт)</v>
      </c>
      <c r="D775" s="68" t="str">
        <f>Source!H122</f>
        <v>т</v>
      </c>
      <c r="E775" s="69">
        <f>Source!K122</f>
        <v>2.052E-3</v>
      </c>
      <c r="F775" s="69"/>
      <c r="G775" s="69">
        <f>Source!I122</f>
        <v>2.052E-3</v>
      </c>
      <c r="H775" s="70">
        <f>Source!AL122</f>
        <v>123285.2</v>
      </c>
      <c r="I775" s="71">
        <f>IF(Source!BC122&lt;&gt; 0, Source!BC122, 1)</f>
        <v>1.1200000000000001</v>
      </c>
      <c r="J775" s="70">
        <f>ROUND(H775*I775, 2)</f>
        <v>138079.42000000001</v>
      </c>
      <c r="K775" s="71"/>
      <c r="L775" s="70">
        <f>Source!P122</f>
        <v>283.33999999999997</v>
      </c>
    </row>
    <row r="776" spans="1:82" ht="15" x14ac:dyDescent="0.2">
      <c r="C776" s="75" t="s">
        <v>1030</v>
      </c>
      <c r="D776" s="75"/>
      <c r="E776" s="75"/>
      <c r="F776" s="75"/>
      <c r="G776" s="75"/>
      <c r="H776" s="75"/>
      <c r="I776" s="76">
        <f>K776/E775</f>
        <v>138079.92202729045</v>
      </c>
      <c r="J776" s="76"/>
      <c r="K776" s="76">
        <f>L775</f>
        <v>283.33999999999997</v>
      </c>
      <c r="L776" s="76"/>
      <c r="AD776">
        <f>ROUND((Source!AT122/100)*((ROUND(ROUND(Source!AO122,2)*Source!I122, 2)+ROUND(ROUND(Source!AN122,2)*Source!I122, 2))), 2)</f>
        <v>0</v>
      </c>
      <c r="AE776">
        <f>ROUND((Source!AU122/100)*((ROUND(ROUND(Source!AO122,2)*Source!I122, 2)+ROUND(ROUND(Source!AN122,2)*Source!I122, 2))), 2)</f>
        <v>0</v>
      </c>
      <c r="AN776" s="72">
        <f>L775</f>
        <v>283.33999999999997</v>
      </c>
      <c r="AO776">
        <f>0</f>
        <v>0</v>
      </c>
      <c r="AQ776" t="s">
        <v>1031</v>
      </c>
      <c r="AR776">
        <f>0</f>
        <v>0</v>
      </c>
      <c r="AT776">
        <f>0</f>
        <v>0</v>
      </c>
      <c r="AV776" t="s">
        <v>1031</v>
      </c>
      <c r="AW776" s="72">
        <f>L775</f>
        <v>283.33999999999997</v>
      </c>
      <c r="AZ776">
        <f>Source!X122</f>
        <v>0</v>
      </c>
      <c r="BA776">
        <f>Source!Y122</f>
        <v>0</v>
      </c>
      <c r="CD776">
        <v>1</v>
      </c>
    </row>
    <row r="777" spans="1:82" ht="39.75" x14ac:dyDescent="0.2">
      <c r="A777" s="78" t="s">
        <v>306</v>
      </c>
      <c r="B777" s="67" t="str">
        <f>Source!F123</f>
        <v>Цена поставщика</v>
      </c>
      <c r="C777" s="67" t="s">
        <v>1121</v>
      </c>
      <c r="D777" s="68" t="str">
        <f>Source!H123</f>
        <v>ШТ</v>
      </c>
      <c r="E777" s="69">
        <f>Source!K123</f>
        <v>27</v>
      </c>
      <c r="F777" s="69"/>
      <c r="G777" s="69">
        <f>Source!I123</f>
        <v>27</v>
      </c>
      <c r="H777" s="70">
        <f>Source!AL123</f>
        <v>78.5</v>
      </c>
      <c r="I777" s="71"/>
      <c r="J777" s="70"/>
      <c r="K777" s="71">
        <f>ROUND(1.02,7)</f>
        <v>1.02</v>
      </c>
      <c r="L777" s="70">
        <f>Source!P123</f>
        <v>2161.89</v>
      </c>
    </row>
    <row r="778" spans="1:82" ht="15" x14ac:dyDescent="0.2">
      <c r="C778" s="75" t="s">
        <v>1030</v>
      </c>
      <c r="D778" s="75"/>
      <c r="E778" s="75"/>
      <c r="F778" s="75"/>
      <c r="G778" s="75"/>
      <c r="H778" s="75"/>
      <c r="I778" s="76">
        <f>K778/E777</f>
        <v>80.069999999999993</v>
      </c>
      <c r="J778" s="76"/>
      <c r="K778" s="76">
        <f>L777</f>
        <v>2161.89</v>
      </c>
      <c r="L778" s="76"/>
      <c r="AD778">
        <f>ROUND((Source!AT123/100)*((ROUND(ROUND(Source!AO123,2)*Source!I123, 2)+ROUND(ROUND(Source!AN123,2)*Source!I123, 2))), 2)</f>
        <v>0</v>
      </c>
      <c r="AE778">
        <f>ROUND((Source!AU123/100)*((ROUND(ROUND(Source!AO123,2)*Source!I123, 2)+ROUND(ROUND(Source!AN123,2)*Source!I123, 2))), 2)</f>
        <v>0</v>
      </c>
      <c r="AN778" s="72">
        <f>L777</f>
        <v>2161.89</v>
      </c>
      <c r="AO778">
        <f>0</f>
        <v>0</v>
      </c>
      <c r="AQ778" t="s">
        <v>1031</v>
      </c>
      <c r="AR778">
        <f>0</f>
        <v>0</v>
      </c>
      <c r="AT778">
        <f>0</f>
        <v>0</v>
      </c>
      <c r="AV778" t="s">
        <v>1031</v>
      </c>
      <c r="AW778" s="72">
        <f>L777</f>
        <v>2161.89</v>
      </c>
      <c r="AZ778">
        <f>Source!X123</f>
        <v>0</v>
      </c>
      <c r="BA778">
        <f>Source!Y123</f>
        <v>0</v>
      </c>
      <c r="CD778">
        <v>1</v>
      </c>
    </row>
    <row r="779" spans="1:82" ht="39.75" x14ac:dyDescent="0.2">
      <c r="A779" s="78" t="s">
        <v>307</v>
      </c>
      <c r="B779" s="67" t="str">
        <f>Source!F124</f>
        <v>Цена поставщика</v>
      </c>
      <c r="C779" s="67" t="s">
        <v>1122</v>
      </c>
      <c r="D779" s="68" t="str">
        <f>Source!H124</f>
        <v>ШТ</v>
      </c>
      <c r="E779" s="69">
        <f>Source!K124</f>
        <v>21</v>
      </c>
      <c r="F779" s="69"/>
      <c r="G779" s="69">
        <f>Source!I124</f>
        <v>21</v>
      </c>
      <c r="H779" s="70">
        <f>Source!AL124</f>
        <v>3858</v>
      </c>
      <c r="I779" s="71"/>
      <c r="J779" s="70"/>
      <c r="K779" s="71">
        <f>ROUND(1.02,7)</f>
        <v>1.02</v>
      </c>
      <c r="L779" s="70">
        <f>Source!P124</f>
        <v>82638.36</v>
      </c>
    </row>
    <row r="780" spans="1:82" ht="15" x14ac:dyDescent="0.2">
      <c r="C780" s="75" t="s">
        <v>1030</v>
      </c>
      <c r="D780" s="75"/>
      <c r="E780" s="75"/>
      <c r="F780" s="75"/>
      <c r="G780" s="75"/>
      <c r="H780" s="75"/>
      <c r="I780" s="76">
        <f>K780/E779</f>
        <v>3935.16</v>
      </c>
      <c r="J780" s="76"/>
      <c r="K780" s="76">
        <f>L779</f>
        <v>82638.36</v>
      </c>
      <c r="L780" s="76"/>
      <c r="AD780">
        <f>ROUND((Source!AT124/100)*((ROUND(ROUND(Source!AO124,2)*Source!I124, 2)+ROUND(ROUND(Source!AN124,2)*Source!I124, 2))), 2)</f>
        <v>0</v>
      </c>
      <c r="AE780">
        <f>ROUND((Source!AU124/100)*((ROUND(ROUND(Source!AO124,2)*Source!I124, 2)+ROUND(ROUND(Source!AN124,2)*Source!I124, 2))), 2)</f>
        <v>0</v>
      </c>
      <c r="AN780" s="72">
        <f>L779</f>
        <v>82638.36</v>
      </c>
      <c r="AO780">
        <f>0</f>
        <v>0</v>
      </c>
      <c r="AQ780" t="s">
        <v>1031</v>
      </c>
      <c r="AR780">
        <f>0</f>
        <v>0</v>
      </c>
      <c r="AT780">
        <f>0</f>
        <v>0</v>
      </c>
      <c r="AV780" t="s">
        <v>1031</v>
      </c>
      <c r="AW780" s="72">
        <f>L779</f>
        <v>82638.36</v>
      </c>
      <c r="AZ780">
        <f>Source!X124</f>
        <v>0</v>
      </c>
      <c r="BA780">
        <f>Source!Y124</f>
        <v>0</v>
      </c>
      <c r="CD780">
        <v>1</v>
      </c>
    </row>
    <row r="781" spans="1:82" ht="14.25" x14ac:dyDescent="0.2">
      <c r="A781" s="78" t="s">
        <v>308</v>
      </c>
      <c r="B781" s="67" t="str">
        <f>Source!F125</f>
        <v>Цена поставщика</v>
      </c>
      <c r="C781" s="67" t="str">
        <f>Source!G125</f>
        <v>Заземляющий проводник ЗП-1</v>
      </c>
      <c r="D781" s="68" t="str">
        <f>Source!H125</f>
        <v>м</v>
      </c>
      <c r="E781" s="69">
        <f>Source!K125</f>
        <v>4.5</v>
      </c>
      <c r="F781" s="69"/>
      <c r="G781" s="69">
        <f>Source!I125</f>
        <v>4.5</v>
      </c>
      <c r="H781" s="70">
        <f>Source!AL125</f>
        <v>279.39999999999998</v>
      </c>
      <c r="I781" s="71"/>
      <c r="J781" s="70"/>
      <c r="K781" s="71"/>
      <c r="L781" s="70">
        <f>Source!P125</f>
        <v>1257.3</v>
      </c>
    </row>
    <row r="782" spans="1:82" ht="15" x14ac:dyDescent="0.2">
      <c r="C782" s="75" t="s">
        <v>1030</v>
      </c>
      <c r="D782" s="75"/>
      <c r="E782" s="75"/>
      <c r="F782" s="75"/>
      <c r="G782" s="75"/>
      <c r="H782" s="75"/>
      <c r="I782" s="76">
        <f>K782/E781</f>
        <v>279.39999999999998</v>
      </c>
      <c r="J782" s="76"/>
      <c r="K782" s="76">
        <f>L781</f>
        <v>1257.3</v>
      </c>
      <c r="L782" s="76"/>
      <c r="AD782">
        <f>ROUND((Source!AT125/100)*((ROUND(ROUND(Source!AO125,2)*Source!I125, 2)+ROUND(ROUND(Source!AN125,2)*Source!I125, 2))), 2)</f>
        <v>0</v>
      </c>
      <c r="AE782">
        <f>ROUND((Source!AU125/100)*((ROUND(ROUND(Source!AO125,2)*Source!I125, 2)+ROUND(ROUND(Source!AN125,2)*Source!I125, 2))), 2)</f>
        <v>0</v>
      </c>
      <c r="AN782" s="72">
        <f>L781</f>
        <v>1257.3</v>
      </c>
      <c r="AO782">
        <f>0</f>
        <v>0</v>
      </c>
      <c r="AQ782" t="s">
        <v>1031</v>
      </c>
      <c r="AR782">
        <f>0</f>
        <v>0</v>
      </c>
      <c r="AT782">
        <f>0</f>
        <v>0</v>
      </c>
      <c r="AV782" t="s">
        <v>1031</v>
      </c>
      <c r="AW782" s="72">
        <f>L781</f>
        <v>1257.3</v>
      </c>
      <c r="AZ782">
        <f>Source!X125</f>
        <v>0</v>
      </c>
      <c r="BA782">
        <f>Source!Y125</f>
        <v>0</v>
      </c>
      <c r="CD782">
        <v>1</v>
      </c>
    </row>
    <row r="783" spans="1:82" ht="14.25" x14ac:dyDescent="0.2">
      <c r="A783" s="78" t="s">
        <v>311</v>
      </c>
      <c r="B783" s="67" t="str">
        <f>Source!F126</f>
        <v>Цена поставщика</v>
      </c>
      <c r="C783" s="67" t="str">
        <f>Source!G126</f>
        <v>Траверса ТМ-73</v>
      </c>
      <c r="D783" s="68" t="str">
        <f>Source!H126</f>
        <v>ШТ</v>
      </c>
      <c r="E783" s="69">
        <f>Source!K126</f>
        <v>3</v>
      </c>
      <c r="F783" s="69"/>
      <c r="G783" s="69">
        <f>Source!I126</f>
        <v>3</v>
      </c>
      <c r="H783" s="70">
        <f>Source!AL126</f>
        <v>1875.1</v>
      </c>
      <c r="I783" s="71"/>
      <c r="J783" s="70"/>
      <c r="K783" s="71"/>
      <c r="L783" s="70">
        <f>Source!P126</f>
        <v>5625.3</v>
      </c>
    </row>
    <row r="784" spans="1:82" ht="15" x14ac:dyDescent="0.2">
      <c r="C784" s="75" t="s">
        <v>1030</v>
      </c>
      <c r="D784" s="75"/>
      <c r="E784" s="75"/>
      <c r="F784" s="75"/>
      <c r="G784" s="75"/>
      <c r="H784" s="75"/>
      <c r="I784" s="76">
        <f>K784/E783</f>
        <v>1875.1000000000001</v>
      </c>
      <c r="J784" s="76"/>
      <c r="K784" s="76">
        <f>L783</f>
        <v>5625.3</v>
      </c>
      <c r="L784" s="76"/>
      <c r="AD784">
        <f>ROUND((Source!AT126/100)*((ROUND(ROUND(Source!AO126,2)*Source!I126, 2)+ROUND(ROUND(Source!AN126,2)*Source!I126, 2))), 2)</f>
        <v>0</v>
      </c>
      <c r="AE784">
        <f>ROUND((Source!AU126/100)*((ROUND(ROUND(Source!AO126,2)*Source!I126, 2)+ROUND(ROUND(Source!AN126,2)*Source!I126, 2))), 2)</f>
        <v>0</v>
      </c>
      <c r="AN784" s="72">
        <f>L783</f>
        <v>5625.3</v>
      </c>
      <c r="AO784">
        <f>0</f>
        <v>0</v>
      </c>
      <c r="AQ784" t="s">
        <v>1031</v>
      </c>
      <c r="AR784">
        <f>0</f>
        <v>0</v>
      </c>
      <c r="AT784">
        <f>0</f>
        <v>0</v>
      </c>
      <c r="AV784" t="s">
        <v>1031</v>
      </c>
      <c r="AW784" s="72">
        <f>L783</f>
        <v>5625.3</v>
      </c>
      <c r="AZ784">
        <f>Source!X126</f>
        <v>0</v>
      </c>
      <c r="BA784">
        <f>Source!Y126</f>
        <v>0</v>
      </c>
      <c r="CD784">
        <v>1</v>
      </c>
    </row>
    <row r="785" spans="1:82" ht="14.25" x14ac:dyDescent="0.2">
      <c r="A785" s="78" t="s">
        <v>313</v>
      </c>
      <c r="B785" s="67" t="str">
        <f>Source!F127</f>
        <v>Цена поставщика</v>
      </c>
      <c r="C785" s="67" t="str">
        <f>Source!G127</f>
        <v>Траверса ТМ-74</v>
      </c>
      <c r="D785" s="68" t="str">
        <f>Source!H127</f>
        <v>ШТ</v>
      </c>
      <c r="E785" s="69">
        <f>Source!K127</f>
        <v>3</v>
      </c>
      <c r="F785" s="69"/>
      <c r="G785" s="69">
        <f>Source!I127</f>
        <v>3</v>
      </c>
      <c r="H785" s="70">
        <f>Source!AL127</f>
        <v>2782.8</v>
      </c>
      <c r="I785" s="71"/>
      <c r="J785" s="70"/>
      <c r="K785" s="71"/>
      <c r="L785" s="70">
        <f>Source!P127</f>
        <v>8348.4</v>
      </c>
    </row>
    <row r="786" spans="1:82" ht="15" x14ac:dyDescent="0.2">
      <c r="C786" s="75" t="s">
        <v>1030</v>
      </c>
      <c r="D786" s="75"/>
      <c r="E786" s="75"/>
      <c r="F786" s="75"/>
      <c r="G786" s="75"/>
      <c r="H786" s="75"/>
      <c r="I786" s="76">
        <f>K786/E785</f>
        <v>2782.7999999999997</v>
      </c>
      <c r="J786" s="76"/>
      <c r="K786" s="76">
        <f>L785</f>
        <v>8348.4</v>
      </c>
      <c r="L786" s="76"/>
      <c r="AD786">
        <f>ROUND((Source!AT127/100)*((ROUND(ROUND(Source!AO127,2)*Source!I127, 2)+ROUND(ROUND(Source!AN127,2)*Source!I127, 2))), 2)</f>
        <v>0</v>
      </c>
      <c r="AE786">
        <f>ROUND((Source!AU127/100)*((ROUND(ROUND(Source!AO127,2)*Source!I127, 2)+ROUND(ROUND(Source!AN127,2)*Source!I127, 2))), 2)</f>
        <v>0</v>
      </c>
      <c r="AN786" s="72">
        <f>L785</f>
        <v>8348.4</v>
      </c>
      <c r="AO786">
        <f>0</f>
        <v>0</v>
      </c>
      <c r="AQ786" t="s">
        <v>1031</v>
      </c>
      <c r="AR786">
        <f>0</f>
        <v>0</v>
      </c>
      <c r="AT786">
        <f>0</f>
        <v>0</v>
      </c>
      <c r="AV786" t="s">
        <v>1031</v>
      </c>
      <c r="AW786" s="72">
        <f>L785</f>
        <v>8348.4</v>
      </c>
      <c r="AZ786">
        <f>Source!X127</f>
        <v>0</v>
      </c>
      <c r="BA786">
        <f>Source!Y127</f>
        <v>0</v>
      </c>
      <c r="CD786">
        <v>1</v>
      </c>
    </row>
    <row r="787" spans="1:82" ht="39.75" x14ac:dyDescent="0.2">
      <c r="A787" s="78" t="s">
        <v>315</v>
      </c>
      <c r="B787" s="67" t="str">
        <f>Source!F128</f>
        <v>Цена поставщика</v>
      </c>
      <c r="C787" s="67" t="s">
        <v>1123</v>
      </c>
      <c r="D787" s="68" t="str">
        <f>Source!H128</f>
        <v>ШТ</v>
      </c>
      <c r="E787" s="69">
        <f>Source!K128</f>
        <v>27</v>
      </c>
      <c r="F787" s="69"/>
      <c r="G787" s="69">
        <f>Source!I128</f>
        <v>27</v>
      </c>
      <c r="H787" s="70">
        <f>Source!AL128</f>
        <v>370.7</v>
      </c>
      <c r="I787" s="71"/>
      <c r="J787" s="70"/>
      <c r="K787" s="71">
        <f>ROUND(1.02,7)</f>
        <v>1.02</v>
      </c>
      <c r="L787" s="70">
        <f>Source!P128</f>
        <v>10209.08</v>
      </c>
    </row>
    <row r="788" spans="1:82" ht="15" x14ac:dyDescent="0.2">
      <c r="C788" s="75" t="s">
        <v>1030</v>
      </c>
      <c r="D788" s="75"/>
      <c r="E788" s="75"/>
      <c r="F788" s="75"/>
      <c r="G788" s="75"/>
      <c r="H788" s="75"/>
      <c r="I788" s="76">
        <f>K788/E787</f>
        <v>378.1140740740741</v>
      </c>
      <c r="J788" s="76"/>
      <c r="K788" s="76">
        <f>L787</f>
        <v>10209.08</v>
      </c>
      <c r="L788" s="76"/>
      <c r="AD788">
        <f>ROUND((Source!AT128/100)*((ROUND(ROUND(Source!AO128,2)*Source!I128, 2)+ROUND(ROUND(Source!AN128,2)*Source!I128, 2))), 2)</f>
        <v>0</v>
      </c>
      <c r="AE788">
        <f>ROUND((Source!AU128/100)*((ROUND(ROUND(Source!AO128,2)*Source!I128, 2)+ROUND(ROUND(Source!AN128,2)*Source!I128, 2))), 2)</f>
        <v>0</v>
      </c>
      <c r="AN788" s="72">
        <f>L787</f>
        <v>10209.08</v>
      </c>
      <c r="AO788">
        <f>0</f>
        <v>0</v>
      </c>
      <c r="AQ788" t="s">
        <v>1031</v>
      </c>
      <c r="AR788">
        <f>0</f>
        <v>0</v>
      </c>
      <c r="AT788">
        <f>0</f>
        <v>0</v>
      </c>
      <c r="AV788" t="s">
        <v>1031</v>
      </c>
      <c r="AW788" s="72">
        <f>L787</f>
        <v>10209.08</v>
      </c>
      <c r="AZ788">
        <f>Source!X128</f>
        <v>0</v>
      </c>
      <c r="BA788">
        <f>Source!Y128</f>
        <v>0</v>
      </c>
      <c r="CD788">
        <v>1</v>
      </c>
    </row>
    <row r="789" spans="1:82" ht="39.75" x14ac:dyDescent="0.2">
      <c r="A789" s="78" t="s">
        <v>316</v>
      </c>
      <c r="B789" s="67" t="str">
        <f>Source!F129</f>
        <v>Цена поставщика</v>
      </c>
      <c r="C789" s="67" t="s">
        <v>1124</v>
      </c>
      <c r="D789" s="68" t="str">
        <f>Source!H129</f>
        <v>ШТ</v>
      </c>
      <c r="E789" s="69">
        <f>Source!K129</f>
        <v>54</v>
      </c>
      <c r="F789" s="69"/>
      <c r="G789" s="69">
        <f>Source!I129</f>
        <v>54</v>
      </c>
      <c r="H789" s="70">
        <f>Source!AL129</f>
        <v>35</v>
      </c>
      <c r="I789" s="71"/>
      <c r="J789" s="70"/>
      <c r="K789" s="71">
        <f>ROUND(1.02,7)</f>
        <v>1.02</v>
      </c>
      <c r="L789" s="70">
        <f>Source!P129</f>
        <v>1927.8</v>
      </c>
    </row>
    <row r="790" spans="1:82" ht="15" x14ac:dyDescent="0.2">
      <c r="C790" s="75" t="s">
        <v>1030</v>
      </c>
      <c r="D790" s="75"/>
      <c r="E790" s="75"/>
      <c r="F790" s="75"/>
      <c r="G790" s="75"/>
      <c r="H790" s="75"/>
      <c r="I790" s="76">
        <f>K790/E789</f>
        <v>35.699999999999996</v>
      </c>
      <c r="J790" s="76"/>
      <c r="K790" s="76">
        <f>L789</f>
        <v>1927.8</v>
      </c>
      <c r="L790" s="76"/>
      <c r="AD790">
        <f>ROUND((Source!AT129/100)*((ROUND(ROUND(Source!AO129,2)*Source!I129, 2)+ROUND(ROUND(Source!AN129,2)*Source!I129, 2))), 2)</f>
        <v>0</v>
      </c>
      <c r="AE790">
        <f>ROUND((Source!AU129/100)*((ROUND(ROUND(Source!AO129,2)*Source!I129, 2)+ROUND(ROUND(Source!AN129,2)*Source!I129, 2))), 2)</f>
        <v>0</v>
      </c>
      <c r="AN790" s="72">
        <f>L789</f>
        <v>1927.8</v>
      </c>
      <c r="AO790">
        <f>0</f>
        <v>0</v>
      </c>
      <c r="AQ790" t="s">
        <v>1031</v>
      </c>
      <c r="AR790">
        <f>0</f>
        <v>0</v>
      </c>
      <c r="AT790">
        <f>0</f>
        <v>0</v>
      </c>
      <c r="AV790" t="s">
        <v>1031</v>
      </c>
      <c r="AW790" s="72">
        <f>L789</f>
        <v>1927.8</v>
      </c>
      <c r="AZ790">
        <f>Source!X129</f>
        <v>0</v>
      </c>
      <c r="BA790">
        <f>Source!Y129</f>
        <v>0</v>
      </c>
      <c r="CD790">
        <v>1</v>
      </c>
    </row>
    <row r="791" spans="1:82" ht="39.75" x14ac:dyDescent="0.2">
      <c r="A791" s="78" t="s">
        <v>317</v>
      </c>
      <c r="B791" s="67" t="str">
        <f>Source!F130</f>
        <v>Цена поставщика</v>
      </c>
      <c r="C791" s="67" t="s">
        <v>1125</v>
      </c>
      <c r="D791" s="68" t="str">
        <f>Source!H130</f>
        <v>ШТ</v>
      </c>
      <c r="E791" s="69">
        <f>Source!K130</f>
        <v>72</v>
      </c>
      <c r="F791" s="69"/>
      <c r="G791" s="69">
        <f>Source!I130</f>
        <v>72</v>
      </c>
      <c r="H791" s="70">
        <f>Source!AL130</f>
        <v>2087.4</v>
      </c>
      <c r="I791" s="71"/>
      <c r="J791" s="70"/>
      <c r="K791" s="71">
        <f>ROUND(1.02,7)</f>
        <v>1.02</v>
      </c>
      <c r="L791" s="70">
        <f>Source!P130</f>
        <v>153298.66</v>
      </c>
    </row>
    <row r="792" spans="1:82" ht="15" x14ac:dyDescent="0.2">
      <c r="C792" s="75" t="s">
        <v>1030</v>
      </c>
      <c r="D792" s="75"/>
      <c r="E792" s="75"/>
      <c r="F792" s="75"/>
      <c r="G792" s="75"/>
      <c r="H792" s="75"/>
      <c r="I792" s="76">
        <f>K792/E791</f>
        <v>2129.1480555555554</v>
      </c>
      <c r="J792" s="76"/>
      <c r="K792" s="76">
        <f>L791</f>
        <v>153298.66</v>
      </c>
      <c r="L792" s="76"/>
      <c r="AD792">
        <f>ROUND((Source!AT130/100)*((ROUND(ROUND(Source!AO130,2)*Source!I130, 2)+ROUND(ROUND(Source!AN130,2)*Source!I130, 2))), 2)</f>
        <v>0</v>
      </c>
      <c r="AE792">
        <f>ROUND((Source!AU130/100)*((ROUND(ROUND(Source!AO130,2)*Source!I130, 2)+ROUND(ROUND(Source!AN130,2)*Source!I130, 2))), 2)</f>
        <v>0</v>
      </c>
      <c r="AN792" s="72">
        <f>L791</f>
        <v>153298.66</v>
      </c>
      <c r="AO792">
        <f>0</f>
        <v>0</v>
      </c>
      <c r="AQ792" t="s">
        <v>1031</v>
      </c>
      <c r="AR792">
        <f>0</f>
        <v>0</v>
      </c>
      <c r="AT792">
        <f>0</f>
        <v>0</v>
      </c>
      <c r="AV792" t="s">
        <v>1031</v>
      </c>
      <c r="AW792" s="72">
        <f>L791</f>
        <v>153298.66</v>
      </c>
      <c r="AZ792">
        <f>Source!X130</f>
        <v>0</v>
      </c>
      <c r="BA792">
        <f>Source!Y130</f>
        <v>0</v>
      </c>
      <c r="CD792">
        <v>1</v>
      </c>
    </row>
    <row r="793" spans="1:82" ht="39.75" x14ac:dyDescent="0.2">
      <c r="A793" s="78" t="s">
        <v>318</v>
      </c>
      <c r="B793" s="67" t="str">
        <f>Source!F132</f>
        <v>Цена поставщика</v>
      </c>
      <c r="C793" s="67" t="s">
        <v>1126</v>
      </c>
      <c r="D793" s="68" t="str">
        <f>Source!H132</f>
        <v>ШТ</v>
      </c>
      <c r="E793" s="69">
        <f>Source!K132</f>
        <v>72</v>
      </c>
      <c r="F793" s="69"/>
      <c r="G793" s="69">
        <f>Source!I132</f>
        <v>72</v>
      </c>
      <c r="H793" s="70">
        <f>Source!AL132</f>
        <v>11.5</v>
      </c>
      <c r="I793" s="71"/>
      <c r="J793" s="70"/>
      <c r="K793" s="71">
        <f>ROUND(1.02,7)</f>
        <v>1.02</v>
      </c>
      <c r="L793" s="70">
        <f>Source!P132</f>
        <v>844.56</v>
      </c>
    </row>
    <row r="794" spans="1:82" ht="15" x14ac:dyDescent="0.2">
      <c r="C794" s="75" t="s">
        <v>1030</v>
      </c>
      <c r="D794" s="75"/>
      <c r="E794" s="75"/>
      <c r="F794" s="75"/>
      <c r="G794" s="75"/>
      <c r="H794" s="75"/>
      <c r="I794" s="76">
        <f>K794/E793</f>
        <v>11.729999999999999</v>
      </c>
      <c r="J794" s="76"/>
      <c r="K794" s="76">
        <f>L793</f>
        <v>844.56</v>
      </c>
      <c r="L794" s="76"/>
      <c r="AD794">
        <f>ROUND((Source!AT132/100)*((ROUND(ROUND(Source!AO132,2)*Source!I132, 2)+ROUND(ROUND(Source!AN132,2)*Source!I132, 2))), 2)</f>
        <v>0</v>
      </c>
      <c r="AE794">
        <f>ROUND((Source!AU132/100)*((ROUND(ROUND(Source!AO132,2)*Source!I132, 2)+ROUND(ROUND(Source!AN132,2)*Source!I132, 2))), 2)</f>
        <v>0</v>
      </c>
      <c r="AN794" s="72">
        <f>L793</f>
        <v>844.56</v>
      </c>
      <c r="AO794">
        <f>0</f>
        <v>0</v>
      </c>
      <c r="AQ794" t="s">
        <v>1031</v>
      </c>
      <c r="AR794">
        <f>0</f>
        <v>0</v>
      </c>
      <c r="AT794">
        <f>0</f>
        <v>0</v>
      </c>
      <c r="AV794" t="s">
        <v>1031</v>
      </c>
      <c r="AW794" s="72">
        <f>L793</f>
        <v>844.56</v>
      </c>
      <c r="AZ794">
        <f>Source!X132</f>
        <v>0</v>
      </c>
      <c r="BA794">
        <f>Source!Y132</f>
        <v>0</v>
      </c>
      <c r="CD794">
        <v>1</v>
      </c>
    </row>
    <row r="795" spans="1:82" ht="71.25" x14ac:dyDescent="0.2">
      <c r="A795" s="78" t="s">
        <v>319</v>
      </c>
      <c r="B795" s="67" t="str">
        <f>Source!F133</f>
        <v>20.1.02.23-1031</v>
      </c>
      <c r="C795" s="67" t="str">
        <f>Source!G133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95" s="68" t="str">
        <f>Source!H133</f>
        <v>ШТ</v>
      </c>
      <c r="E795" s="69">
        <f>Source!K133</f>
        <v>144</v>
      </c>
      <c r="F795" s="69"/>
      <c r="G795" s="69">
        <f>Source!I133</f>
        <v>144</v>
      </c>
      <c r="H795" s="70">
        <f>Source!AL133</f>
        <v>127.56</v>
      </c>
      <c r="I795" s="71">
        <f>IF(Source!BC133&lt;&gt; 0, Source!BC133, 1)</f>
        <v>1.24</v>
      </c>
      <c r="J795" s="70">
        <f>ROUND(H795*I795, 2)</f>
        <v>158.16999999999999</v>
      </c>
      <c r="K795" s="71"/>
      <c r="L795" s="70">
        <f>Source!P133</f>
        <v>22776.48</v>
      </c>
    </row>
    <row r="796" spans="1:82" ht="15" x14ac:dyDescent="0.2">
      <c r="C796" s="75" t="s">
        <v>1030</v>
      </c>
      <c r="D796" s="75"/>
      <c r="E796" s="75"/>
      <c r="F796" s="75"/>
      <c r="G796" s="75"/>
      <c r="H796" s="75"/>
      <c r="I796" s="76">
        <f>K796/E795</f>
        <v>158.16999999999999</v>
      </c>
      <c r="J796" s="76"/>
      <c r="K796" s="76">
        <f>L795</f>
        <v>22776.48</v>
      </c>
      <c r="L796" s="76"/>
      <c r="AD796">
        <f>ROUND((Source!AT133/100)*((ROUND(ROUND(Source!AO133,2)*Source!I133, 2)+ROUND(ROUND(Source!AN133,2)*Source!I133, 2))), 2)</f>
        <v>0</v>
      </c>
      <c r="AE796">
        <f>ROUND((Source!AU133/100)*((ROUND(ROUND(Source!AO133,2)*Source!I133, 2)+ROUND(ROUND(Source!AN133,2)*Source!I133, 2))), 2)</f>
        <v>0</v>
      </c>
      <c r="AN796" s="72">
        <f>L795</f>
        <v>22776.48</v>
      </c>
      <c r="AO796">
        <f>0</f>
        <v>0</v>
      </c>
      <c r="AQ796" t="s">
        <v>1031</v>
      </c>
      <c r="AR796">
        <f>0</f>
        <v>0</v>
      </c>
      <c r="AT796">
        <f>0</f>
        <v>0</v>
      </c>
      <c r="AV796" t="s">
        <v>1031</v>
      </c>
      <c r="AW796" s="72">
        <f>L795</f>
        <v>22776.48</v>
      </c>
      <c r="AZ796">
        <f>Source!X133</f>
        <v>0</v>
      </c>
      <c r="BA796">
        <f>Source!Y133</f>
        <v>0</v>
      </c>
      <c r="CD796">
        <v>2</v>
      </c>
    </row>
    <row r="797" spans="1:82" ht="150.75" x14ac:dyDescent="0.2">
      <c r="A797" s="57" t="s">
        <v>320</v>
      </c>
      <c r="B797" s="59" t="s">
        <v>1128</v>
      </c>
      <c r="C797" s="59" t="s">
        <v>1129</v>
      </c>
      <c r="D797" s="60" t="str">
        <f>Source!H134</f>
        <v>ШТ</v>
      </c>
      <c r="E797" s="61">
        <f>Source!K134</f>
        <v>2</v>
      </c>
      <c r="F797" s="61"/>
      <c r="G797" s="61">
        <f>Source!I134</f>
        <v>2</v>
      </c>
      <c r="H797" s="63"/>
      <c r="I797" s="62"/>
      <c r="J797" s="63"/>
      <c r="K797" s="62"/>
      <c r="L797" s="63"/>
    </row>
    <row r="798" spans="1:82" ht="15" x14ac:dyDescent="0.2">
      <c r="A798" s="58"/>
      <c r="B798" s="61">
        <v>1</v>
      </c>
      <c r="C798" s="58" t="s">
        <v>1022</v>
      </c>
      <c r="D798" s="60" t="s">
        <v>779</v>
      </c>
      <c r="E798" s="65"/>
      <c r="F798" s="61"/>
      <c r="G798" s="65">
        <f>Source!U134</f>
        <v>7.3440000000000003</v>
      </c>
      <c r="H798" s="61"/>
      <c r="I798" s="61"/>
      <c r="J798" s="61"/>
      <c r="K798" s="61"/>
      <c r="L798" s="66">
        <f>SUM(L799:L799)-SUMIF(CE799:CE799, 1, L799:L799)</f>
        <v>4043.97</v>
      </c>
    </row>
    <row r="799" spans="1:82" ht="28.5" x14ac:dyDescent="0.2">
      <c r="A799" s="59"/>
      <c r="B799" s="59" t="s">
        <v>792</v>
      </c>
      <c r="C799" s="59" t="s">
        <v>793</v>
      </c>
      <c r="D799" s="60" t="s">
        <v>779</v>
      </c>
      <c r="E799" s="61">
        <v>3.06</v>
      </c>
      <c r="F799" s="61">
        <f>ROUND(1.2,7)</f>
        <v>1.2</v>
      </c>
      <c r="G799" s="61">
        <f>SmtRes!CX210</f>
        <v>7.3440000000000003</v>
      </c>
      <c r="H799" s="63">
        <f>SmtRes!CZ210</f>
        <v>440.52</v>
      </c>
      <c r="I799" s="62">
        <f>SmtRes!AL210</f>
        <v>1.25</v>
      </c>
      <c r="J799" s="63">
        <f>ROUND(H799*I799, 2)</f>
        <v>550.65</v>
      </c>
      <c r="K799" s="62"/>
      <c r="L799" s="63">
        <f>SmtRes!DI210</f>
        <v>4043.97</v>
      </c>
    </row>
    <row r="800" spans="1:82" ht="15" x14ac:dyDescent="0.2">
      <c r="A800" s="58"/>
      <c r="B800" s="61">
        <v>2</v>
      </c>
      <c r="C800" s="58" t="s">
        <v>1023</v>
      </c>
      <c r="D800" s="60"/>
      <c r="E800" s="65"/>
      <c r="F800" s="61"/>
      <c r="G800" s="65"/>
      <c r="H800" s="61"/>
      <c r="I800" s="61"/>
      <c r="J800" s="61"/>
      <c r="K800" s="61"/>
      <c r="L800" s="66">
        <f>SUM(L801:L805)-SUMIF(CE801:CE805, 1, L801:L805)</f>
        <v>3944.4999999999995</v>
      </c>
    </row>
    <row r="801" spans="1:83" ht="15" x14ac:dyDescent="0.2">
      <c r="A801" s="58"/>
      <c r="B801" s="61"/>
      <c r="C801" s="58" t="s">
        <v>1025</v>
      </c>
      <c r="D801" s="60" t="s">
        <v>779</v>
      </c>
      <c r="E801" s="65"/>
      <c r="F801" s="61"/>
      <c r="G801" s="65">
        <f>Source!V134</f>
        <v>2.0880000000000001</v>
      </c>
      <c r="H801" s="61"/>
      <c r="I801" s="61"/>
      <c r="J801" s="61"/>
      <c r="K801" s="61"/>
      <c r="L801" s="66">
        <f>SUMIF(CE802:CE805, 1, L802:L805)</f>
        <v>1114.45</v>
      </c>
      <c r="CE801">
        <v>1</v>
      </c>
    </row>
    <row r="802" spans="1:83" ht="42.75" x14ac:dyDescent="0.2">
      <c r="A802" s="59"/>
      <c r="B802" s="59" t="s">
        <v>858</v>
      </c>
      <c r="C802" s="59" t="s">
        <v>860</v>
      </c>
      <c r="D802" s="60" t="s">
        <v>670</v>
      </c>
      <c r="E802" s="61">
        <v>0.68</v>
      </c>
      <c r="F802" s="61">
        <f>ROUND(1.2,7)</f>
        <v>1.2</v>
      </c>
      <c r="G802" s="61">
        <f>SmtRes!CX212</f>
        <v>1.6319999999999999</v>
      </c>
      <c r="H802" s="63">
        <f>SmtRes!CZ212</f>
        <v>1811.82</v>
      </c>
      <c r="I802" s="62">
        <f>SmtRes!AJ212</f>
        <v>1.25</v>
      </c>
      <c r="J802" s="63">
        <f>ROUND(H802*I802, 2)</f>
        <v>2264.7800000000002</v>
      </c>
      <c r="K802" s="62"/>
      <c r="L802" s="63">
        <f>SmtRes!DG212</f>
        <v>3696.12</v>
      </c>
    </row>
    <row r="803" spans="1:83" ht="28.5" x14ac:dyDescent="0.2">
      <c r="A803" s="59"/>
      <c r="B803" s="59" t="s">
        <v>837</v>
      </c>
      <c r="C803" s="59" t="s">
        <v>1049</v>
      </c>
      <c r="D803" s="60" t="s">
        <v>779</v>
      </c>
      <c r="E803" s="61">
        <f>SmtRes!DO212*SmtRes!AT212</f>
        <v>0.68</v>
      </c>
      <c r="F803" s="61">
        <f>ROUND(1.2,7)</f>
        <v>1.2</v>
      </c>
      <c r="G803" s="61">
        <f>SmtRes!DO212*SmtRes!CX212</f>
        <v>1.6319999999999999</v>
      </c>
      <c r="H803" s="63"/>
      <c r="I803" s="62"/>
      <c r="J803" s="63">
        <f>ROUND(SmtRes!AG212/SmtRes!DO212, 2)</f>
        <v>549.32000000000005</v>
      </c>
      <c r="K803" s="62"/>
      <c r="L803" s="63">
        <f>SmtRes!DH212</f>
        <v>896.49</v>
      </c>
      <c r="CE803">
        <v>1</v>
      </c>
    </row>
    <row r="804" spans="1:83" ht="28.5" x14ac:dyDescent="0.2">
      <c r="A804" s="59"/>
      <c r="B804" s="59" t="s">
        <v>787</v>
      </c>
      <c r="C804" s="59" t="s">
        <v>789</v>
      </c>
      <c r="D804" s="60" t="s">
        <v>670</v>
      </c>
      <c r="E804" s="61">
        <v>0.19</v>
      </c>
      <c r="F804" s="61">
        <f>ROUND(1.2,7)</f>
        <v>1.2</v>
      </c>
      <c r="G804" s="61">
        <f>SmtRes!CX213</f>
        <v>0.45600000000000002</v>
      </c>
      <c r="H804" s="63"/>
      <c r="I804" s="62"/>
      <c r="J804" s="63">
        <f>SmtRes!CZ213</f>
        <v>544.70000000000005</v>
      </c>
      <c r="K804" s="62"/>
      <c r="L804" s="63">
        <f>SmtRes!DG213</f>
        <v>248.38</v>
      </c>
    </row>
    <row r="805" spans="1:83" ht="28.5" x14ac:dyDescent="0.2">
      <c r="A805" s="59"/>
      <c r="B805" s="59" t="s">
        <v>786</v>
      </c>
      <c r="C805" s="59" t="s">
        <v>1024</v>
      </c>
      <c r="D805" s="60" t="s">
        <v>779</v>
      </c>
      <c r="E805" s="61">
        <f>SmtRes!DO213*SmtRes!AT213</f>
        <v>0.19</v>
      </c>
      <c r="F805" s="61">
        <f>ROUND(1.2,7)</f>
        <v>1.2</v>
      </c>
      <c r="G805" s="61">
        <f>SmtRes!DO213*SmtRes!CX213</f>
        <v>0.45600000000000002</v>
      </c>
      <c r="H805" s="63"/>
      <c r="I805" s="62"/>
      <c r="J805" s="63">
        <f>ROUND(SmtRes!AG213/SmtRes!DO213, 2)</f>
        <v>477.98</v>
      </c>
      <c r="K805" s="62"/>
      <c r="L805" s="63">
        <f>SmtRes!DH213</f>
        <v>217.96</v>
      </c>
      <c r="CE805">
        <v>1</v>
      </c>
    </row>
    <row r="806" spans="1:83" ht="15" x14ac:dyDescent="0.2">
      <c r="A806" s="58"/>
      <c r="B806" s="61">
        <v>4</v>
      </c>
      <c r="C806" s="58" t="s">
        <v>1038</v>
      </c>
      <c r="D806" s="60"/>
      <c r="E806" s="65"/>
      <c r="F806" s="61"/>
      <c r="G806" s="65"/>
      <c r="H806" s="61"/>
      <c r="I806" s="61"/>
      <c r="J806" s="61"/>
      <c r="K806" s="61"/>
      <c r="L806" s="66">
        <f>SUM(L807:L812)-SUMIF(CE807:CE812, 1, L807:L812)</f>
        <v>349.42</v>
      </c>
    </row>
    <row r="807" spans="1:83" ht="14.25" x14ac:dyDescent="0.2">
      <c r="A807" s="59"/>
      <c r="B807" s="59" t="s">
        <v>794</v>
      </c>
      <c r="C807" s="59" t="s">
        <v>796</v>
      </c>
      <c r="D807" s="60" t="s">
        <v>797</v>
      </c>
      <c r="E807" s="61">
        <v>0.1</v>
      </c>
      <c r="F807" s="61"/>
      <c r="G807" s="61">
        <f>SmtRes!CX214</f>
        <v>0.2</v>
      </c>
      <c r="H807" s="63">
        <f>SmtRes!CZ214</f>
        <v>238.29</v>
      </c>
      <c r="I807" s="62">
        <f>SmtRes!AI214</f>
        <v>2.0699999999999998</v>
      </c>
      <c r="J807" s="63">
        <f>ROUND(H807*I807, 2)</f>
        <v>493.26</v>
      </c>
      <c r="K807" s="62"/>
      <c r="L807" s="63">
        <f>SmtRes!DF214</f>
        <v>98.65</v>
      </c>
    </row>
    <row r="808" spans="1:83" ht="14.25" x14ac:dyDescent="0.2">
      <c r="A808" s="59"/>
      <c r="B808" s="59" t="s">
        <v>798</v>
      </c>
      <c r="C808" s="59" t="s">
        <v>800</v>
      </c>
      <c r="D808" s="60" t="s">
        <v>797</v>
      </c>
      <c r="E808" s="61">
        <v>0.03</v>
      </c>
      <c r="F808" s="61"/>
      <c r="G808" s="61">
        <f>SmtRes!CX215</f>
        <v>0.06</v>
      </c>
      <c r="H808" s="63">
        <f>SmtRes!CZ215</f>
        <v>80.02</v>
      </c>
      <c r="I808" s="62">
        <f>SmtRes!AI215</f>
        <v>2.0699999999999998</v>
      </c>
      <c r="J808" s="63">
        <f>ROUND(H808*I808, 2)</f>
        <v>165.64</v>
      </c>
      <c r="K808" s="62"/>
      <c r="L808" s="63">
        <f>SmtRes!DF215</f>
        <v>9.94</v>
      </c>
    </row>
    <row r="809" spans="1:83" ht="14.25" x14ac:dyDescent="0.2">
      <c r="A809" s="59"/>
      <c r="B809" s="59" t="s">
        <v>801</v>
      </c>
      <c r="C809" s="59" t="s">
        <v>803</v>
      </c>
      <c r="D809" s="60" t="s">
        <v>797</v>
      </c>
      <c r="E809" s="61">
        <v>0.02</v>
      </c>
      <c r="F809" s="61"/>
      <c r="G809" s="61">
        <f>SmtRes!CX216</f>
        <v>0.04</v>
      </c>
      <c r="H809" s="63">
        <f>SmtRes!CZ216</f>
        <v>56.11</v>
      </c>
      <c r="I809" s="62">
        <f>SmtRes!AI216</f>
        <v>1.58</v>
      </c>
      <c r="J809" s="63">
        <f>ROUND(H809*I809, 2)</f>
        <v>88.65</v>
      </c>
      <c r="K809" s="62"/>
      <c r="L809" s="63">
        <f>SmtRes!DF216</f>
        <v>3.55</v>
      </c>
    </row>
    <row r="810" spans="1:83" ht="14.25" x14ac:dyDescent="0.2">
      <c r="A810" s="59"/>
      <c r="B810" s="59" t="s">
        <v>861</v>
      </c>
      <c r="C810" s="59" t="s">
        <v>863</v>
      </c>
      <c r="D810" s="60" t="s">
        <v>274</v>
      </c>
      <c r="E810" s="61">
        <v>4.0000000000000002E-4</v>
      </c>
      <c r="F810" s="61"/>
      <c r="G810" s="61">
        <f>SmtRes!CX217</f>
        <v>8.0000000000000004E-4</v>
      </c>
      <c r="H810" s="63">
        <f>SmtRes!CZ217</f>
        <v>61265.39</v>
      </c>
      <c r="I810" s="62">
        <f>SmtRes!AI217</f>
        <v>1.3</v>
      </c>
      <c r="J810" s="63">
        <f>ROUND(H810*I810, 2)</f>
        <v>79645.009999999995</v>
      </c>
      <c r="K810" s="62"/>
      <c r="L810" s="63">
        <f>SmtRes!DF217</f>
        <v>63.72</v>
      </c>
    </row>
    <row r="811" spans="1:83" ht="14.25" x14ac:dyDescent="0.2">
      <c r="A811" s="59"/>
      <c r="B811" s="59" t="s">
        <v>804</v>
      </c>
      <c r="C811" s="59" t="s">
        <v>806</v>
      </c>
      <c r="D811" s="60" t="s">
        <v>274</v>
      </c>
      <c r="E811" s="61">
        <v>1E-4</v>
      </c>
      <c r="F811" s="61"/>
      <c r="G811" s="61">
        <f>SmtRes!CX218</f>
        <v>2.0000000000000001E-4</v>
      </c>
      <c r="H811" s="63">
        <f>SmtRes!CZ218</f>
        <v>80020.98</v>
      </c>
      <c r="I811" s="62">
        <f>SmtRes!AI218</f>
        <v>1.02</v>
      </c>
      <c r="J811" s="63">
        <f>ROUND(H811*I811, 2)</f>
        <v>81621.399999999994</v>
      </c>
      <c r="K811" s="62"/>
      <c r="L811" s="63">
        <f>SmtRes!DF218</f>
        <v>16.32</v>
      </c>
    </row>
    <row r="812" spans="1:83" ht="14.25" x14ac:dyDescent="0.2">
      <c r="A812" s="59"/>
      <c r="B812" s="59" t="s">
        <v>864</v>
      </c>
      <c r="C812" s="59" t="s">
        <v>866</v>
      </c>
      <c r="D812" s="60" t="s">
        <v>291</v>
      </c>
      <c r="E812" s="61">
        <v>0.06</v>
      </c>
      <c r="F812" s="61"/>
      <c r="G812" s="61">
        <f>SmtRes!CX219</f>
        <v>0.12</v>
      </c>
      <c r="H812" s="63">
        <f>SmtRes!CZ219</f>
        <v>1031.73</v>
      </c>
      <c r="I812" s="62">
        <f>SmtRes!AI219</f>
        <v>1.27</v>
      </c>
      <c r="J812" s="63">
        <f>ROUND(H812*I812, 2)</f>
        <v>1310.3</v>
      </c>
      <c r="K812" s="62"/>
      <c r="L812" s="63">
        <f>SmtRes!DF219</f>
        <v>157.24</v>
      </c>
    </row>
    <row r="813" spans="1:83" ht="28.5" x14ac:dyDescent="0.2">
      <c r="A813" s="59"/>
      <c r="B813" s="59" t="str">
        <f>EtalonRes!I260</f>
        <v>05.1.02.07</v>
      </c>
      <c r="C813" s="59" t="str">
        <f>EtalonRes!K260</f>
        <v>Стойка железобетонная вибрированная для опор</v>
      </c>
      <c r="D813" s="60" t="str">
        <f>EtalonRes!O260</f>
        <v>ШТ</v>
      </c>
      <c r="E813" s="61">
        <f>EtalonRes!X260</f>
        <v>0</v>
      </c>
      <c r="F813" s="61"/>
      <c r="G813" s="61">
        <f>ROUND(EtalonRes!AG260*Source!I134, 7)</f>
        <v>0</v>
      </c>
      <c r="H813" s="63"/>
      <c r="I813" s="62"/>
      <c r="J813" s="63"/>
      <c r="K813" s="62"/>
      <c r="L813" s="63"/>
    </row>
    <row r="814" spans="1:83" ht="14.25" x14ac:dyDescent="0.2">
      <c r="A814" s="59"/>
      <c r="B814" s="59" t="str">
        <f>EtalonRes!I261</f>
        <v>07.2.02.05</v>
      </c>
      <c r="C814" s="59" t="str">
        <f>EtalonRes!K261</f>
        <v>Траверсы стальные</v>
      </c>
      <c r="D814" s="60" t="str">
        <f>EtalonRes!O261</f>
        <v>т</v>
      </c>
      <c r="E814" s="61">
        <f>EtalonRes!X261</f>
        <v>0</v>
      </c>
      <c r="F814" s="61"/>
      <c r="G814" s="61">
        <f>ROUND(EtalonRes!AG261*Source!I134, 7)</f>
        <v>0</v>
      </c>
      <c r="H814" s="63"/>
      <c r="I814" s="62"/>
      <c r="J814" s="63"/>
      <c r="K814" s="62"/>
      <c r="L814" s="63"/>
    </row>
    <row r="815" spans="1:83" ht="14.25" x14ac:dyDescent="0.2">
      <c r="A815" s="59"/>
      <c r="B815" s="59" t="str">
        <f>EtalonRes!I262</f>
        <v>07.2.07.13</v>
      </c>
      <c r="C815" s="59" t="str">
        <f>EtalonRes!K262</f>
        <v>Хомуты стальные</v>
      </c>
      <c r="D815" s="60" t="str">
        <f>EtalonRes!O262</f>
        <v>кг</v>
      </c>
      <c r="E815" s="61">
        <f>EtalonRes!X262</f>
        <v>0</v>
      </c>
      <c r="F815" s="61"/>
      <c r="G815" s="61">
        <f>ROUND(EtalonRes!AG262*Source!I134, 7)</f>
        <v>0</v>
      </c>
      <c r="H815" s="63"/>
      <c r="I815" s="62"/>
      <c r="J815" s="63"/>
      <c r="K815" s="62"/>
      <c r="L815" s="63"/>
    </row>
    <row r="816" spans="1:83" ht="14.25" x14ac:dyDescent="0.2">
      <c r="A816" s="59"/>
      <c r="B816" s="59" t="str">
        <f>EtalonRes!I263</f>
        <v>08.3.04.02</v>
      </c>
      <c r="C816" s="59" t="str">
        <f>EtalonRes!K263</f>
        <v>Сталь стержневая диаметром до 10 мм</v>
      </c>
      <c r="D816" s="60" t="str">
        <f>EtalonRes!O263</f>
        <v>т</v>
      </c>
      <c r="E816" s="61">
        <f>EtalonRes!X263</f>
        <v>0</v>
      </c>
      <c r="F816" s="61"/>
      <c r="G816" s="61">
        <f>ROUND(EtalonRes!AG263*Source!I134, 7)</f>
        <v>0</v>
      </c>
      <c r="H816" s="63"/>
      <c r="I816" s="62"/>
      <c r="J816" s="63"/>
      <c r="K816" s="62"/>
      <c r="L816" s="63"/>
    </row>
    <row r="817" spans="1:82" ht="14.25" x14ac:dyDescent="0.2">
      <c r="A817" s="59"/>
      <c r="B817" s="59" t="str">
        <f>EtalonRes!I267</f>
        <v>22.2.01.04</v>
      </c>
      <c r="C817" s="59" t="str">
        <f>EtalonRes!K267</f>
        <v>Изоляторы штыревые</v>
      </c>
      <c r="D817" s="60" t="str">
        <f>EtalonRes!O267</f>
        <v>ШТ</v>
      </c>
      <c r="E817" s="61">
        <f>EtalonRes!X267</f>
        <v>0</v>
      </c>
      <c r="F817" s="61"/>
      <c r="G817" s="61">
        <f>ROUND(EtalonRes!AG267*Source!I134, 7)</f>
        <v>0</v>
      </c>
      <c r="H817" s="63"/>
      <c r="I817" s="62"/>
      <c r="J817" s="63"/>
      <c r="K817" s="62"/>
      <c r="L817" s="63"/>
    </row>
    <row r="818" spans="1:82" ht="14.25" x14ac:dyDescent="0.2">
      <c r="A818" s="59"/>
      <c r="B818" s="59" t="str">
        <f>EtalonRes!I268</f>
        <v>22.2.02.07</v>
      </c>
      <c r="C818" s="59" t="str">
        <f>EtalonRes!K268</f>
        <v>Детали крепления стальные</v>
      </c>
      <c r="D818" s="60" t="str">
        <f>EtalonRes!O268</f>
        <v>кг</v>
      </c>
      <c r="E818" s="61">
        <f>EtalonRes!X268</f>
        <v>0</v>
      </c>
      <c r="F818" s="61"/>
      <c r="G818" s="61">
        <f>ROUND(EtalonRes!AG268*Source!I134, 7)</f>
        <v>0</v>
      </c>
      <c r="H818" s="63"/>
      <c r="I818" s="62"/>
      <c r="J818" s="63"/>
      <c r="K818" s="62"/>
      <c r="L818" s="63"/>
    </row>
    <row r="819" spans="1:82" ht="14.25" x14ac:dyDescent="0.2">
      <c r="A819" s="59"/>
      <c r="B819" s="59" t="str">
        <f>EtalonRes!I269</f>
        <v>22.2.02.09</v>
      </c>
      <c r="C819" s="59" t="str">
        <f>EtalonRes!K269</f>
        <v>Детали крепления стальные</v>
      </c>
      <c r="D819" s="60" t="str">
        <f>EtalonRes!O269</f>
        <v>кг</v>
      </c>
      <c r="E819" s="61">
        <f>EtalonRes!X269</f>
        <v>0</v>
      </c>
      <c r="F819" s="61"/>
      <c r="G819" s="61">
        <f>ROUND(EtalonRes!AG269*Source!I134, 7)</f>
        <v>0</v>
      </c>
      <c r="H819" s="63"/>
      <c r="I819" s="62"/>
      <c r="J819" s="63"/>
      <c r="K819" s="62"/>
      <c r="L819" s="63"/>
    </row>
    <row r="820" spans="1:82" ht="14.25" x14ac:dyDescent="0.2">
      <c r="A820" s="59"/>
      <c r="B820" s="59" t="str">
        <f>EtalonRes!I270</f>
        <v>22.2.02.21</v>
      </c>
      <c r="C820" s="59" t="str">
        <f>EtalonRes!K270</f>
        <v>Штыри</v>
      </c>
      <c r="D820" s="60" t="str">
        <f>EtalonRes!O270</f>
        <v>ШТ</v>
      </c>
      <c r="E820" s="61">
        <f>EtalonRes!X270</f>
        <v>0</v>
      </c>
      <c r="F820" s="61"/>
      <c r="G820" s="61">
        <f>ROUND(EtalonRes!AG270*Source!I134, 7)</f>
        <v>0</v>
      </c>
      <c r="H820" s="63"/>
      <c r="I820" s="62"/>
      <c r="J820" s="63"/>
      <c r="K820" s="62"/>
      <c r="L820" s="63"/>
    </row>
    <row r="821" spans="1:82" ht="14.25" x14ac:dyDescent="0.2">
      <c r="A821" s="59"/>
      <c r="B821" s="59" t="str">
        <f>EtalonRes!I271</f>
        <v>22.2.02.23</v>
      </c>
      <c r="C821" s="67" t="str">
        <f>EtalonRes!K271</f>
        <v>Металлические плакаты</v>
      </c>
      <c r="D821" s="68" t="str">
        <f>EtalonRes!O271</f>
        <v>ШТ</v>
      </c>
      <c r="E821" s="69">
        <f>EtalonRes!X271</f>
        <v>0.1</v>
      </c>
      <c r="F821" s="69"/>
      <c r="G821" s="69">
        <f>ROUND(EtalonRes!AG271*Source!I134, 7)</f>
        <v>0.2</v>
      </c>
      <c r="H821" s="70"/>
      <c r="I821" s="71"/>
      <c r="J821" s="70"/>
      <c r="K821" s="71"/>
      <c r="L821" s="70"/>
    </row>
    <row r="822" spans="1:82" ht="15" x14ac:dyDescent="0.2">
      <c r="A822" s="59"/>
      <c r="B822" s="59"/>
      <c r="C822" s="73" t="s">
        <v>1026</v>
      </c>
      <c r="D822" s="60"/>
      <c r="E822" s="61"/>
      <c r="F822" s="61"/>
      <c r="G822" s="61"/>
      <c r="H822" s="63"/>
      <c r="I822" s="62"/>
      <c r="J822" s="63"/>
      <c r="K822" s="62"/>
      <c r="L822" s="63">
        <f>L798+L800+L801+L806</f>
        <v>9452.34</v>
      </c>
    </row>
    <row r="823" spans="1:82" ht="14.25" x14ac:dyDescent="0.2">
      <c r="A823" s="59"/>
      <c r="B823" s="59"/>
      <c r="C823" s="59" t="s">
        <v>1027</v>
      </c>
      <c r="D823" s="60"/>
      <c r="E823" s="61"/>
      <c r="F823" s="61"/>
      <c r="G823" s="61"/>
      <c r="H823" s="63"/>
      <c r="I823" s="62"/>
      <c r="J823" s="63"/>
      <c r="K823" s="62"/>
      <c r="L823" s="63">
        <f>SUM(AR797:AR826)+SUM(AS797:AS826)+SUM(AT797:AT826)+SUM(AU797:AU826)+SUM(AV797:AV826)</f>
        <v>5158.42</v>
      </c>
    </row>
    <row r="824" spans="1:82" ht="14.25" x14ac:dyDescent="0.2">
      <c r="A824" s="59"/>
      <c r="B824" s="59" t="s">
        <v>27</v>
      </c>
      <c r="C824" s="59" t="s">
        <v>1028</v>
      </c>
      <c r="D824" s="60" t="s">
        <v>944</v>
      </c>
      <c r="E824" s="61">
        <f>Source!BZ134</f>
        <v>103</v>
      </c>
      <c r="F824" s="61"/>
      <c r="G824" s="61">
        <f>Source!AT134</f>
        <v>103</v>
      </c>
      <c r="H824" s="63"/>
      <c r="I824" s="62"/>
      <c r="J824" s="63"/>
      <c r="K824" s="62"/>
      <c r="L824" s="63">
        <f>SUM(AZ797:AZ826)</f>
        <v>5313.17</v>
      </c>
    </row>
    <row r="825" spans="1:82" ht="14.25" x14ac:dyDescent="0.2">
      <c r="A825" s="67"/>
      <c r="B825" s="67" t="s">
        <v>28</v>
      </c>
      <c r="C825" s="67" t="s">
        <v>1029</v>
      </c>
      <c r="D825" s="68" t="s">
        <v>944</v>
      </c>
      <c r="E825" s="69">
        <f>Source!CA134</f>
        <v>60</v>
      </c>
      <c r="F825" s="69"/>
      <c r="G825" s="69">
        <f>Source!AU134</f>
        <v>60</v>
      </c>
      <c r="H825" s="70"/>
      <c r="I825" s="71"/>
      <c r="J825" s="70"/>
      <c r="K825" s="71"/>
      <c r="L825" s="70">
        <f>SUM(BA797:BA826)</f>
        <v>3095.05</v>
      </c>
    </row>
    <row r="826" spans="1:82" ht="15" x14ac:dyDescent="0.2">
      <c r="C826" s="75" t="s">
        <v>1030</v>
      </c>
      <c r="D826" s="75"/>
      <c r="E826" s="75"/>
      <c r="F826" s="75"/>
      <c r="G826" s="75"/>
      <c r="H826" s="75"/>
      <c r="I826" s="76">
        <f>K826/E797</f>
        <v>8930.2800000000007</v>
      </c>
      <c r="J826" s="76"/>
      <c r="K826" s="76">
        <f>L798+L800+L806+L824+L825+L801</f>
        <v>17860.560000000001</v>
      </c>
      <c r="L826" s="76"/>
      <c r="AD826">
        <f>ROUND((Source!AT134/100)*((ROUND(SUMIF(SmtRes!AQ210:'SmtRes'!AQ219,"=1",SmtRes!AD210:'SmtRes'!AD219)*Source!I134, 2)+ROUND(SUMIF(SmtRes!AQ210:'SmtRes'!AQ219,"=1",SmtRes!AC210:'SmtRes'!AC219)*Source!I134, 2))), 2)</f>
        <v>3250.58</v>
      </c>
      <c r="AE826">
        <f>ROUND((Source!AU134/100)*((ROUND(SUMIF(SmtRes!AQ210:'SmtRes'!AQ219,"=1",SmtRes!AD210:'SmtRes'!AD219)*Source!I134, 2)+ROUND(SUMIF(SmtRes!AQ210:'SmtRes'!AQ219,"=1",SmtRes!AC210:'SmtRes'!AC219)*Source!I134, 2))), 2)</f>
        <v>1893.54</v>
      </c>
      <c r="AN826" s="72">
        <f>L798+L800+L806+L824+L825+L801</f>
        <v>17860.560000000001</v>
      </c>
      <c r="AO826" s="72">
        <f>L800</f>
        <v>3944.4999999999995</v>
      </c>
      <c r="AQ826" t="s">
        <v>1031</v>
      </c>
      <c r="AR826" s="72">
        <f>L798</f>
        <v>4043.97</v>
      </c>
      <c r="AT826" s="72">
        <f>L801</f>
        <v>1114.45</v>
      </c>
      <c r="AV826" t="s">
        <v>1031</v>
      </c>
      <c r="AW826" s="72">
        <f>L806</f>
        <v>349.42</v>
      </c>
      <c r="AZ826">
        <f>Source!X134</f>
        <v>5313.17</v>
      </c>
      <c r="BA826">
        <f>Source!Y134</f>
        <v>3095.05</v>
      </c>
      <c r="CD826">
        <v>1</v>
      </c>
    </row>
    <row r="827" spans="1:82" ht="39.75" x14ac:dyDescent="0.2">
      <c r="A827" s="57" t="s">
        <v>324</v>
      </c>
      <c r="B827" s="59" t="str">
        <f>Source!F135</f>
        <v>Цена поставщика</v>
      </c>
      <c r="C827" s="59" t="s">
        <v>1120</v>
      </c>
      <c r="D827" s="60" t="str">
        <f>Source!H135</f>
        <v>ШТ</v>
      </c>
      <c r="E827" s="61">
        <f>Source!K135</f>
        <v>4</v>
      </c>
      <c r="F827" s="61"/>
      <c r="G827" s="61">
        <f>Source!I135</f>
        <v>4</v>
      </c>
      <c r="H827" s="63">
        <f>Source!AL135</f>
        <v>13768.53</v>
      </c>
      <c r="I827" s="62"/>
      <c r="J827" s="63"/>
      <c r="K827" s="62">
        <f>ROUND(1.02,7)</f>
        <v>1.02</v>
      </c>
      <c r="L827" s="63">
        <f>Source!P135</f>
        <v>56175.6</v>
      </c>
    </row>
    <row r="828" spans="1:82" ht="89.25" x14ac:dyDescent="0.2">
      <c r="A828" s="87"/>
      <c r="B828" s="88" t="str">
        <f>Source!EO135</f>
        <v>Поправка: ФСБЦ-2022, ОП, т.3, п.1.1.</v>
      </c>
      <c r="C828" s="88" t="str">
        <f>Source!CN135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28" s="87"/>
      <c r="E828" s="87"/>
      <c r="F828" s="87"/>
      <c r="G828" s="87"/>
      <c r="H828" s="87"/>
      <c r="I828" s="87"/>
      <c r="J828" s="87"/>
      <c r="K828" s="87"/>
      <c r="L828" s="87"/>
    </row>
    <row r="829" spans="1:82" ht="15" x14ac:dyDescent="0.2">
      <c r="C829" s="75" t="s">
        <v>1030</v>
      </c>
      <c r="D829" s="75"/>
      <c r="E829" s="75"/>
      <c r="F829" s="75"/>
      <c r="G829" s="75"/>
      <c r="H829" s="75"/>
      <c r="I829" s="76">
        <f>K829/E827</f>
        <v>14043.9</v>
      </c>
      <c r="J829" s="76"/>
      <c r="K829" s="76">
        <f>L827</f>
        <v>56175.6</v>
      </c>
      <c r="L829" s="76"/>
      <c r="AD829">
        <f>ROUND((Source!AT135/100)*((ROUND(ROUND(Source!AO135,2)*Source!I135, 2)+ROUND(ROUND(Source!AN135,2)*Source!I135, 2))), 2)</f>
        <v>0</v>
      </c>
      <c r="AE829">
        <f>ROUND((Source!AU135/100)*((ROUND(ROUND(Source!AO135,2)*Source!I135, 2)+ROUND(ROUND(Source!AN135,2)*Source!I135, 2))), 2)</f>
        <v>0</v>
      </c>
      <c r="AN829" s="72">
        <f>L827</f>
        <v>56175.6</v>
      </c>
      <c r="AO829">
        <f>0</f>
        <v>0</v>
      </c>
      <c r="AQ829" t="s">
        <v>1031</v>
      </c>
      <c r="AR829">
        <f>0</f>
        <v>0</v>
      </c>
      <c r="AT829">
        <f>0</f>
        <v>0</v>
      </c>
      <c r="AV829" t="s">
        <v>1031</v>
      </c>
      <c r="AW829" s="72">
        <f>L827</f>
        <v>56175.6</v>
      </c>
      <c r="AZ829">
        <f>Source!X135</f>
        <v>0</v>
      </c>
      <c r="BA829">
        <f>Source!Y135</f>
        <v>0</v>
      </c>
      <c r="CD829">
        <v>1</v>
      </c>
    </row>
    <row r="830" spans="1:82" ht="39.75" x14ac:dyDescent="0.2">
      <c r="A830" s="78" t="s">
        <v>325</v>
      </c>
      <c r="B830" s="67" t="str">
        <f>Source!F136</f>
        <v>Цена поставщика</v>
      </c>
      <c r="C830" s="67" t="s">
        <v>1130</v>
      </c>
      <c r="D830" s="68" t="str">
        <f>Source!H136</f>
        <v>ШТ</v>
      </c>
      <c r="E830" s="69">
        <f>Source!K136</f>
        <v>2</v>
      </c>
      <c r="F830" s="69"/>
      <c r="G830" s="69">
        <f>Source!I136</f>
        <v>2</v>
      </c>
      <c r="H830" s="70">
        <f>Source!AL136</f>
        <v>1785.01</v>
      </c>
      <c r="I830" s="71"/>
      <c r="J830" s="70"/>
      <c r="K830" s="71">
        <f>ROUND(1.02,7)</f>
        <v>1.02</v>
      </c>
      <c r="L830" s="70">
        <f>Source!P136</f>
        <v>3641.42</v>
      </c>
    </row>
    <row r="831" spans="1:82" ht="15" x14ac:dyDescent="0.2">
      <c r="C831" s="75" t="s">
        <v>1030</v>
      </c>
      <c r="D831" s="75"/>
      <c r="E831" s="75"/>
      <c r="F831" s="75"/>
      <c r="G831" s="75"/>
      <c r="H831" s="75"/>
      <c r="I831" s="76">
        <f>K831/E830</f>
        <v>1820.71</v>
      </c>
      <c r="J831" s="76"/>
      <c r="K831" s="76">
        <f>L830</f>
        <v>3641.42</v>
      </c>
      <c r="L831" s="76"/>
      <c r="AD831">
        <f>ROUND((Source!AT136/100)*((ROUND(ROUND(Source!AO136,2)*Source!I136, 2)+ROUND(ROUND(Source!AN136,2)*Source!I136, 2))), 2)</f>
        <v>0</v>
      </c>
      <c r="AE831">
        <f>ROUND((Source!AU136/100)*((ROUND(ROUND(Source!AO136,2)*Source!I136, 2)+ROUND(ROUND(Source!AN136,2)*Source!I136, 2))), 2)</f>
        <v>0</v>
      </c>
      <c r="AN831" s="72">
        <f>L830</f>
        <v>3641.42</v>
      </c>
      <c r="AO831">
        <f>0</f>
        <v>0</v>
      </c>
      <c r="AQ831" t="s">
        <v>1031</v>
      </c>
      <c r="AR831">
        <f>0</f>
        <v>0</v>
      </c>
      <c r="AT831">
        <f>0</f>
        <v>0</v>
      </c>
      <c r="AV831" t="s">
        <v>1031</v>
      </c>
      <c r="AW831" s="72">
        <f>L830</f>
        <v>3641.42</v>
      </c>
      <c r="AZ831">
        <f>Source!X136</f>
        <v>0</v>
      </c>
      <c r="BA831">
        <f>Source!Y136</f>
        <v>0</v>
      </c>
      <c r="CD831">
        <v>1</v>
      </c>
    </row>
    <row r="832" spans="1:82" ht="14.25" x14ac:dyDescent="0.2">
      <c r="A832" s="78" t="s">
        <v>327</v>
      </c>
      <c r="B832" s="67" t="str">
        <f>Source!F137</f>
        <v>01.7.15.02-0051</v>
      </c>
      <c r="C832" s="67" t="str">
        <f>Source!G137</f>
        <v>Болты анкерные (0,38кг/шт)</v>
      </c>
      <c r="D832" s="68" t="str">
        <f>Source!H137</f>
        <v>т</v>
      </c>
      <c r="E832" s="69">
        <f>Source!K137</f>
        <v>1.5200000000000001E-3</v>
      </c>
      <c r="F832" s="69"/>
      <c r="G832" s="69">
        <f>Source!I137</f>
        <v>1.5200000000000001E-3</v>
      </c>
      <c r="H832" s="70">
        <f>Source!AL137</f>
        <v>89330.06</v>
      </c>
      <c r="I832" s="71">
        <f>IF(Source!BC137&lt;&gt; 0, Source!BC137, 1)</f>
        <v>1.1200000000000001</v>
      </c>
      <c r="J832" s="70">
        <f>ROUND(H832*I832, 2)</f>
        <v>100049.67</v>
      </c>
      <c r="K832" s="71"/>
      <c r="L832" s="70">
        <f>Source!P137</f>
        <v>152.08000000000001</v>
      </c>
    </row>
    <row r="833" spans="1:82" ht="15" x14ac:dyDescent="0.2">
      <c r="C833" s="75" t="s">
        <v>1030</v>
      </c>
      <c r="D833" s="75"/>
      <c r="E833" s="75"/>
      <c r="F833" s="75"/>
      <c r="G833" s="75"/>
      <c r="H833" s="75"/>
      <c r="I833" s="76">
        <f>K833/E832</f>
        <v>100052.63157894737</v>
      </c>
      <c r="J833" s="76"/>
      <c r="K833" s="76">
        <f>L832</f>
        <v>152.08000000000001</v>
      </c>
      <c r="L833" s="76"/>
      <c r="AD833">
        <f>ROUND((Source!AT137/100)*((ROUND(ROUND(Source!AO137,2)*Source!I137, 2)+ROUND(ROUND(Source!AN137,2)*Source!I137, 2))), 2)</f>
        <v>0</v>
      </c>
      <c r="AE833">
        <f>ROUND((Source!AU137/100)*((ROUND(ROUND(Source!AO137,2)*Source!I137, 2)+ROUND(ROUND(Source!AN137,2)*Source!I137, 2))), 2)</f>
        <v>0</v>
      </c>
      <c r="AN833" s="72">
        <f>L832</f>
        <v>152.08000000000001</v>
      </c>
      <c r="AO833">
        <f>0</f>
        <v>0</v>
      </c>
      <c r="AQ833" t="s">
        <v>1031</v>
      </c>
      <c r="AR833">
        <f>0</f>
        <v>0</v>
      </c>
      <c r="AT833">
        <f>0</f>
        <v>0</v>
      </c>
      <c r="AV833" t="s">
        <v>1031</v>
      </c>
      <c r="AW833" s="72">
        <f>L832</f>
        <v>152.08000000000001</v>
      </c>
      <c r="AZ833">
        <f>Source!X137</f>
        <v>0</v>
      </c>
      <c r="BA833">
        <f>Source!Y137</f>
        <v>0</v>
      </c>
      <c r="CD833">
        <v>1</v>
      </c>
    </row>
    <row r="834" spans="1:82" ht="28.5" x14ac:dyDescent="0.2">
      <c r="A834" s="78" t="s">
        <v>331</v>
      </c>
      <c r="B834" s="67" t="str">
        <f>Source!F138</f>
        <v>01.7.15.05-0015</v>
      </c>
      <c r="C834" s="67" t="str">
        <f>Source!G138</f>
        <v>Гайки стальные шестигранные, диаметр резьбы М16 (М18)(0,038кг/шт)</v>
      </c>
      <c r="D834" s="68" t="str">
        <f>Source!H138</f>
        <v>т</v>
      </c>
      <c r="E834" s="69">
        <f>Source!K138</f>
        <v>1.5200000000000001E-4</v>
      </c>
      <c r="F834" s="69"/>
      <c r="G834" s="69">
        <f>Source!I138</f>
        <v>1.5200000000000001E-4</v>
      </c>
      <c r="H834" s="70">
        <f>Source!AL138</f>
        <v>123285.2</v>
      </c>
      <c r="I834" s="71">
        <f>IF(Source!BC138&lt;&gt; 0, Source!BC138, 1)</f>
        <v>1.1200000000000001</v>
      </c>
      <c r="J834" s="70">
        <f>ROUND(H834*I834, 2)</f>
        <v>138079.42000000001</v>
      </c>
      <c r="K834" s="71"/>
      <c r="L834" s="70">
        <f>Source!P138</f>
        <v>20.99</v>
      </c>
    </row>
    <row r="835" spans="1:82" ht="15" x14ac:dyDescent="0.2">
      <c r="C835" s="75" t="s">
        <v>1030</v>
      </c>
      <c r="D835" s="75"/>
      <c r="E835" s="75"/>
      <c r="F835" s="75"/>
      <c r="G835" s="75"/>
      <c r="H835" s="75"/>
      <c r="I835" s="76">
        <f>K835/E834</f>
        <v>138092.10526315786</v>
      </c>
      <c r="J835" s="76"/>
      <c r="K835" s="76">
        <f>L834</f>
        <v>20.99</v>
      </c>
      <c r="L835" s="76"/>
      <c r="AD835">
        <f>ROUND((Source!AT138/100)*((ROUND(ROUND(Source!AO138,2)*Source!I138, 2)+ROUND(ROUND(Source!AN138,2)*Source!I138, 2))), 2)</f>
        <v>0</v>
      </c>
      <c r="AE835">
        <f>ROUND((Source!AU138/100)*((ROUND(ROUND(Source!AO138,2)*Source!I138, 2)+ROUND(ROUND(Source!AN138,2)*Source!I138, 2))), 2)</f>
        <v>0</v>
      </c>
      <c r="AN835" s="72">
        <f>L834</f>
        <v>20.99</v>
      </c>
      <c r="AO835">
        <f>0</f>
        <v>0</v>
      </c>
      <c r="AQ835" t="s">
        <v>1031</v>
      </c>
      <c r="AR835">
        <f>0</f>
        <v>0</v>
      </c>
      <c r="AT835">
        <f>0</f>
        <v>0</v>
      </c>
      <c r="AV835" t="s">
        <v>1031</v>
      </c>
      <c r="AW835" s="72">
        <f>L834</f>
        <v>20.99</v>
      </c>
      <c r="AZ835">
        <f>Source!X138</f>
        <v>0</v>
      </c>
      <c r="BA835">
        <f>Source!Y138</f>
        <v>0</v>
      </c>
      <c r="CD835">
        <v>1</v>
      </c>
    </row>
    <row r="836" spans="1:82" ht="39.75" x14ac:dyDescent="0.2">
      <c r="A836" s="78" t="s">
        <v>332</v>
      </c>
      <c r="B836" s="67" t="str">
        <f>Source!F139</f>
        <v>Цена поставщика</v>
      </c>
      <c r="C836" s="67" t="s">
        <v>1121</v>
      </c>
      <c r="D836" s="68" t="str">
        <f>Source!H139</f>
        <v>ШТ</v>
      </c>
      <c r="E836" s="69">
        <f>Source!K139</f>
        <v>6</v>
      </c>
      <c r="F836" s="69"/>
      <c r="G836" s="69">
        <f>Source!I139</f>
        <v>6</v>
      </c>
      <c r="H836" s="70">
        <f>Source!AL139</f>
        <v>78.5</v>
      </c>
      <c r="I836" s="71"/>
      <c r="J836" s="70"/>
      <c r="K836" s="71">
        <f>ROUND(1.02,7)</f>
        <v>1.02</v>
      </c>
      <c r="L836" s="70">
        <f>Source!P139</f>
        <v>480.42</v>
      </c>
    </row>
    <row r="837" spans="1:82" ht="15" x14ac:dyDescent="0.2">
      <c r="C837" s="75" t="s">
        <v>1030</v>
      </c>
      <c r="D837" s="75"/>
      <c r="E837" s="75"/>
      <c r="F837" s="75"/>
      <c r="G837" s="75"/>
      <c r="H837" s="75"/>
      <c r="I837" s="76">
        <f>K837/E836</f>
        <v>80.070000000000007</v>
      </c>
      <c r="J837" s="76"/>
      <c r="K837" s="76">
        <f>L836</f>
        <v>480.42</v>
      </c>
      <c r="L837" s="76"/>
      <c r="AD837">
        <f>ROUND((Source!AT139/100)*((ROUND(ROUND(Source!AO139,2)*Source!I139, 2)+ROUND(ROUND(Source!AN139,2)*Source!I139, 2))), 2)</f>
        <v>0</v>
      </c>
      <c r="AE837">
        <f>ROUND((Source!AU139/100)*((ROUND(ROUND(Source!AO139,2)*Source!I139, 2)+ROUND(ROUND(Source!AN139,2)*Source!I139, 2))), 2)</f>
        <v>0</v>
      </c>
      <c r="AN837" s="72">
        <f>L836</f>
        <v>480.42</v>
      </c>
      <c r="AO837">
        <f>0</f>
        <v>0</v>
      </c>
      <c r="AQ837" t="s">
        <v>1031</v>
      </c>
      <c r="AR837">
        <f>0</f>
        <v>0</v>
      </c>
      <c r="AT837">
        <f>0</f>
        <v>0</v>
      </c>
      <c r="AV837" t="s">
        <v>1031</v>
      </c>
      <c r="AW837" s="72">
        <f>L836</f>
        <v>480.42</v>
      </c>
      <c r="AZ837">
        <f>Source!X139</f>
        <v>0</v>
      </c>
      <c r="BA837">
        <f>Source!Y139</f>
        <v>0</v>
      </c>
      <c r="CD837">
        <v>1</v>
      </c>
    </row>
    <row r="838" spans="1:82" ht="39.75" x14ac:dyDescent="0.2">
      <c r="A838" s="78" t="s">
        <v>333</v>
      </c>
      <c r="B838" s="67" t="str">
        <f>Source!F140</f>
        <v>Цена поставщика</v>
      </c>
      <c r="C838" s="67" t="s">
        <v>1131</v>
      </c>
      <c r="D838" s="68" t="str">
        <f>Source!H140</f>
        <v>м</v>
      </c>
      <c r="E838" s="69">
        <f>Source!K140</f>
        <v>4</v>
      </c>
      <c r="F838" s="69"/>
      <c r="G838" s="69">
        <f>Source!I140</f>
        <v>4</v>
      </c>
      <c r="H838" s="70">
        <f>Source!AL140</f>
        <v>279.39999999999998</v>
      </c>
      <c r="I838" s="71"/>
      <c r="J838" s="70"/>
      <c r="K838" s="71">
        <f>ROUND(1.02,7)</f>
        <v>1.02</v>
      </c>
      <c r="L838" s="70">
        <f>Source!P140</f>
        <v>1139.95</v>
      </c>
    </row>
    <row r="839" spans="1:82" ht="15" x14ac:dyDescent="0.2">
      <c r="C839" s="75" t="s">
        <v>1030</v>
      </c>
      <c r="D839" s="75"/>
      <c r="E839" s="75"/>
      <c r="F839" s="75"/>
      <c r="G839" s="75"/>
      <c r="H839" s="75"/>
      <c r="I839" s="76">
        <f>K839/E838</f>
        <v>284.98750000000001</v>
      </c>
      <c r="J839" s="76"/>
      <c r="K839" s="76">
        <f>L838</f>
        <v>1139.95</v>
      </c>
      <c r="L839" s="76"/>
      <c r="AD839">
        <f>ROUND((Source!AT140/100)*((ROUND(ROUND(Source!AO140,2)*Source!I140, 2)+ROUND(ROUND(Source!AN140,2)*Source!I140, 2))), 2)</f>
        <v>0</v>
      </c>
      <c r="AE839">
        <f>ROUND((Source!AU140/100)*((ROUND(ROUND(Source!AO140,2)*Source!I140, 2)+ROUND(ROUND(Source!AN140,2)*Source!I140, 2))), 2)</f>
        <v>0</v>
      </c>
      <c r="AN839" s="72">
        <f>L838</f>
        <v>1139.95</v>
      </c>
      <c r="AO839">
        <f>0</f>
        <v>0</v>
      </c>
      <c r="AQ839" t="s">
        <v>1031</v>
      </c>
      <c r="AR839">
        <f>0</f>
        <v>0</v>
      </c>
      <c r="AT839">
        <f>0</f>
        <v>0</v>
      </c>
      <c r="AV839" t="s">
        <v>1031</v>
      </c>
      <c r="AW839" s="72">
        <f>L838</f>
        <v>1139.95</v>
      </c>
      <c r="AZ839">
        <f>Source!X140</f>
        <v>0</v>
      </c>
      <c r="BA839">
        <f>Source!Y140</f>
        <v>0</v>
      </c>
      <c r="CD839">
        <v>1</v>
      </c>
    </row>
    <row r="840" spans="1:82" ht="39.75" x14ac:dyDescent="0.2">
      <c r="A840" s="78" t="s">
        <v>334</v>
      </c>
      <c r="B840" s="67" t="str">
        <f>Source!F141</f>
        <v>Цена поставщика</v>
      </c>
      <c r="C840" s="67" t="s">
        <v>1132</v>
      </c>
      <c r="D840" s="68" t="str">
        <f>Source!H141</f>
        <v>ШТ</v>
      </c>
      <c r="E840" s="69">
        <f>Source!K141</f>
        <v>2</v>
      </c>
      <c r="F840" s="69"/>
      <c r="G840" s="69">
        <f>Source!I141</f>
        <v>2</v>
      </c>
      <c r="H840" s="70">
        <f>Source!AL141</f>
        <v>3424.1</v>
      </c>
      <c r="I840" s="71"/>
      <c r="J840" s="70"/>
      <c r="K840" s="71">
        <f>ROUND(1.02,7)</f>
        <v>1.02</v>
      </c>
      <c r="L840" s="70">
        <f>Source!P141</f>
        <v>6985.16</v>
      </c>
    </row>
    <row r="841" spans="1:82" ht="15" x14ac:dyDescent="0.2">
      <c r="C841" s="75" t="s">
        <v>1030</v>
      </c>
      <c r="D841" s="75"/>
      <c r="E841" s="75"/>
      <c r="F841" s="75"/>
      <c r="G841" s="75"/>
      <c r="H841" s="75"/>
      <c r="I841" s="76">
        <f>K841/E840</f>
        <v>3492.58</v>
      </c>
      <c r="J841" s="76"/>
      <c r="K841" s="76">
        <f>L840</f>
        <v>6985.16</v>
      </c>
      <c r="L841" s="76"/>
      <c r="AD841">
        <f>ROUND((Source!AT141/100)*((ROUND(ROUND(Source!AO141,2)*Source!I141, 2)+ROUND(ROUND(Source!AN141,2)*Source!I141, 2))), 2)</f>
        <v>0</v>
      </c>
      <c r="AE841">
        <f>ROUND((Source!AU141/100)*((ROUND(ROUND(Source!AO141,2)*Source!I141, 2)+ROUND(ROUND(Source!AN141,2)*Source!I141, 2))), 2)</f>
        <v>0</v>
      </c>
      <c r="AN841" s="72">
        <f>L840</f>
        <v>6985.16</v>
      </c>
      <c r="AO841">
        <f>0</f>
        <v>0</v>
      </c>
      <c r="AQ841" t="s">
        <v>1031</v>
      </c>
      <c r="AR841">
        <f>0</f>
        <v>0</v>
      </c>
      <c r="AT841">
        <f>0</f>
        <v>0</v>
      </c>
      <c r="AV841" t="s">
        <v>1031</v>
      </c>
      <c r="AW841" s="72">
        <f>L840</f>
        <v>6985.16</v>
      </c>
      <c r="AZ841">
        <f>Source!X141</f>
        <v>0</v>
      </c>
      <c r="BA841">
        <f>Source!Y141</f>
        <v>0</v>
      </c>
      <c r="CD841">
        <v>1</v>
      </c>
    </row>
    <row r="842" spans="1:82" ht="39.75" x14ac:dyDescent="0.2">
      <c r="A842" s="78" t="s">
        <v>336</v>
      </c>
      <c r="B842" s="67" t="str">
        <f>Source!F142</f>
        <v>Цена поставщика</v>
      </c>
      <c r="C842" s="67" t="s">
        <v>1133</v>
      </c>
      <c r="D842" s="68" t="str">
        <f>Source!H142</f>
        <v>ШТ</v>
      </c>
      <c r="E842" s="69">
        <f>Source!K142</f>
        <v>2</v>
      </c>
      <c r="F842" s="69"/>
      <c r="G842" s="69">
        <f>Source!I142</f>
        <v>2</v>
      </c>
      <c r="H842" s="70">
        <f>Source!AL142</f>
        <v>2654.5</v>
      </c>
      <c r="I842" s="71"/>
      <c r="J842" s="70"/>
      <c r="K842" s="71">
        <f>ROUND(1.02,7)</f>
        <v>1.02</v>
      </c>
      <c r="L842" s="70">
        <f>Source!P142</f>
        <v>5415.18</v>
      </c>
    </row>
    <row r="843" spans="1:82" ht="15" x14ac:dyDescent="0.2">
      <c r="C843" s="75" t="s">
        <v>1030</v>
      </c>
      <c r="D843" s="75"/>
      <c r="E843" s="75"/>
      <c r="F843" s="75"/>
      <c r="G843" s="75"/>
      <c r="H843" s="75"/>
      <c r="I843" s="76">
        <f>K843/E842</f>
        <v>2707.59</v>
      </c>
      <c r="J843" s="76"/>
      <c r="K843" s="76">
        <f>L842</f>
        <v>5415.18</v>
      </c>
      <c r="L843" s="76"/>
      <c r="AD843">
        <f>ROUND((Source!AT142/100)*((ROUND(ROUND(Source!AO142,2)*Source!I142, 2)+ROUND(ROUND(Source!AN142,2)*Source!I142, 2))), 2)</f>
        <v>0</v>
      </c>
      <c r="AE843">
        <f>ROUND((Source!AU142/100)*((ROUND(ROUND(Source!AO142,2)*Source!I142, 2)+ROUND(ROUND(Source!AN142,2)*Source!I142, 2))), 2)</f>
        <v>0</v>
      </c>
      <c r="AN843" s="72">
        <f>L842</f>
        <v>5415.18</v>
      </c>
      <c r="AO843">
        <f>0</f>
        <v>0</v>
      </c>
      <c r="AQ843" t="s">
        <v>1031</v>
      </c>
      <c r="AR843">
        <f>0</f>
        <v>0</v>
      </c>
      <c r="AT843">
        <f>0</f>
        <v>0</v>
      </c>
      <c r="AV843" t="s">
        <v>1031</v>
      </c>
      <c r="AW843" s="72">
        <f>L842</f>
        <v>5415.18</v>
      </c>
      <c r="AZ843">
        <f>Source!X142</f>
        <v>0</v>
      </c>
      <c r="BA843">
        <f>Source!Y142</f>
        <v>0</v>
      </c>
      <c r="CD843">
        <v>1</v>
      </c>
    </row>
    <row r="844" spans="1:82" ht="39.75" x14ac:dyDescent="0.2">
      <c r="A844" s="78" t="s">
        <v>338</v>
      </c>
      <c r="B844" s="67" t="str">
        <f>Source!F143</f>
        <v>Цена поставщика</v>
      </c>
      <c r="C844" s="67" t="s">
        <v>1124</v>
      </c>
      <c r="D844" s="68" t="str">
        <f>Source!H143</f>
        <v>ШТ</v>
      </c>
      <c r="E844" s="69">
        <f>Source!K143</f>
        <v>4</v>
      </c>
      <c r="F844" s="69"/>
      <c r="G844" s="69">
        <f>Source!I143</f>
        <v>4</v>
      </c>
      <c r="H844" s="70">
        <f>Source!AL143</f>
        <v>35</v>
      </c>
      <c r="I844" s="71"/>
      <c r="J844" s="70"/>
      <c r="K844" s="71">
        <f>ROUND(1.02,7)</f>
        <v>1.02</v>
      </c>
      <c r="L844" s="70">
        <f>Source!P143</f>
        <v>142.80000000000001</v>
      </c>
    </row>
    <row r="845" spans="1:82" ht="15" x14ac:dyDescent="0.2">
      <c r="C845" s="75" t="s">
        <v>1030</v>
      </c>
      <c r="D845" s="75"/>
      <c r="E845" s="75"/>
      <c r="F845" s="75"/>
      <c r="G845" s="75"/>
      <c r="H845" s="75"/>
      <c r="I845" s="76">
        <f>K845/E844</f>
        <v>35.700000000000003</v>
      </c>
      <c r="J845" s="76"/>
      <c r="K845" s="76">
        <f>L844</f>
        <v>142.80000000000001</v>
      </c>
      <c r="L845" s="76"/>
      <c r="AD845">
        <f>ROUND((Source!AT143/100)*((ROUND(ROUND(Source!AO143,2)*Source!I143, 2)+ROUND(ROUND(Source!AN143,2)*Source!I143, 2))), 2)</f>
        <v>0</v>
      </c>
      <c r="AE845">
        <f>ROUND((Source!AU143/100)*((ROUND(ROUND(Source!AO143,2)*Source!I143, 2)+ROUND(ROUND(Source!AN143,2)*Source!I143, 2))), 2)</f>
        <v>0</v>
      </c>
      <c r="AN845" s="72">
        <f>L844</f>
        <v>142.80000000000001</v>
      </c>
      <c r="AO845">
        <f>0</f>
        <v>0</v>
      </c>
      <c r="AQ845" t="s">
        <v>1031</v>
      </c>
      <c r="AR845">
        <f>0</f>
        <v>0</v>
      </c>
      <c r="AT845">
        <f>0</f>
        <v>0</v>
      </c>
      <c r="AV845" t="s">
        <v>1031</v>
      </c>
      <c r="AW845" s="72">
        <f>L844</f>
        <v>142.80000000000001</v>
      </c>
      <c r="AZ845">
        <f>Source!X143</f>
        <v>0</v>
      </c>
      <c r="BA845">
        <f>Source!Y143</f>
        <v>0</v>
      </c>
      <c r="CD845">
        <v>1</v>
      </c>
    </row>
    <row r="846" spans="1:82" ht="39.75" x14ac:dyDescent="0.2">
      <c r="A846" s="78" t="s">
        <v>339</v>
      </c>
      <c r="B846" s="67" t="str">
        <f>Source!F144</f>
        <v>Цена поставщика</v>
      </c>
      <c r="C846" s="67" t="s">
        <v>1125</v>
      </c>
      <c r="D846" s="68" t="str">
        <f>Source!H144</f>
        <v>ШТ</v>
      </c>
      <c r="E846" s="69">
        <f>Source!K144</f>
        <v>2</v>
      </c>
      <c r="F846" s="69"/>
      <c r="G846" s="69">
        <f>Source!I144</f>
        <v>2</v>
      </c>
      <c r="H846" s="70">
        <f>Source!AL144</f>
        <v>2087.4</v>
      </c>
      <c r="I846" s="71"/>
      <c r="J846" s="70"/>
      <c r="K846" s="71">
        <f>ROUND(1.02,7)</f>
        <v>1.02</v>
      </c>
      <c r="L846" s="70">
        <f>Source!P144</f>
        <v>4258.3</v>
      </c>
    </row>
    <row r="847" spans="1:82" ht="15" x14ac:dyDescent="0.2">
      <c r="C847" s="75" t="s">
        <v>1030</v>
      </c>
      <c r="D847" s="75"/>
      <c r="E847" s="75"/>
      <c r="F847" s="75"/>
      <c r="G847" s="75"/>
      <c r="H847" s="75"/>
      <c r="I847" s="76">
        <f>K847/E846</f>
        <v>2129.15</v>
      </c>
      <c r="J847" s="76"/>
      <c r="K847" s="76">
        <f>L846</f>
        <v>4258.3</v>
      </c>
      <c r="L847" s="76"/>
      <c r="AD847">
        <f>ROUND((Source!AT144/100)*((ROUND(ROUND(Source!AO144,2)*Source!I144, 2)+ROUND(ROUND(Source!AN144,2)*Source!I144, 2))), 2)</f>
        <v>0</v>
      </c>
      <c r="AE847">
        <f>ROUND((Source!AU144/100)*((ROUND(ROUND(Source!AO144,2)*Source!I144, 2)+ROUND(ROUND(Source!AN144,2)*Source!I144, 2))), 2)</f>
        <v>0</v>
      </c>
      <c r="AN847" s="72">
        <f>L846</f>
        <v>4258.3</v>
      </c>
      <c r="AO847">
        <f>0</f>
        <v>0</v>
      </c>
      <c r="AQ847" t="s">
        <v>1031</v>
      </c>
      <c r="AR847">
        <f>0</f>
        <v>0</v>
      </c>
      <c r="AT847">
        <f>0</f>
        <v>0</v>
      </c>
      <c r="AV847" t="s">
        <v>1031</v>
      </c>
      <c r="AW847" s="72">
        <f>L846</f>
        <v>4258.3</v>
      </c>
      <c r="AZ847">
        <f>Source!X144</f>
        <v>0</v>
      </c>
      <c r="BA847">
        <f>Source!Y144</f>
        <v>0</v>
      </c>
      <c r="CD847">
        <v>1</v>
      </c>
    </row>
    <row r="848" spans="1:82" ht="39.75" x14ac:dyDescent="0.2">
      <c r="A848" s="78" t="s">
        <v>340</v>
      </c>
      <c r="B848" s="67" t="str">
        <f>Source!F146</f>
        <v>Цена поставщика</v>
      </c>
      <c r="C848" s="67" t="s">
        <v>1126</v>
      </c>
      <c r="D848" s="68" t="str">
        <f>Source!H146</f>
        <v>ШТ</v>
      </c>
      <c r="E848" s="69">
        <f>Source!K146</f>
        <v>2</v>
      </c>
      <c r="F848" s="69"/>
      <c r="G848" s="69">
        <f>Source!I146</f>
        <v>2</v>
      </c>
      <c r="H848" s="70">
        <f>Source!AL146</f>
        <v>11.5</v>
      </c>
      <c r="I848" s="71"/>
      <c r="J848" s="70"/>
      <c r="K848" s="71">
        <f>ROUND(1.02,7)</f>
        <v>1.02</v>
      </c>
      <c r="L848" s="70">
        <f>Source!P146</f>
        <v>23.46</v>
      </c>
    </row>
    <row r="849" spans="1:83" ht="15" x14ac:dyDescent="0.2">
      <c r="C849" s="75" t="s">
        <v>1030</v>
      </c>
      <c r="D849" s="75"/>
      <c r="E849" s="75"/>
      <c r="F849" s="75"/>
      <c r="G849" s="75"/>
      <c r="H849" s="75"/>
      <c r="I849" s="76">
        <f>K849/E848</f>
        <v>11.73</v>
      </c>
      <c r="J849" s="76"/>
      <c r="K849" s="76">
        <f>L848</f>
        <v>23.46</v>
      </c>
      <c r="L849" s="76"/>
      <c r="AD849">
        <f>ROUND((Source!AT146/100)*((ROUND(ROUND(Source!AO146,2)*Source!I146, 2)+ROUND(ROUND(Source!AN146,2)*Source!I146, 2))), 2)</f>
        <v>0</v>
      </c>
      <c r="AE849">
        <f>ROUND((Source!AU146/100)*((ROUND(ROUND(Source!AO146,2)*Source!I146, 2)+ROUND(ROUND(Source!AN146,2)*Source!I146, 2))), 2)</f>
        <v>0</v>
      </c>
      <c r="AN849" s="72">
        <f>L848</f>
        <v>23.46</v>
      </c>
      <c r="AO849">
        <f>0</f>
        <v>0</v>
      </c>
      <c r="AQ849" t="s">
        <v>1031</v>
      </c>
      <c r="AR849">
        <f>0</f>
        <v>0</v>
      </c>
      <c r="AT849">
        <f>0</f>
        <v>0</v>
      </c>
      <c r="AV849" t="s">
        <v>1031</v>
      </c>
      <c r="AW849" s="72">
        <f>L848</f>
        <v>23.46</v>
      </c>
      <c r="AZ849">
        <f>Source!X146</f>
        <v>0</v>
      </c>
      <c r="BA849">
        <f>Source!Y146</f>
        <v>0</v>
      </c>
      <c r="CD849">
        <v>1</v>
      </c>
    </row>
    <row r="850" spans="1:83" ht="71.25" x14ac:dyDescent="0.2">
      <c r="A850" s="78" t="s">
        <v>341</v>
      </c>
      <c r="B850" s="67" t="str">
        <f>Source!F147</f>
        <v>20.1.02.23-1031</v>
      </c>
      <c r="C850" s="67" t="str">
        <f>Source!G147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50" s="68" t="str">
        <f>Source!H147</f>
        <v>ШТ</v>
      </c>
      <c r="E850" s="69">
        <f>Source!K147</f>
        <v>4</v>
      </c>
      <c r="F850" s="69"/>
      <c r="G850" s="69">
        <f>Source!I147</f>
        <v>4</v>
      </c>
      <c r="H850" s="70">
        <f>Source!AL147</f>
        <v>127.56</v>
      </c>
      <c r="I850" s="71">
        <f>IF(Source!BC147&lt;&gt; 0, Source!BC147, 1)</f>
        <v>1.24</v>
      </c>
      <c r="J850" s="70">
        <f>ROUND(H850*I850, 2)</f>
        <v>158.16999999999999</v>
      </c>
      <c r="K850" s="71"/>
      <c r="L850" s="70">
        <f>Source!P147</f>
        <v>632.67999999999995</v>
      </c>
    </row>
    <row r="851" spans="1:83" ht="15" x14ac:dyDescent="0.2">
      <c r="C851" s="75" t="s">
        <v>1030</v>
      </c>
      <c r="D851" s="75"/>
      <c r="E851" s="75"/>
      <c r="F851" s="75"/>
      <c r="G851" s="75"/>
      <c r="H851" s="75"/>
      <c r="I851" s="76">
        <f>K851/E850</f>
        <v>158.16999999999999</v>
      </c>
      <c r="J851" s="76"/>
      <c r="K851" s="76">
        <f>L850</f>
        <v>632.67999999999995</v>
      </c>
      <c r="L851" s="76"/>
      <c r="AD851">
        <f>ROUND((Source!AT147/100)*((ROUND(ROUND(Source!AO147,2)*Source!I147, 2)+ROUND(ROUND(Source!AN147,2)*Source!I147, 2))), 2)</f>
        <v>0</v>
      </c>
      <c r="AE851">
        <f>ROUND((Source!AU147/100)*((ROUND(ROUND(Source!AO147,2)*Source!I147, 2)+ROUND(ROUND(Source!AN147,2)*Source!I147, 2))), 2)</f>
        <v>0</v>
      </c>
      <c r="AN851" s="72">
        <f>L850</f>
        <v>632.67999999999995</v>
      </c>
      <c r="AO851">
        <f>0</f>
        <v>0</v>
      </c>
      <c r="AQ851" t="s">
        <v>1031</v>
      </c>
      <c r="AR851">
        <f>0</f>
        <v>0</v>
      </c>
      <c r="AT851">
        <f>0</f>
        <v>0</v>
      </c>
      <c r="AV851" t="s">
        <v>1031</v>
      </c>
      <c r="AW851" s="72">
        <f>L850</f>
        <v>632.67999999999995</v>
      </c>
      <c r="AZ851">
        <f>Source!X147</f>
        <v>0</v>
      </c>
      <c r="BA851">
        <f>Source!Y147</f>
        <v>0</v>
      </c>
      <c r="CD851">
        <v>2</v>
      </c>
    </row>
    <row r="852" spans="1:83" ht="150.75" x14ac:dyDescent="0.2">
      <c r="A852" s="57" t="s">
        <v>342</v>
      </c>
      <c r="B852" s="59" t="s">
        <v>1128</v>
      </c>
      <c r="C852" s="59" t="s">
        <v>1134</v>
      </c>
      <c r="D852" s="60" t="str">
        <f>Source!H148</f>
        <v>ШТ</v>
      </c>
      <c r="E852" s="61">
        <f>Source!K148</f>
        <v>5</v>
      </c>
      <c r="F852" s="61"/>
      <c r="G852" s="61">
        <f>Source!I148</f>
        <v>5</v>
      </c>
      <c r="H852" s="63"/>
      <c r="I852" s="62"/>
      <c r="J852" s="63"/>
      <c r="K852" s="62"/>
      <c r="L852" s="63"/>
    </row>
    <row r="853" spans="1:83" ht="15" x14ac:dyDescent="0.2">
      <c r="A853" s="58"/>
      <c r="B853" s="61">
        <v>1</v>
      </c>
      <c r="C853" s="58" t="s">
        <v>1022</v>
      </c>
      <c r="D853" s="60" t="s">
        <v>779</v>
      </c>
      <c r="E853" s="65"/>
      <c r="F853" s="61"/>
      <c r="G853" s="65">
        <f>Source!U148</f>
        <v>21.114000000000001</v>
      </c>
      <c r="H853" s="61"/>
      <c r="I853" s="61"/>
      <c r="J853" s="61"/>
      <c r="K853" s="61"/>
      <c r="L853" s="66">
        <f>SUM(L854:L854)-SUMIF(CE854:CE854, 1, L854:L854)</f>
        <v>11626.42</v>
      </c>
    </row>
    <row r="854" spans="1:83" ht="28.5" x14ac:dyDescent="0.2">
      <c r="A854" s="59"/>
      <c r="B854" s="59" t="s">
        <v>792</v>
      </c>
      <c r="C854" s="59" t="s">
        <v>793</v>
      </c>
      <c r="D854" s="60" t="s">
        <v>779</v>
      </c>
      <c r="E854" s="61">
        <v>3.06</v>
      </c>
      <c r="F854" s="61">
        <f>ROUND(1.2*1.15,7)</f>
        <v>1.38</v>
      </c>
      <c r="G854" s="61">
        <f>SmtRes!CX220</f>
        <v>21.114000000000001</v>
      </c>
      <c r="H854" s="63">
        <f>SmtRes!CZ220</f>
        <v>440.52</v>
      </c>
      <c r="I854" s="62">
        <f>SmtRes!AL220</f>
        <v>1.25</v>
      </c>
      <c r="J854" s="63">
        <f>ROUND(H854*I854, 2)</f>
        <v>550.65</v>
      </c>
      <c r="K854" s="62"/>
      <c r="L854" s="63">
        <f>SmtRes!DI220</f>
        <v>11626.42</v>
      </c>
    </row>
    <row r="855" spans="1:83" ht="15" x14ac:dyDescent="0.2">
      <c r="A855" s="58"/>
      <c r="B855" s="61">
        <v>2</v>
      </c>
      <c r="C855" s="58" t="s">
        <v>1023</v>
      </c>
      <c r="D855" s="60"/>
      <c r="E855" s="65"/>
      <c r="F855" s="61"/>
      <c r="G855" s="65"/>
      <c r="H855" s="61"/>
      <c r="I855" s="61"/>
      <c r="J855" s="61"/>
      <c r="K855" s="61"/>
      <c r="L855" s="66">
        <f>SUM(L856:L860)-SUMIF(CE856:CE860, 1, L856:L860)</f>
        <v>11340.449999999999</v>
      </c>
    </row>
    <row r="856" spans="1:83" ht="15" x14ac:dyDescent="0.2">
      <c r="A856" s="58"/>
      <c r="B856" s="61"/>
      <c r="C856" s="58" t="s">
        <v>1025</v>
      </c>
      <c r="D856" s="60" t="s">
        <v>779</v>
      </c>
      <c r="E856" s="65"/>
      <c r="F856" s="61"/>
      <c r="G856" s="65">
        <f>Source!V148</f>
        <v>6.0030000000000001</v>
      </c>
      <c r="H856" s="61"/>
      <c r="I856" s="61"/>
      <c r="J856" s="61"/>
      <c r="K856" s="61"/>
      <c r="L856" s="66">
        <f>SUMIF(CE857:CE860, 1, L857:L860)</f>
        <v>3204.04</v>
      </c>
      <c r="CE856">
        <v>1</v>
      </c>
    </row>
    <row r="857" spans="1:83" ht="42.75" x14ac:dyDescent="0.2">
      <c r="A857" s="59"/>
      <c r="B857" s="59" t="s">
        <v>858</v>
      </c>
      <c r="C857" s="59" t="s">
        <v>860</v>
      </c>
      <c r="D857" s="60" t="s">
        <v>670</v>
      </c>
      <c r="E857" s="61">
        <v>0.68</v>
      </c>
      <c r="F857" s="61">
        <f>ROUND(1.2*1.15,7)</f>
        <v>1.38</v>
      </c>
      <c r="G857" s="61">
        <f>SmtRes!CX222</f>
        <v>4.6920000000000002</v>
      </c>
      <c r="H857" s="63">
        <f>SmtRes!CZ222</f>
        <v>1811.82</v>
      </c>
      <c r="I857" s="62">
        <f>SmtRes!AJ222</f>
        <v>1.25</v>
      </c>
      <c r="J857" s="63">
        <f>ROUND(H857*I857, 2)</f>
        <v>2264.7800000000002</v>
      </c>
      <c r="K857" s="62"/>
      <c r="L857" s="63">
        <f>SmtRes!DG222</f>
        <v>10626.35</v>
      </c>
    </row>
    <row r="858" spans="1:83" ht="28.5" x14ac:dyDescent="0.2">
      <c r="A858" s="59"/>
      <c r="B858" s="59" t="s">
        <v>837</v>
      </c>
      <c r="C858" s="59" t="s">
        <v>1049</v>
      </c>
      <c r="D858" s="60" t="s">
        <v>779</v>
      </c>
      <c r="E858" s="61">
        <f>SmtRes!DO222*SmtRes!AT222</f>
        <v>0.68</v>
      </c>
      <c r="F858" s="61">
        <f>ROUND(1.2*1.15,7)</f>
        <v>1.38</v>
      </c>
      <c r="G858" s="61">
        <f>SmtRes!DO222*SmtRes!CX222</f>
        <v>4.6920000000000002</v>
      </c>
      <c r="H858" s="63"/>
      <c r="I858" s="62"/>
      <c r="J858" s="63">
        <f>ROUND(SmtRes!AG222/SmtRes!DO222, 2)</f>
        <v>549.32000000000005</v>
      </c>
      <c r="K858" s="62"/>
      <c r="L858" s="63">
        <f>SmtRes!DH222</f>
        <v>2577.41</v>
      </c>
      <c r="CE858">
        <v>1</v>
      </c>
    </row>
    <row r="859" spans="1:83" ht="28.5" x14ac:dyDescent="0.2">
      <c r="A859" s="59"/>
      <c r="B859" s="59" t="s">
        <v>787</v>
      </c>
      <c r="C859" s="59" t="s">
        <v>789</v>
      </c>
      <c r="D859" s="60" t="s">
        <v>670</v>
      </c>
      <c r="E859" s="61">
        <v>0.19</v>
      </c>
      <c r="F859" s="61">
        <f>ROUND(1.2*1.15,7)</f>
        <v>1.38</v>
      </c>
      <c r="G859" s="61">
        <f>SmtRes!CX223</f>
        <v>1.3109999999999999</v>
      </c>
      <c r="H859" s="63"/>
      <c r="I859" s="62"/>
      <c r="J859" s="63">
        <f>SmtRes!CZ223</f>
        <v>544.70000000000005</v>
      </c>
      <c r="K859" s="62"/>
      <c r="L859" s="63">
        <f>SmtRes!DG223</f>
        <v>714.1</v>
      </c>
    </row>
    <row r="860" spans="1:83" ht="28.5" x14ac:dyDescent="0.2">
      <c r="A860" s="59"/>
      <c r="B860" s="59" t="s">
        <v>786</v>
      </c>
      <c r="C860" s="59" t="s">
        <v>1024</v>
      </c>
      <c r="D860" s="60" t="s">
        <v>779</v>
      </c>
      <c r="E860" s="61">
        <f>SmtRes!DO223*SmtRes!AT223</f>
        <v>0.19</v>
      </c>
      <c r="F860" s="61">
        <f>ROUND(1.2*1.15,7)</f>
        <v>1.38</v>
      </c>
      <c r="G860" s="61">
        <f>SmtRes!DO223*SmtRes!CX223</f>
        <v>1.3109999999999999</v>
      </c>
      <c r="H860" s="63"/>
      <c r="I860" s="62"/>
      <c r="J860" s="63">
        <f>ROUND(SmtRes!AG223/SmtRes!DO223, 2)</f>
        <v>477.98</v>
      </c>
      <c r="K860" s="62"/>
      <c r="L860" s="63">
        <f>SmtRes!DH223</f>
        <v>626.63</v>
      </c>
      <c r="CE860">
        <v>1</v>
      </c>
    </row>
    <row r="861" spans="1:83" ht="15" x14ac:dyDescent="0.2">
      <c r="A861" s="58"/>
      <c r="B861" s="61">
        <v>4</v>
      </c>
      <c r="C861" s="58" t="s">
        <v>1038</v>
      </c>
      <c r="D861" s="60"/>
      <c r="E861" s="65"/>
      <c r="F861" s="61"/>
      <c r="G861" s="65"/>
      <c r="H861" s="61"/>
      <c r="I861" s="61"/>
      <c r="J861" s="61"/>
      <c r="K861" s="61"/>
      <c r="L861" s="66">
        <f>SUM(L862:L867)-SUMIF(CE862:CE867, 1, L862:L867)</f>
        <v>873.54</v>
      </c>
    </row>
    <row r="862" spans="1:83" ht="14.25" x14ac:dyDescent="0.2">
      <c r="A862" s="59"/>
      <c r="B862" s="59" t="s">
        <v>794</v>
      </c>
      <c r="C862" s="59" t="s">
        <v>796</v>
      </c>
      <c r="D862" s="60" t="s">
        <v>797</v>
      </c>
      <c r="E862" s="61">
        <v>0.1</v>
      </c>
      <c r="F862" s="61"/>
      <c r="G862" s="61">
        <f>SmtRes!CX224</f>
        <v>0.5</v>
      </c>
      <c r="H862" s="63">
        <f>SmtRes!CZ224</f>
        <v>238.29</v>
      </c>
      <c r="I862" s="62">
        <f>SmtRes!AI224</f>
        <v>2.0699999999999998</v>
      </c>
      <c r="J862" s="63">
        <f>ROUND(H862*I862, 2)</f>
        <v>493.26</v>
      </c>
      <c r="K862" s="62"/>
      <c r="L862" s="63">
        <f>SmtRes!DF224</f>
        <v>246.63</v>
      </c>
    </row>
    <row r="863" spans="1:83" ht="14.25" x14ac:dyDescent="0.2">
      <c r="A863" s="59"/>
      <c r="B863" s="59" t="s">
        <v>798</v>
      </c>
      <c r="C863" s="59" t="s">
        <v>800</v>
      </c>
      <c r="D863" s="60" t="s">
        <v>797</v>
      </c>
      <c r="E863" s="61">
        <v>0.03</v>
      </c>
      <c r="F863" s="61"/>
      <c r="G863" s="61">
        <f>SmtRes!CX225</f>
        <v>0.15</v>
      </c>
      <c r="H863" s="63">
        <f>SmtRes!CZ225</f>
        <v>80.02</v>
      </c>
      <c r="I863" s="62">
        <f>SmtRes!AI225</f>
        <v>2.0699999999999998</v>
      </c>
      <c r="J863" s="63">
        <f>ROUND(H863*I863, 2)</f>
        <v>165.64</v>
      </c>
      <c r="K863" s="62"/>
      <c r="L863" s="63">
        <f>SmtRes!DF225</f>
        <v>24.85</v>
      </c>
    </row>
    <row r="864" spans="1:83" ht="14.25" x14ac:dyDescent="0.2">
      <c r="A864" s="59"/>
      <c r="B864" s="59" t="s">
        <v>801</v>
      </c>
      <c r="C864" s="59" t="s">
        <v>803</v>
      </c>
      <c r="D864" s="60" t="s">
        <v>797</v>
      </c>
      <c r="E864" s="61">
        <v>0.02</v>
      </c>
      <c r="F864" s="61"/>
      <c r="G864" s="61">
        <f>SmtRes!CX226</f>
        <v>0.1</v>
      </c>
      <c r="H864" s="63">
        <f>SmtRes!CZ226</f>
        <v>56.11</v>
      </c>
      <c r="I864" s="62">
        <f>SmtRes!AI226</f>
        <v>1.58</v>
      </c>
      <c r="J864" s="63">
        <f>ROUND(H864*I864, 2)</f>
        <v>88.65</v>
      </c>
      <c r="K864" s="62"/>
      <c r="L864" s="63">
        <f>SmtRes!DF226</f>
        <v>8.8699999999999992</v>
      </c>
    </row>
    <row r="865" spans="1:12" ht="14.25" x14ac:dyDescent="0.2">
      <c r="A865" s="59"/>
      <c r="B865" s="59" t="s">
        <v>861</v>
      </c>
      <c r="C865" s="59" t="s">
        <v>863</v>
      </c>
      <c r="D865" s="60" t="s">
        <v>274</v>
      </c>
      <c r="E865" s="61">
        <v>4.0000000000000002E-4</v>
      </c>
      <c r="F865" s="61"/>
      <c r="G865" s="61">
        <f>SmtRes!CX227</f>
        <v>2E-3</v>
      </c>
      <c r="H865" s="63">
        <f>SmtRes!CZ227</f>
        <v>61265.39</v>
      </c>
      <c r="I865" s="62">
        <f>SmtRes!AI227</f>
        <v>1.3</v>
      </c>
      <c r="J865" s="63">
        <f>ROUND(H865*I865, 2)</f>
        <v>79645.009999999995</v>
      </c>
      <c r="K865" s="62"/>
      <c r="L865" s="63">
        <f>SmtRes!DF227</f>
        <v>159.29</v>
      </c>
    </row>
    <row r="866" spans="1:12" ht="14.25" x14ac:dyDescent="0.2">
      <c r="A866" s="59"/>
      <c r="B866" s="59" t="s">
        <v>804</v>
      </c>
      <c r="C866" s="59" t="s">
        <v>806</v>
      </c>
      <c r="D866" s="60" t="s">
        <v>274</v>
      </c>
      <c r="E866" s="61">
        <v>1E-4</v>
      </c>
      <c r="F866" s="61"/>
      <c r="G866" s="61">
        <f>SmtRes!CX228</f>
        <v>5.0000000000000001E-4</v>
      </c>
      <c r="H866" s="63">
        <f>SmtRes!CZ228</f>
        <v>80020.98</v>
      </c>
      <c r="I866" s="62">
        <f>SmtRes!AI228</f>
        <v>1.02</v>
      </c>
      <c r="J866" s="63">
        <f>ROUND(H866*I866, 2)</f>
        <v>81621.399999999994</v>
      </c>
      <c r="K866" s="62"/>
      <c r="L866" s="63">
        <f>SmtRes!DF228</f>
        <v>40.81</v>
      </c>
    </row>
    <row r="867" spans="1:12" ht="14.25" x14ac:dyDescent="0.2">
      <c r="A867" s="59"/>
      <c r="B867" s="59" t="s">
        <v>864</v>
      </c>
      <c r="C867" s="59" t="s">
        <v>866</v>
      </c>
      <c r="D867" s="60" t="s">
        <v>291</v>
      </c>
      <c r="E867" s="61">
        <v>0.06</v>
      </c>
      <c r="F867" s="61"/>
      <c r="G867" s="61">
        <f>SmtRes!CX229</f>
        <v>0.3</v>
      </c>
      <c r="H867" s="63">
        <f>SmtRes!CZ229</f>
        <v>1031.73</v>
      </c>
      <c r="I867" s="62">
        <f>SmtRes!AI229</f>
        <v>1.27</v>
      </c>
      <c r="J867" s="63">
        <f>ROUND(H867*I867, 2)</f>
        <v>1310.3</v>
      </c>
      <c r="K867" s="62"/>
      <c r="L867" s="63">
        <f>SmtRes!DF229</f>
        <v>393.09</v>
      </c>
    </row>
    <row r="868" spans="1:12" ht="28.5" x14ac:dyDescent="0.2">
      <c r="A868" s="59"/>
      <c r="B868" s="59" t="str">
        <f>EtalonRes!I280</f>
        <v>05.1.02.07</v>
      </c>
      <c r="C868" s="59" t="str">
        <f>EtalonRes!K280</f>
        <v>Стойка железобетонная вибрированная для опор</v>
      </c>
      <c r="D868" s="60" t="str">
        <f>EtalonRes!O280</f>
        <v>ШТ</v>
      </c>
      <c r="E868" s="61">
        <f>EtalonRes!X280</f>
        <v>0</v>
      </c>
      <c r="F868" s="61"/>
      <c r="G868" s="61">
        <f>ROUND(EtalonRes!AG280*Source!I148, 7)</f>
        <v>0</v>
      </c>
      <c r="H868" s="63"/>
      <c r="I868" s="62"/>
      <c r="J868" s="63"/>
      <c r="K868" s="62"/>
      <c r="L868" s="63"/>
    </row>
    <row r="869" spans="1:12" ht="14.25" x14ac:dyDescent="0.2">
      <c r="A869" s="59"/>
      <c r="B869" s="59" t="str">
        <f>EtalonRes!I281</f>
        <v>07.2.02.05</v>
      </c>
      <c r="C869" s="59" t="str">
        <f>EtalonRes!K281</f>
        <v>Траверсы стальные</v>
      </c>
      <c r="D869" s="60" t="str">
        <f>EtalonRes!O281</f>
        <v>т</v>
      </c>
      <c r="E869" s="61">
        <f>EtalonRes!X281</f>
        <v>0</v>
      </c>
      <c r="F869" s="61"/>
      <c r="G869" s="61">
        <f>ROUND(EtalonRes!AG281*Source!I148, 7)</f>
        <v>0</v>
      </c>
      <c r="H869" s="63"/>
      <c r="I869" s="62"/>
      <c r="J869" s="63"/>
      <c r="K869" s="62"/>
      <c r="L869" s="63"/>
    </row>
    <row r="870" spans="1:12" ht="14.25" x14ac:dyDescent="0.2">
      <c r="A870" s="59"/>
      <c r="B870" s="59" t="str">
        <f>EtalonRes!I282</f>
        <v>07.2.07.13</v>
      </c>
      <c r="C870" s="59" t="str">
        <f>EtalonRes!K282</f>
        <v>Хомуты стальные</v>
      </c>
      <c r="D870" s="60" t="str">
        <f>EtalonRes!O282</f>
        <v>кг</v>
      </c>
      <c r="E870" s="61">
        <f>EtalonRes!X282</f>
        <v>0</v>
      </c>
      <c r="F870" s="61"/>
      <c r="G870" s="61">
        <f>ROUND(EtalonRes!AG282*Source!I148, 7)</f>
        <v>0</v>
      </c>
      <c r="H870" s="63"/>
      <c r="I870" s="62"/>
      <c r="J870" s="63"/>
      <c r="K870" s="62"/>
      <c r="L870" s="63"/>
    </row>
    <row r="871" spans="1:12" ht="14.25" x14ac:dyDescent="0.2">
      <c r="A871" s="59"/>
      <c r="B871" s="59" t="str">
        <f>EtalonRes!I283</f>
        <v>08.3.04.02</v>
      </c>
      <c r="C871" s="59" t="str">
        <f>EtalonRes!K283</f>
        <v>Сталь стержневая диаметром до 10 мм</v>
      </c>
      <c r="D871" s="60" t="str">
        <f>EtalonRes!O283</f>
        <v>т</v>
      </c>
      <c r="E871" s="61">
        <f>EtalonRes!X283</f>
        <v>0</v>
      </c>
      <c r="F871" s="61"/>
      <c r="G871" s="61">
        <f>ROUND(EtalonRes!AG283*Source!I148, 7)</f>
        <v>0</v>
      </c>
      <c r="H871" s="63"/>
      <c r="I871" s="62"/>
      <c r="J871" s="63"/>
      <c r="K871" s="62"/>
      <c r="L871" s="63"/>
    </row>
    <row r="872" spans="1:12" ht="14.25" x14ac:dyDescent="0.2">
      <c r="A872" s="59"/>
      <c r="B872" s="59" t="str">
        <f>EtalonRes!I287</f>
        <v>22.2.01.04</v>
      </c>
      <c r="C872" s="59" t="str">
        <f>EtalonRes!K287</f>
        <v>Изоляторы штыревые</v>
      </c>
      <c r="D872" s="60" t="str">
        <f>EtalonRes!O287</f>
        <v>ШТ</v>
      </c>
      <c r="E872" s="61">
        <f>EtalonRes!X287</f>
        <v>0</v>
      </c>
      <c r="F872" s="61"/>
      <c r="G872" s="61">
        <f>ROUND(EtalonRes!AG287*Source!I148, 7)</f>
        <v>0</v>
      </c>
      <c r="H872" s="63"/>
      <c r="I872" s="62"/>
      <c r="J872" s="63"/>
      <c r="K872" s="62"/>
      <c r="L872" s="63"/>
    </row>
    <row r="873" spans="1:12" ht="14.25" x14ac:dyDescent="0.2">
      <c r="A873" s="59"/>
      <c r="B873" s="59" t="str">
        <f>EtalonRes!I288</f>
        <v>22.2.02.07</v>
      </c>
      <c r="C873" s="59" t="str">
        <f>EtalonRes!K288</f>
        <v>Детали крепления стальные</v>
      </c>
      <c r="D873" s="60" t="str">
        <f>EtalonRes!O288</f>
        <v>кг</v>
      </c>
      <c r="E873" s="61">
        <f>EtalonRes!X288</f>
        <v>0</v>
      </c>
      <c r="F873" s="61"/>
      <c r="G873" s="61">
        <f>ROUND(EtalonRes!AG288*Source!I148, 7)</f>
        <v>0</v>
      </c>
      <c r="H873" s="63"/>
      <c r="I873" s="62"/>
      <c r="J873" s="63"/>
      <c r="K873" s="62"/>
      <c r="L873" s="63"/>
    </row>
    <row r="874" spans="1:12" ht="14.25" x14ac:dyDescent="0.2">
      <c r="A874" s="59"/>
      <c r="B874" s="59" t="str">
        <f>EtalonRes!I289</f>
        <v>22.2.02.09</v>
      </c>
      <c r="C874" s="59" t="str">
        <f>EtalonRes!K289</f>
        <v>Детали крепления стальные</v>
      </c>
      <c r="D874" s="60" t="str">
        <f>EtalonRes!O289</f>
        <v>кг</v>
      </c>
      <c r="E874" s="61">
        <f>EtalonRes!X289</f>
        <v>0</v>
      </c>
      <c r="F874" s="61"/>
      <c r="G874" s="61">
        <f>ROUND(EtalonRes!AG289*Source!I148, 7)</f>
        <v>0</v>
      </c>
      <c r="H874" s="63"/>
      <c r="I874" s="62"/>
      <c r="J874" s="63"/>
      <c r="K874" s="62"/>
      <c r="L874" s="63"/>
    </row>
    <row r="875" spans="1:12" ht="14.25" x14ac:dyDescent="0.2">
      <c r="A875" s="59"/>
      <c r="B875" s="59" t="str">
        <f>EtalonRes!I290</f>
        <v>22.2.02.21</v>
      </c>
      <c r="C875" s="59" t="str">
        <f>EtalonRes!K290</f>
        <v>Штыри</v>
      </c>
      <c r="D875" s="60" t="str">
        <f>EtalonRes!O290</f>
        <v>ШТ</v>
      </c>
      <c r="E875" s="61">
        <f>EtalonRes!X290</f>
        <v>0</v>
      </c>
      <c r="F875" s="61"/>
      <c r="G875" s="61">
        <f>ROUND(EtalonRes!AG290*Source!I148, 7)</f>
        <v>0</v>
      </c>
      <c r="H875" s="63"/>
      <c r="I875" s="62"/>
      <c r="J875" s="63"/>
      <c r="K875" s="62"/>
      <c r="L875" s="63"/>
    </row>
    <row r="876" spans="1:12" ht="14.25" x14ac:dyDescent="0.2">
      <c r="A876" s="59"/>
      <c r="B876" s="59" t="str">
        <f>EtalonRes!I291</f>
        <v>22.2.02.23</v>
      </c>
      <c r="C876" s="67" t="str">
        <f>EtalonRes!K291</f>
        <v>Металлические плакаты</v>
      </c>
      <c r="D876" s="68" t="str">
        <f>EtalonRes!O291</f>
        <v>ШТ</v>
      </c>
      <c r="E876" s="69">
        <f>EtalonRes!X291</f>
        <v>0.1</v>
      </c>
      <c r="F876" s="69"/>
      <c r="G876" s="69">
        <f>ROUND(EtalonRes!AG291*Source!I148, 7)</f>
        <v>0.5</v>
      </c>
      <c r="H876" s="70"/>
      <c r="I876" s="71"/>
      <c r="J876" s="70"/>
      <c r="K876" s="71"/>
      <c r="L876" s="70"/>
    </row>
    <row r="877" spans="1:12" ht="15" x14ac:dyDescent="0.2">
      <c r="A877" s="59"/>
      <c r="B877" s="59"/>
      <c r="C877" s="73" t="s">
        <v>1026</v>
      </c>
      <c r="D877" s="60"/>
      <c r="E877" s="61"/>
      <c r="F877" s="61"/>
      <c r="G877" s="61"/>
      <c r="H877" s="63"/>
      <c r="I877" s="62"/>
      <c r="J877" s="63"/>
      <c r="K877" s="62"/>
      <c r="L877" s="63">
        <f>L853+L855+L856+L861</f>
        <v>27044.45</v>
      </c>
    </row>
    <row r="878" spans="1:12" ht="14.25" x14ac:dyDescent="0.2">
      <c r="A878" s="59"/>
      <c r="B878" s="59"/>
      <c r="C878" s="59" t="s">
        <v>1027</v>
      </c>
      <c r="D878" s="60"/>
      <c r="E878" s="61"/>
      <c r="F878" s="61"/>
      <c r="G878" s="61"/>
      <c r="H878" s="63"/>
      <c r="I878" s="62"/>
      <c r="J878" s="63"/>
      <c r="K878" s="62"/>
      <c r="L878" s="63">
        <f>SUM(AR852:AR881)+SUM(AS852:AS881)+SUM(AT852:AT881)+SUM(AU852:AU881)+SUM(AV852:AV881)</f>
        <v>14830.46</v>
      </c>
    </row>
    <row r="879" spans="1:12" ht="14.25" x14ac:dyDescent="0.2">
      <c r="A879" s="59"/>
      <c r="B879" s="59" t="s">
        <v>27</v>
      </c>
      <c r="C879" s="59" t="s">
        <v>1028</v>
      </c>
      <c r="D879" s="60" t="s">
        <v>944</v>
      </c>
      <c r="E879" s="61">
        <f>Source!BZ148</f>
        <v>103</v>
      </c>
      <c r="F879" s="61"/>
      <c r="G879" s="61">
        <f>Source!AT148</f>
        <v>103</v>
      </c>
      <c r="H879" s="63"/>
      <c r="I879" s="62"/>
      <c r="J879" s="63"/>
      <c r="K879" s="62"/>
      <c r="L879" s="63">
        <f>SUM(AZ852:AZ881)</f>
        <v>15275.37</v>
      </c>
    </row>
    <row r="880" spans="1:12" ht="14.25" x14ac:dyDescent="0.2">
      <c r="A880" s="67"/>
      <c r="B880" s="67" t="s">
        <v>28</v>
      </c>
      <c r="C880" s="67" t="s">
        <v>1029</v>
      </c>
      <c r="D880" s="68" t="s">
        <v>944</v>
      </c>
      <c r="E880" s="69">
        <f>Source!CA148</f>
        <v>60</v>
      </c>
      <c r="F880" s="69"/>
      <c r="G880" s="69">
        <f>Source!AU148</f>
        <v>60</v>
      </c>
      <c r="H880" s="70"/>
      <c r="I880" s="71"/>
      <c r="J880" s="70"/>
      <c r="K880" s="71"/>
      <c r="L880" s="70">
        <f>SUM(BA852:BA881)</f>
        <v>8898.2800000000007</v>
      </c>
    </row>
    <row r="881" spans="1:82" ht="15" x14ac:dyDescent="0.2">
      <c r="C881" s="75" t="s">
        <v>1030</v>
      </c>
      <c r="D881" s="75"/>
      <c r="E881" s="75"/>
      <c r="F881" s="75"/>
      <c r="G881" s="75"/>
      <c r="H881" s="75"/>
      <c r="I881" s="76">
        <f>K881/E852</f>
        <v>10243.619999999999</v>
      </c>
      <c r="J881" s="76"/>
      <c r="K881" s="76">
        <f>L853+L855+L861+L879+L880+L856</f>
        <v>51218.1</v>
      </c>
      <c r="L881" s="76"/>
      <c r="AD881">
        <f>ROUND((Source!AT148/100)*((ROUND(SUMIF(SmtRes!AQ220:'SmtRes'!AQ229,"=1",SmtRes!AD220:'SmtRes'!AD229)*Source!I148, 2)+ROUND(SUMIF(SmtRes!AQ220:'SmtRes'!AQ229,"=1",SmtRes!AC220:'SmtRes'!AC229)*Source!I148, 2))), 2)</f>
        <v>8126.44</v>
      </c>
      <c r="AE881">
        <f>ROUND((Source!AU148/100)*((ROUND(SUMIF(SmtRes!AQ220:'SmtRes'!AQ229,"=1",SmtRes!AD220:'SmtRes'!AD229)*Source!I148, 2)+ROUND(SUMIF(SmtRes!AQ220:'SmtRes'!AQ229,"=1",SmtRes!AC220:'SmtRes'!AC229)*Source!I148, 2))), 2)</f>
        <v>4733.8500000000004</v>
      </c>
      <c r="AN881" s="72">
        <f>L853+L855+L861+L879+L880+L856</f>
        <v>51218.1</v>
      </c>
      <c r="AO881" s="72">
        <f>L855</f>
        <v>11340.449999999999</v>
      </c>
      <c r="AQ881" t="s">
        <v>1031</v>
      </c>
      <c r="AR881" s="72">
        <f>L853</f>
        <v>11626.42</v>
      </c>
      <c r="AT881" s="72">
        <f>L856</f>
        <v>3204.04</v>
      </c>
      <c r="AV881" t="s">
        <v>1031</v>
      </c>
      <c r="AW881" s="72">
        <f>L861</f>
        <v>873.54</v>
      </c>
      <c r="AZ881">
        <f>Source!X148</f>
        <v>15275.37</v>
      </c>
      <c r="BA881">
        <f>Source!Y148</f>
        <v>8898.2800000000007</v>
      </c>
      <c r="CD881">
        <v>1</v>
      </c>
    </row>
    <row r="882" spans="1:82" ht="39.75" x14ac:dyDescent="0.2">
      <c r="A882" s="57" t="s">
        <v>344</v>
      </c>
      <c r="B882" s="59" t="str">
        <f>Source!F149</f>
        <v>Цена поставщика</v>
      </c>
      <c r="C882" s="59" t="s">
        <v>1120</v>
      </c>
      <c r="D882" s="60" t="str">
        <f>Source!H149</f>
        <v>ШТ</v>
      </c>
      <c r="E882" s="61">
        <f>Source!K149</f>
        <v>10</v>
      </c>
      <c r="F882" s="61"/>
      <c r="G882" s="61">
        <f>Source!I149</f>
        <v>10</v>
      </c>
      <c r="H882" s="63">
        <f>Source!AL149</f>
        <v>13768.53</v>
      </c>
      <c r="I882" s="62"/>
      <c r="J882" s="63"/>
      <c r="K882" s="62">
        <f>ROUND(1.02,7)</f>
        <v>1.02</v>
      </c>
      <c r="L882" s="63">
        <f>Source!P149</f>
        <v>140439.01</v>
      </c>
    </row>
    <row r="883" spans="1:82" ht="89.25" x14ac:dyDescent="0.2">
      <c r="A883" s="87"/>
      <c r="B883" s="88" t="str">
        <f>Source!EO149</f>
        <v>Поправка: ФСБЦ-2022, ОП, т.3, п.1.1.</v>
      </c>
      <c r="C883" s="88" t="str">
        <f>Source!CN149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83" s="87"/>
      <c r="E883" s="87"/>
      <c r="F883" s="87"/>
      <c r="G883" s="87"/>
      <c r="H883" s="87"/>
      <c r="I883" s="87"/>
      <c r="J883" s="87"/>
      <c r="K883" s="87"/>
      <c r="L883" s="87"/>
    </row>
    <row r="884" spans="1:82" ht="15" x14ac:dyDescent="0.2">
      <c r="C884" s="75" t="s">
        <v>1030</v>
      </c>
      <c r="D884" s="75"/>
      <c r="E884" s="75"/>
      <c r="F884" s="75"/>
      <c r="G884" s="75"/>
      <c r="H884" s="75"/>
      <c r="I884" s="76">
        <f>K884/E882</f>
        <v>14043.901000000002</v>
      </c>
      <c r="J884" s="76"/>
      <c r="K884" s="76">
        <f>L882</f>
        <v>140439.01</v>
      </c>
      <c r="L884" s="76"/>
      <c r="AD884">
        <f>ROUND((Source!AT149/100)*((ROUND(ROUND(Source!AO149,2)*Source!I149, 2)+ROUND(ROUND(Source!AN149,2)*Source!I149, 2))), 2)</f>
        <v>0</v>
      </c>
      <c r="AE884">
        <f>ROUND((Source!AU149/100)*((ROUND(ROUND(Source!AO149,2)*Source!I149, 2)+ROUND(ROUND(Source!AN149,2)*Source!I149, 2))), 2)</f>
        <v>0</v>
      </c>
      <c r="AN884" s="72">
        <f>L882</f>
        <v>140439.01</v>
      </c>
      <c r="AO884">
        <f>0</f>
        <v>0</v>
      </c>
      <c r="AQ884" t="s">
        <v>1031</v>
      </c>
      <c r="AR884">
        <f>0</f>
        <v>0</v>
      </c>
      <c r="AT884">
        <f>0</f>
        <v>0</v>
      </c>
      <c r="AV884" t="s">
        <v>1031</v>
      </c>
      <c r="AW884" s="72">
        <f>L882</f>
        <v>140439.01</v>
      </c>
      <c r="AZ884">
        <f>Source!X149</f>
        <v>0</v>
      </c>
      <c r="BA884">
        <f>Source!Y149</f>
        <v>0</v>
      </c>
      <c r="CD884">
        <v>1</v>
      </c>
    </row>
    <row r="885" spans="1:82" ht="39.75" x14ac:dyDescent="0.2">
      <c r="A885" s="78" t="s">
        <v>345</v>
      </c>
      <c r="B885" s="67" t="str">
        <f>Source!F150</f>
        <v>Цена поставщика</v>
      </c>
      <c r="C885" s="67" t="s">
        <v>1130</v>
      </c>
      <c r="D885" s="68" t="str">
        <f>Source!H150</f>
        <v>ШТ</v>
      </c>
      <c r="E885" s="69">
        <f>Source!K150</f>
        <v>5</v>
      </c>
      <c r="F885" s="69"/>
      <c r="G885" s="69">
        <f>Source!I150</f>
        <v>5</v>
      </c>
      <c r="H885" s="70">
        <f>Source!AL150</f>
        <v>1785.01</v>
      </c>
      <c r="I885" s="71"/>
      <c r="J885" s="70"/>
      <c r="K885" s="71">
        <f>ROUND(1.02,7)</f>
        <v>1.02</v>
      </c>
      <c r="L885" s="70">
        <f>Source!P150</f>
        <v>9103.5499999999993</v>
      </c>
    </row>
    <row r="886" spans="1:82" ht="15" x14ac:dyDescent="0.2">
      <c r="C886" s="75" t="s">
        <v>1030</v>
      </c>
      <c r="D886" s="75"/>
      <c r="E886" s="75"/>
      <c r="F886" s="75"/>
      <c r="G886" s="75"/>
      <c r="H886" s="75"/>
      <c r="I886" s="76">
        <f>K886/E885</f>
        <v>1820.7099999999998</v>
      </c>
      <c r="J886" s="76"/>
      <c r="K886" s="76">
        <f>L885</f>
        <v>9103.5499999999993</v>
      </c>
      <c r="L886" s="76"/>
      <c r="AD886">
        <f>ROUND((Source!AT150/100)*((ROUND(ROUND(Source!AO150,2)*Source!I150, 2)+ROUND(ROUND(Source!AN150,2)*Source!I150, 2))), 2)</f>
        <v>0</v>
      </c>
      <c r="AE886">
        <f>ROUND((Source!AU150/100)*((ROUND(ROUND(Source!AO150,2)*Source!I150, 2)+ROUND(ROUND(Source!AN150,2)*Source!I150, 2))), 2)</f>
        <v>0</v>
      </c>
      <c r="AN886" s="72">
        <f>L885</f>
        <v>9103.5499999999993</v>
      </c>
      <c r="AO886">
        <f>0</f>
        <v>0</v>
      </c>
      <c r="AQ886" t="s">
        <v>1031</v>
      </c>
      <c r="AR886">
        <f>0</f>
        <v>0</v>
      </c>
      <c r="AT886">
        <f>0</f>
        <v>0</v>
      </c>
      <c r="AV886" t="s">
        <v>1031</v>
      </c>
      <c r="AW886" s="72">
        <f>L885</f>
        <v>9103.5499999999993</v>
      </c>
      <c r="AZ886">
        <f>Source!X150</f>
        <v>0</v>
      </c>
      <c r="BA886">
        <f>Source!Y150</f>
        <v>0</v>
      </c>
      <c r="CD886">
        <v>1</v>
      </c>
    </row>
    <row r="887" spans="1:82" ht="14.25" x14ac:dyDescent="0.2">
      <c r="A887" s="78" t="s">
        <v>346</v>
      </c>
      <c r="B887" s="67" t="str">
        <f>Source!F151</f>
        <v>01.7.15.02-0051</v>
      </c>
      <c r="C887" s="67" t="str">
        <f>Source!G151</f>
        <v>Болты анкерные (0,38кг/шт)</v>
      </c>
      <c r="D887" s="68" t="str">
        <f>Source!H151</f>
        <v>т</v>
      </c>
      <c r="E887" s="69">
        <f>Source!K151</f>
        <v>3.8E-3</v>
      </c>
      <c r="F887" s="69"/>
      <c r="G887" s="69">
        <f>Source!I151</f>
        <v>3.8E-3</v>
      </c>
      <c r="H887" s="70">
        <f>Source!AL151</f>
        <v>89330.06</v>
      </c>
      <c r="I887" s="71">
        <f>IF(Source!BC151&lt;&gt; 0, Source!BC151, 1)</f>
        <v>1.1200000000000001</v>
      </c>
      <c r="J887" s="70">
        <f>ROUND(H887*I887, 2)</f>
        <v>100049.67</v>
      </c>
      <c r="K887" s="71"/>
      <c r="L887" s="70">
        <f>Source!P151</f>
        <v>380.19</v>
      </c>
    </row>
    <row r="888" spans="1:82" ht="15" x14ac:dyDescent="0.2">
      <c r="C888" s="75" t="s">
        <v>1030</v>
      </c>
      <c r="D888" s="75"/>
      <c r="E888" s="75"/>
      <c r="F888" s="75"/>
      <c r="G888" s="75"/>
      <c r="H888" s="75"/>
      <c r="I888" s="76">
        <f>K888/E887</f>
        <v>100050</v>
      </c>
      <c r="J888" s="76"/>
      <c r="K888" s="76">
        <f>L887</f>
        <v>380.19</v>
      </c>
      <c r="L888" s="76"/>
      <c r="AD888">
        <f>ROUND((Source!AT151/100)*((ROUND(ROUND(Source!AO151,2)*Source!I151, 2)+ROUND(ROUND(Source!AN151,2)*Source!I151, 2))), 2)</f>
        <v>0</v>
      </c>
      <c r="AE888">
        <f>ROUND((Source!AU151/100)*((ROUND(ROUND(Source!AO151,2)*Source!I151, 2)+ROUND(ROUND(Source!AN151,2)*Source!I151, 2))), 2)</f>
        <v>0</v>
      </c>
      <c r="AN888" s="72">
        <f>L887</f>
        <v>380.19</v>
      </c>
      <c r="AO888">
        <f>0</f>
        <v>0</v>
      </c>
      <c r="AQ888" t="s">
        <v>1031</v>
      </c>
      <c r="AR888">
        <f>0</f>
        <v>0</v>
      </c>
      <c r="AT888">
        <f>0</f>
        <v>0</v>
      </c>
      <c r="AV888" t="s">
        <v>1031</v>
      </c>
      <c r="AW888" s="72">
        <f>L887</f>
        <v>380.19</v>
      </c>
      <c r="AZ888">
        <f>Source!X151</f>
        <v>0</v>
      </c>
      <c r="BA888">
        <f>Source!Y151</f>
        <v>0</v>
      </c>
      <c r="CD888">
        <v>1</v>
      </c>
    </row>
    <row r="889" spans="1:82" ht="28.5" x14ac:dyDescent="0.2">
      <c r="A889" s="78" t="s">
        <v>347</v>
      </c>
      <c r="B889" s="67" t="str">
        <f>Source!F152</f>
        <v>01.7.15.05-0015</v>
      </c>
      <c r="C889" s="67" t="str">
        <f>Source!G152</f>
        <v>Гайки стальные шестигранные, диаметр резьбы М16 (М18)(0,038кг/шт)</v>
      </c>
      <c r="D889" s="68" t="str">
        <f>Source!H152</f>
        <v>т</v>
      </c>
      <c r="E889" s="69">
        <f>Source!K152</f>
        <v>3.8000000000000002E-4</v>
      </c>
      <c r="F889" s="69"/>
      <c r="G889" s="69">
        <f>Source!I152</f>
        <v>3.8000000000000002E-4</v>
      </c>
      <c r="H889" s="70">
        <f>Source!AL152</f>
        <v>123285.2</v>
      </c>
      <c r="I889" s="71">
        <f>IF(Source!BC152&lt;&gt; 0, Source!BC152, 1)</f>
        <v>1.1200000000000001</v>
      </c>
      <c r="J889" s="70">
        <f>ROUND(H889*I889, 2)</f>
        <v>138079.42000000001</v>
      </c>
      <c r="K889" s="71"/>
      <c r="L889" s="70">
        <f>Source!P152</f>
        <v>52.47</v>
      </c>
    </row>
    <row r="890" spans="1:82" ht="15" x14ac:dyDescent="0.2">
      <c r="C890" s="75" t="s">
        <v>1030</v>
      </c>
      <c r="D890" s="75"/>
      <c r="E890" s="75"/>
      <c r="F890" s="75"/>
      <c r="G890" s="75"/>
      <c r="H890" s="75"/>
      <c r="I890" s="76">
        <f>K890/E889</f>
        <v>138078.94736842104</v>
      </c>
      <c r="J890" s="76"/>
      <c r="K890" s="76">
        <f>L889</f>
        <v>52.47</v>
      </c>
      <c r="L890" s="76"/>
      <c r="AD890">
        <f>ROUND((Source!AT152/100)*((ROUND(ROUND(Source!AO152,2)*Source!I152, 2)+ROUND(ROUND(Source!AN152,2)*Source!I152, 2))), 2)</f>
        <v>0</v>
      </c>
      <c r="AE890">
        <f>ROUND((Source!AU152/100)*((ROUND(ROUND(Source!AO152,2)*Source!I152, 2)+ROUND(ROUND(Source!AN152,2)*Source!I152, 2))), 2)</f>
        <v>0</v>
      </c>
      <c r="AN890" s="72">
        <f>L889</f>
        <v>52.47</v>
      </c>
      <c r="AO890">
        <f>0</f>
        <v>0</v>
      </c>
      <c r="AQ890" t="s">
        <v>1031</v>
      </c>
      <c r="AR890">
        <f>0</f>
        <v>0</v>
      </c>
      <c r="AT890">
        <f>0</f>
        <v>0</v>
      </c>
      <c r="AV890" t="s">
        <v>1031</v>
      </c>
      <c r="AW890" s="72">
        <f>L889</f>
        <v>52.47</v>
      </c>
      <c r="AZ890">
        <f>Source!X152</f>
        <v>0</v>
      </c>
      <c r="BA890">
        <f>Source!Y152</f>
        <v>0</v>
      </c>
      <c r="CD890">
        <v>1</v>
      </c>
    </row>
    <row r="891" spans="1:82" ht="39.75" x14ac:dyDescent="0.2">
      <c r="A891" s="78" t="s">
        <v>348</v>
      </c>
      <c r="B891" s="67" t="str">
        <f>Source!F153</f>
        <v>Цена поставщика</v>
      </c>
      <c r="C891" s="67" t="s">
        <v>1121</v>
      </c>
      <c r="D891" s="68" t="str">
        <f>Source!H153</f>
        <v>ШТ</v>
      </c>
      <c r="E891" s="69">
        <f>Source!K153</f>
        <v>15</v>
      </c>
      <c r="F891" s="69"/>
      <c r="G891" s="69">
        <f>Source!I153</f>
        <v>15</v>
      </c>
      <c r="H891" s="70">
        <f>Source!AL153</f>
        <v>78.5</v>
      </c>
      <c r="I891" s="71"/>
      <c r="J891" s="70"/>
      <c r="K891" s="71">
        <f>ROUND(1.02,7)</f>
        <v>1.02</v>
      </c>
      <c r="L891" s="70">
        <f>Source!P153</f>
        <v>1201.05</v>
      </c>
    </row>
    <row r="892" spans="1:82" ht="15" x14ac:dyDescent="0.2">
      <c r="C892" s="75" t="s">
        <v>1030</v>
      </c>
      <c r="D892" s="75"/>
      <c r="E892" s="75"/>
      <c r="F892" s="75"/>
      <c r="G892" s="75"/>
      <c r="H892" s="75"/>
      <c r="I892" s="76">
        <f>K892/E891</f>
        <v>80.069999999999993</v>
      </c>
      <c r="J892" s="76"/>
      <c r="K892" s="76">
        <f>L891</f>
        <v>1201.05</v>
      </c>
      <c r="L892" s="76"/>
      <c r="AD892">
        <f>ROUND((Source!AT153/100)*((ROUND(ROUND(Source!AO153,2)*Source!I153, 2)+ROUND(ROUND(Source!AN153,2)*Source!I153, 2))), 2)</f>
        <v>0</v>
      </c>
      <c r="AE892">
        <f>ROUND((Source!AU153/100)*((ROUND(ROUND(Source!AO153,2)*Source!I153, 2)+ROUND(ROUND(Source!AN153,2)*Source!I153, 2))), 2)</f>
        <v>0</v>
      </c>
      <c r="AN892" s="72">
        <f>L891</f>
        <v>1201.05</v>
      </c>
      <c r="AO892">
        <f>0</f>
        <v>0</v>
      </c>
      <c r="AQ892" t="s">
        <v>1031</v>
      </c>
      <c r="AR892">
        <f>0</f>
        <v>0</v>
      </c>
      <c r="AT892">
        <f>0</f>
        <v>0</v>
      </c>
      <c r="AV892" t="s">
        <v>1031</v>
      </c>
      <c r="AW892" s="72">
        <f>L891</f>
        <v>1201.05</v>
      </c>
      <c r="AZ892">
        <f>Source!X153</f>
        <v>0</v>
      </c>
      <c r="BA892">
        <f>Source!Y153</f>
        <v>0</v>
      </c>
      <c r="CD892">
        <v>1</v>
      </c>
    </row>
    <row r="893" spans="1:82" ht="39.75" x14ac:dyDescent="0.2">
      <c r="A893" s="78" t="s">
        <v>349</v>
      </c>
      <c r="B893" s="67" t="str">
        <f>Source!F154</f>
        <v>Цена поставщика</v>
      </c>
      <c r="C893" s="67" t="s">
        <v>1131</v>
      </c>
      <c r="D893" s="68" t="str">
        <f>Source!H154</f>
        <v>м</v>
      </c>
      <c r="E893" s="69">
        <f>Source!K154</f>
        <v>10</v>
      </c>
      <c r="F893" s="69"/>
      <c r="G893" s="69">
        <f>Source!I154</f>
        <v>10</v>
      </c>
      <c r="H893" s="70">
        <f>Source!AL154</f>
        <v>279.39999999999998</v>
      </c>
      <c r="I893" s="71"/>
      <c r="J893" s="70"/>
      <c r="K893" s="71">
        <f>ROUND(1.02,7)</f>
        <v>1.02</v>
      </c>
      <c r="L893" s="70">
        <f>Source!P154</f>
        <v>2849.88</v>
      </c>
    </row>
    <row r="894" spans="1:82" ht="15" x14ac:dyDescent="0.2">
      <c r="C894" s="75" t="s">
        <v>1030</v>
      </c>
      <c r="D894" s="75"/>
      <c r="E894" s="75"/>
      <c r="F894" s="75"/>
      <c r="G894" s="75"/>
      <c r="H894" s="75"/>
      <c r="I894" s="76">
        <f>K894/E893</f>
        <v>284.988</v>
      </c>
      <c r="J894" s="76"/>
      <c r="K894" s="76">
        <f>L893</f>
        <v>2849.88</v>
      </c>
      <c r="L894" s="76"/>
      <c r="AD894">
        <f>ROUND((Source!AT154/100)*((ROUND(ROUND(Source!AO154,2)*Source!I154, 2)+ROUND(ROUND(Source!AN154,2)*Source!I154, 2))), 2)</f>
        <v>0</v>
      </c>
      <c r="AE894">
        <f>ROUND((Source!AU154/100)*((ROUND(ROUND(Source!AO154,2)*Source!I154, 2)+ROUND(ROUND(Source!AN154,2)*Source!I154, 2))), 2)</f>
        <v>0</v>
      </c>
      <c r="AN894" s="72">
        <f>L893</f>
        <v>2849.88</v>
      </c>
      <c r="AO894">
        <f>0</f>
        <v>0</v>
      </c>
      <c r="AQ894" t="s">
        <v>1031</v>
      </c>
      <c r="AR894">
        <f>0</f>
        <v>0</v>
      </c>
      <c r="AT894">
        <f>0</f>
        <v>0</v>
      </c>
      <c r="AV894" t="s">
        <v>1031</v>
      </c>
      <c r="AW894" s="72">
        <f>L893</f>
        <v>2849.88</v>
      </c>
      <c r="AZ894">
        <f>Source!X154</f>
        <v>0</v>
      </c>
      <c r="BA894">
        <f>Source!Y154</f>
        <v>0</v>
      </c>
      <c r="CD894">
        <v>1</v>
      </c>
    </row>
    <row r="895" spans="1:82" ht="39.75" x14ac:dyDescent="0.2">
      <c r="A895" s="78" t="s">
        <v>350</v>
      </c>
      <c r="B895" s="67" t="str">
        <f>Source!F155</f>
        <v>Цена поставщика</v>
      </c>
      <c r="C895" s="67" t="s">
        <v>1132</v>
      </c>
      <c r="D895" s="68" t="str">
        <f>Source!H155</f>
        <v>ШТ</v>
      </c>
      <c r="E895" s="69">
        <f>Source!K155</f>
        <v>5</v>
      </c>
      <c r="F895" s="69"/>
      <c r="G895" s="69">
        <f>Source!I155</f>
        <v>5</v>
      </c>
      <c r="H895" s="70">
        <f>Source!AL155</f>
        <v>3424.1</v>
      </c>
      <c r="I895" s="71"/>
      <c r="J895" s="70"/>
      <c r="K895" s="71">
        <f>ROUND(1.02,7)</f>
        <v>1.02</v>
      </c>
      <c r="L895" s="70">
        <f>Source!P155</f>
        <v>17462.91</v>
      </c>
    </row>
    <row r="896" spans="1:82" ht="15" x14ac:dyDescent="0.2">
      <c r="C896" s="75" t="s">
        <v>1030</v>
      </c>
      <c r="D896" s="75"/>
      <c r="E896" s="75"/>
      <c r="F896" s="75"/>
      <c r="G896" s="75"/>
      <c r="H896" s="75"/>
      <c r="I896" s="76">
        <f>K896/E895</f>
        <v>3492.5819999999999</v>
      </c>
      <c r="J896" s="76"/>
      <c r="K896" s="76">
        <f>L895</f>
        <v>17462.91</v>
      </c>
      <c r="L896" s="76"/>
      <c r="AD896">
        <f>ROUND((Source!AT155/100)*((ROUND(ROUND(Source!AO155,2)*Source!I155, 2)+ROUND(ROUND(Source!AN155,2)*Source!I155, 2))), 2)</f>
        <v>0</v>
      </c>
      <c r="AE896">
        <f>ROUND((Source!AU155/100)*((ROUND(ROUND(Source!AO155,2)*Source!I155, 2)+ROUND(ROUND(Source!AN155,2)*Source!I155, 2))), 2)</f>
        <v>0</v>
      </c>
      <c r="AN896" s="72">
        <f>L895</f>
        <v>17462.91</v>
      </c>
      <c r="AO896">
        <f>0</f>
        <v>0</v>
      </c>
      <c r="AQ896" t="s">
        <v>1031</v>
      </c>
      <c r="AR896">
        <f>0</f>
        <v>0</v>
      </c>
      <c r="AT896">
        <f>0</f>
        <v>0</v>
      </c>
      <c r="AV896" t="s">
        <v>1031</v>
      </c>
      <c r="AW896" s="72">
        <f>L895</f>
        <v>17462.91</v>
      </c>
      <c r="AZ896">
        <f>Source!X155</f>
        <v>0</v>
      </c>
      <c r="BA896">
        <f>Source!Y155</f>
        <v>0</v>
      </c>
      <c r="CD896">
        <v>1</v>
      </c>
    </row>
    <row r="897" spans="1:83" ht="39.75" x14ac:dyDescent="0.2">
      <c r="A897" s="78" t="s">
        <v>351</v>
      </c>
      <c r="B897" s="67" t="str">
        <f>Source!F156</f>
        <v>Цена поставщика</v>
      </c>
      <c r="C897" s="67" t="s">
        <v>1133</v>
      </c>
      <c r="D897" s="68" t="str">
        <f>Source!H156</f>
        <v>ШТ</v>
      </c>
      <c r="E897" s="69">
        <f>Source!K156</f>
        <v>5</v>
      </c>
      <c r="F897" s="69"/>
      <c r="G897" s="69">
        <f>Source!I156</f>
        <v>5</v>
      </c>
      <c r="H897" s="70">
        <f>Source!AL156</f>
        <v>2654.5</v>
      </c>
      <c r="I897" s="71"/>
      <c r="J897" s="70"/>
      <c r="K897" s="71">
        <f>ROUND(1.02,7)</f>
        <v>1.02</v>
      </c>
      <c r="L897" s="70">
        <f>Source!P156</f>
        <v>13537.95</v>
      </c>
    </row>
    <row r="898" spans="1:83" ht="15" x14ac:dyDescent="0.2">
      <c r="C898" s="75" t="s">
        <v>1030</v>
      </c>
      <c r="D898" s="75"/>
      <c r="E898" s="75"/>
      <c r="F898" s="75"/>
      <c r="G898" s="75"/>
      <c r="H898" s="75"/>
      <c r="I898" s="76">
        <f>K898/E897</f>
        <v>2707.59</v>
      </c>
      <c r="J898" s="76"/>
      <c r="K898" s="76">
        <f>L897</f>
        <v>13537.95</v>
      </c>
      <c r="L898" s="76"/>
      <c r="AD898">
        <f>ROUND((Source!AT156/100)*((ROUND(ROUND(Source!AO156,2)*Source!I156, 2)+ROUND(ROUND(Source!AN156,2)*Source!I156, 2))), 2)</f>
        <v>0</v>
      </c>
      <c r="AE898">
        <f>ROUND((Source!AU156/100)*((ROUND(ROUND(Source!AO156,2)*Source!I156, 2)+ROUND(ROUND(Source!AN156,2)*Source!I156, 2))), 2)</f>
        <v>0</v>
      </c>
      <c r="AN898" s="72">
        <f>L897</f>
        <v>13537.95</v>
      </c>
      <c r="AO898">
        <f>0</f>
        <v>0</v>
      </c>
      <c r="AQ898" t="s">
        <v>1031</v>
      </c>
      <c r="AR898">
        <f>0</f>
        <v>0</v>
      </c>
      <c r="AT898">
        <f>0</f>
        <v>0</v>
      </c>
      <c r="AV898" t="s">
        <v>1031</v>
      </c>
      <c r="AW898" s="72">
        <f>L897</f>
        <v>13537.95</v>
      </c>
      <c r="AZ898">
        <f>Source!X156</f>
        <v>0</v>
      </c>
      <c r="BA898">
        <f>Source!Y156</f>
        <v>0</v>
      </c>
      <c r="CD898">
        <v>1</v>
      </c>
    </row>
    <row r="899" spans="1:83" ht="39.75" x14ac:dyDescent="0.2">
      <c r="A899" s="78" t="s">
        <v>352</v>
      </c>
      <c r="B899" s="67" t="str">
        <f>Source!F157</f>
        <v>Цена поставщика</v>
      </c>
      <c r="C899" s="67" t="s">
        <v>1124</v>
      </c>
      <c r="D899" s="68" t="str">
        <f>Source!H157</f>
        <v>ШТ</v>
      </c>
      <c r="E899" s="69">
        <f>Source!K157</f>
        <v>10</v>
      </c>
      <c r="F899" s="69"/>
      <c r="G899" s="69">
        <f>Source!I157</f>
        <v>10</v>
      </c>
      <c r="H899" s="70">
        <f>Source!AL157</f>
        <v>35</v>
      </c>
      <c r="I899" s="71"/>
      <c r="J899" s="70"/>
      <c r="K899" s="71">
        <f>ROUND(1.02,7)</f>
        <v>1.02</v>
      </c>
      <c r="L899" s="70">
        <f>Source!P157</f>
        <v>357</v>
      </c>
    </row>
    <row r="900" spans="1:83" ht="15" x14ac:dyDescent="0.2">
      <c r="C900" s="75" t="s">
        <v>1030</v>
      </c>
      <c r="D900" s="75"/>
      <c r="E900" s="75"/>
      <c r="F900" s="75"/>
      <c r="G900" s="75"/>
      <c r="H900" s="75"/>
      <c r="I900" s="76">
        <f>K900/E899</f>
        <v>35.700000000000003</v>
      </c>
      <c r="J900" s="76"/>
      <c r="K900" s="76">
        <f>L899</f>
        <v>357</v>
      </c>
      <c r="L900" s="76"/>
      <c r="AD900">
        <f>ROUND((Source!AT157/100)*((ROUND(ROUND(Source!AO157,2)*Source!I157, 2)+ROUND(ROUND(Source!AN157,2)*Source!I157, 2))), 2)</f>
        <v>0</v>
      </c>
      <c r="AE900">
        <f>ROUND((Source!AU157/100)*((ROUND(ROUND(Source!AO157,2)*Source!I157, 2)+ROUND(ROUND(Source!AN157,2)*Source!I157, 2))), 2)</f>
        <v>0</v>
      </c>
      <c r="AN900" s="72">
        <f>L899</f>
        <v>357</v>
      </c>
      <c r="AO900">
        <f>0</f>
        <v>0</v>
      </c>
      <c r="AQ900" t="s">
        <v>1031</v>
      </c>
      <c r="AR900">
        <f>0</f>
        <v>0</v>
      </c>
      <c r="AT900">
        <f>0</f>
        <v>0</v>
      </c>
      <c r="AV900" t="s">
        <v>1031</v>
      </c>
      <c r="AW900" s="72">
        <f>L899</f>
        <v>357</v>
      </c>
      <c r="AZ900">
        <f>Source!X157</f>
        <v>0</v>
      </c>
      <c r="BA900">
        <f>Source!Y157</f>
        <v>0</v>
      </c>
      <c r="CD900">
        <v>1</v>
      </c>
    </row>
    <row r="901" spans="1:83" ht="39.75" x14ac:dyDescent="0.2">
      <c r="A901" s="78" t="s">
        <v>353</v>
      </c>
      <c r="B901" s="67" t="str">
        <f>Source!F158</f>
        <v>Цена поставщика</v>
      </c>
      <c r="C901" s="67" t="s">
        <v>1125</v>
      </c>
      <c r="D901" s="68" t="str">
        <f>Source!H158</f>
        <v>ШТ</v>
      </c>
      <c r="E901" s="69">
        <f>Source!K158</f>
        <v>5</v>
      </c>
      <c r="F901" s="69"/>
      <c r="G901" s="69">
        <f>Source!I158</f>
        <v>5</v>
      </c>
      <c r="H901" s="70">
        <f>Source!AL158</f>
        <v>2087.4</v>
      </c>
      <c r="I901" s="71"/>
      <c r="J901" s="70"/>
      <c r="K901" s="71">
        <f>ROUND(1.02,7)</f>
        <v>1.02</v>
      </c>
      <c r="L901" s="70">
        <f>Source!P158</f>
        <v>10645.74</v>
      </c>
    </row>
    <row r="902" spans="1:83" ht="15" x14ac:dyDescent="0.2">
      <c r="C902" s="75" t="s">
        <v>1030</v>
      </c>
      <c r="D902" s="75"/>
      <c r="E902" s="75"/>
      <c r="F902" s="75"/>
      <c r="G902" s="75"/>
      <c r="H902" s="75"/>
      <c r="I902" s="76">
        <f>K902/E901</f>
        <v>2129.1480000000001</v>
      </c>
      <c r="J902" s="76"/>
      <c r="K902" s="76">
        <f>L901</f>
        <v>10645.74</v>
      </c>
      <c r="L902" s="76"/>
      <c r="AD902">
        <f>ROUND((Source!AT158/100)*((ROUND(ROUND(Source!AO158,2)*Source!I158, 2)+ROUND(ROUND(Source!AN158,2)*Source!I158, 2))), 2)</f>
        <v>0</v>
      </c>
      <c r="AE902">
        <f>ROUND((Source!AU158/100)*((ROUND(ROUND(Source!AO158,2)*Source!I158, 2)+ROUND(ROUND(Source!AN158,2)*Source!I158, 2))), 2)</f>
        <v>0</v>
      </c>
      <c r="AN902" s="72">
        <f>L901</f>
        <v>10645.74</v>
      </c>
      <c r="AO902">
        <f>0</f>
        <v>0</v>
      </c>
      <c r="AQ902" t="s">
        <v>1031</v>
      </c>
      <c r="AR902">
        <f>0</f>
        <v>0</v>
      </c>
      <c r="AT902">
        <f>0</f>
        <v>0</v>
      </c>
      <c r="AV902" t="s">
        <v>1031</v>
      </c>
      <c r="AW902" s="72">
        <f>L901</f>
        <v>10645.74</v>
      </c>
      <c r="AZ902">
        <f>Source!X158</f>
        <v>0</v>
      </c>
      <c r="BA902">
        <f>Source!Y158</f>
        <v>0</v>
      </c>
      <c r="CD902">
        <v>1</v>
      </c>
    </row>
    <row r="903" spans="1:83" ht="39.75" x14ac:dyDescent="0.2">
      <c r="A903" s="78" t="s">
        <v>354</v>
      </c>
      <c r="B903" s="67" t="str">
        <f>Source!F160</f>
        <v>Цена поставщика</v>
      </c>
      <c r="C903" s="67" t="s">
        <v>1126</v>
      </c>
      <c r="D903" s="68" t="str">
        <f>Source!H160</f>
        <v>ШТ</v>
      </c>
      <c r="E903" s="69">
        <f>Source!K160</f>
        <v>5</v>
      </c>
      <c r="F903" s="69"/>
      <c r="G903" s="69">
        <f>Source!I160</f>
        <v>5</v>
      </c>
      <c r="H903" s="70">
        <f>Source!AL160</f>
        <v>11.5</v>
      </c>
      <c r="I903" s="71"/>
      <c r="J903" s="70"/>
      <c r="K903" s="71">
        <f>ROUND(1.02,7)</f>
        <v>1.02</v>
      </c>
      <c r="L903" s="70">
        <f>Source!P160</f>
        <v>58.65</v>
      </c>
    </row>
    <row r="904" spans="1:83" ht="15" x14ac:dyDescent="0.2">
      <c r="C904" s="75" t="s">
        <v>1030</v>
      </c>
      <c r="D904" s="75"/>
      <c r="E904" s="75"/>
      <c r="F904" s="75"/>
      <c r="G904" s="75"/>
      <c r="H904" s="75"/>
      <c r="I904" s="76">
        <f>K904/E903</f>
        <v>11.73</v>
      </c>
      <c r="J904" s="76"/>
      <c r="K904" s="76">
        <f>L903</f>
        <v>58.65</v>
      </c>
      <c r="L904" s="76"/>
      <c r="AD904">
        <f>ROUND((Source!AT160/100)*((ROUND(ROUND(Source!AO160,2)*Source!I160, 2)+ROUND(ROUND(Source!AN160,2)*Source!I160, 2))), 2)</f>
        <v>0</v>
      </c>
      <c r="AE904">
        <f>ROUND((Source!AU160/100)*((ROUND(ROUND(Source!AO160,2)*Source!I160, 2)+ROUND(ROUND(Source!AN160,2)*Source!I160, 2))), 2)</f>
        <v>0</v>
      </c>
      <c r="AN904" s="72">
        <f>L903</f>
        <v>58.65</v>
      </c>
      <c r="AO904">
        <f>0</f>
        <v>0</v>
      </c>
      <c r="AQ904" t="s">
        <v>1031</v>
      </c>
      <c r="AR904">
        <f>0</f>
        <v>0</v>
      </c>
      <c r="AT904">
        <f>0</f>
        <v>0</v>
      </c>
      <c r="AV904" t="s">
        <v>1031</v>
      </c>
      <c r="AW904" s="72">
        <f>L903</f>
        <v>58.65</v>
      </c>
      <c r="AZ904">
        <f>Source!X160</f>
        <v>0</v>
      </c>
      <c r="BA904">
        <f>Source!Y160</f>
        <v>0</v>
      </c>
      <c r="CD904">
        <v>1</v>
      </c>
    </row>
    <row r="905" spans="1:83" ht="71.25" x14ac:dyDescent="0.2">
      <c r="A905" s="78" t="s">
        <v>355</v>
      </c>
      <c r="B905" s="67" t="str">
        <f>Source!F161</f>
        <v>20.1.02.23-1031</v>
      </c>
      <c r="C905" s="67" t="str">
        <f>Source!G161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05" s="68" t="str">
        <f>Source!H161</f>
        <v>ШТ</v>
      </c>
      <c r="E905" s="69">
        <f>Source!K161</f>
        <v>10</v>
      </c>
      <c r="F905" s="69"/>
      <c r="G905" s="69">
        <f>Source!I161</f>
        <v>10</v>
      </c>
      <c r="H905" s="70">
        <f>Source!AL161</f>
        <v>127.56</v>
      </c>
      <c r="I905" s="71">
        <f>IF(Source!BC161&lt;&gt; 0, Source!BC161, 1)</f>
        <v>1.24</v>
      </c>
      <c r="J905" s="70">
        <f>ROUND(H905*I905, 2)</f>
        <v>158.16999999999999</v>
      </c>
      <c r="K905" s="71"/>
      <c r="L905" s="70">
        <f>Source!P161</f>
        <v>1581.7</v>
      </c>
    </row>
    <row r="906" spans="1:83" ht="15" x14ac:dyDescent="0.2">
      <c r="C906" s="75" t="s">
        <v>1030</v>
      </c>
      <c r="D906" s="75"/>
      <c r="E906" s="75"/>
      <c r="F906" s="75"/>
      <c r="G906" s="75"/>
      <c r="H906" s="75"/>
      <c r="I906" s="76">
        <f>K906/E905</f>
        <v>158.17000000000002</v>
      </c>
      <c r="J906" s="76"/>
      <c r="K906" s="76">
        <f>L905</f>
        <v>1581.7</v>
      </c>
      <c r="L906" s="76"/>
      <c r="AD906">
        <f>ROUND((Source!AT161/100)*((ROUND(ROUND(Source!AO161,2)*Source!I161, 2)+ROUND(ROUND(Source!AN161,2)*Source!I161, 2))), 2)</f>
        <v>0</v>
      </c>
      <c r="AE906">
        <f>ROUND((Source!AU161/100)*((ROUND(ROUND(Source!AO161,2)*Source!I161, 2)+ROUND(ROUND(Source!AN161,2)*Source!I161, 2))), 2)</f>
        <v>0</v>
      </c>
      <c r="AN906" s="72">
        <f>L905</f>
        <v>1581.7</v>
      </c>
      <c r="AO906">
        <f>0</f>
        <v>0</v>
      </c>
      <c r="AQ906" t="s">
        <v>1031</v>
      </c>
      <c r="AR906">
        <f>0</f>
        <v>0</v>
      </c>
      <c r="AT906">
        <f>0</f>
        <v>0</v>
      </c>
      <c r="AV906" t="s">
        <v>1031</v>
      </c>
      <c r="AW906" s="72">
        <f>L905</f>
        <v>1581.7</v>
      </c>
      <c r="AZ906">
        <f>Source!X161</f>
        <v>0</v>
      </c>
      <c r="BA906">
        <f>Source!Y161</f>
        <v>0</v>
      </c>
      <c r="CD906">
        <v>2</v>
      </c>
    </row>
    <row r="907" spans="1:83" ht="165" x14ac:dyDescent="0.2">
      <c r="A907" s="57" t="s">
        <v>356</v>
      </c>
      <c r="B907" s="59" t="s">
        <v>1135</v>
      </c>
      <c r="C907" s="59" t="s">
        <v>1136</v>
      </c>
      <c r="D907" s="60" t="str">
        <f>Source!H162</f>
        <v>ШТ</v>
      </c>
      <c r="E907" s="61">
        <f>Source!K162</f>
        <v>5</v>
      </c>
      <c r="F907" s="61"/>
      <c r="G907" s="61">
        <f>Source!I162</f>
        <v>5</v>
      </c>
      <c r="H907" s="63"/>
      <c r="I907" s="62"/>
      <c r="J907" s="63"/>
      <c r="K907" s="62"/>
      <c r="L907" s="63"/>
    </row>
    <row r="908" spans="1:83" ht="15" x14ac:dyDescent="0.2">
      <c r="A908" s="58"/>
      <c r="B908" s="61">
        <v>1</v>
      </c>
      <c r="C908" s="58" t="s">
        <v>1022</v>
      </c>
      <c r="D908" s="60" t="s">
        <v>779</v>
      </c>
      <c r="E908" s="65"/>
      <c r="F908" s="61"/>
      <c r="G908" s="65">
        <f>Source!U162</f>
        <v>35.880000000000003</v>
      </c>
      <c r="H908" s="61"/>
      <c r="I908" s="61"/>
      <c r="J908" s="61"/>
      <c r="K908" s="61"/>
      <c r="L908" s="66">
        <f>SUM(L909:L909)-SUMIF(CE909:CE909, 1, L909:L909)</f>
        <v>19757.32</v>
      </c>
    </row>
    <row r="909" spans="1:83" ht="28.5" x14ac:dyDescent="0.2">
      <c r="A909" s="59"/>
      <c r="B909" s="59" t="s">
        <v>792</v>
      </c>
      <c r="C909" s="59" t="s">
        <v>793</v>
      </c>
      <c r="D909" s="60" t="s">
        <v>779</v>
      </c>
      <c r="E909" s="61">
        <v>5.98</v>
      </c>
      <c r="F909" s="61">
        <f>ROUND(1.2,7)</f>
        <v>1.2</v>
      </c>
      <c r="G909" s="61">
        <f>SmtRes!CX230</f>
        <v>35.880000000000003</v>
      </c>
      <c r="H909" s="63">
        <f>SmtRes!CZ230</f>
        <v>440.52</v>
      </c>
      <c r="I909" s="62">
        <f>SmtRes!AL230</f>
        <v>1.25</v>
      </c>
      <c r="J909" s="63">
        <f>ROUND(H909*I909, 2)</f>
        <v>550.65</v>
      </c>
      <c r="K909" s="62"/>
      <c r="L909" s="63">
        <f>SmtRes!DI230</f>
        <v>19757.32</v>
      </c>
    </row>
    <row r="910" spans="1:83" ht="15" x14ac:dyDescent="0.2">
      <c r="A910" s="58"/>
      <c r="B910" s="61">
        <v>2</v>
      </c>
      <c r="C910" s="58" t="s">
        <v>1023</v>
      </c>
      <c r="D910" s="60"/>
      <c r="E910" s="65"/>
      <c r="F910" s="61"/>
      <c r="G910" s="65"/>
      <c r="H910" s="61"/>
      <c r="I910" s="61"/>
      <c r="J910" s="61"/>
      <c r="K910" s="61"/>
      <c r="L910" s="66">
        <f>SUM(L911:L915)-SUMIF(CE911:CE915, 1, L911:L915)</f>
        <v>23049.170000000006</v>
      </c>
    </row>
    <row r="911" spans="1:83" ht="15" x14ac:dyDescent="0.2">
      <c r="A911" s="58"/>
      <c r="B911" s="61"/>
      <c r="C911" s="58" t="s">
        <v>1025</v>
      </c>
      <c r="D911" s="60" t="s">
        <v>779</v>
      </c>
      <c r="E911" s="65"/>
      <c r="F911" s="61"/>
      <c r="G911" s="65">
        <f>Source!V162</f>
        <v>12</v>
      </c>
      <c r="H911" s="61"/>
      <c r="I911" s="61"/>
      <c r="J911" s="61"/>
      <c r="K911" s="61"/>
      <c r="L911" s="66">
        <f>SUMIF(CE912:CE915, 1, L912:L915)</f>
        <v>6420.6200000000008</v>
      </c>
      <c r="CE911">
        <v>1</v>
      </c>
    </row>
    <row r="912" spans="1:83" ht="42.75" x14ac:dyDescent="0.2">
      <c r="A912" s="59"/>
      <c r="B912" s="59" t="s">
        <v>858</v>
      </c>
      <c r="C912" s="59" t="s">
        <v>860</v>
      </c>
      <c r="D912" s="60" t="s">
        <v>670</v>
      </c>
      <c r="E912" s="61">
        <v>1.6</v>
      </c>
      <c r="F912" s="61">
        <f>ROUND(1.2,7)</f>
        <v>1.2</v>
      </c>
      <c r="G912" s="61">
        <f>SmtRes!CX232</f>
        <v>9.6</v>
      </c>
      <c r="H912" s="63">
        <f>SmtRes!CZ232</f>
        <v>1811.82</v>
      </c>
      <c r="I912" s="62">
        <f>SmtRes!AJ232</f>
        <v>1.25</v>
      </c>
      <c r="J912" s="63">
        <f>ROUND(H912*I912, 2)</f>
        <v>2264.7800000000002</v>
      </c>
      <c r="K912" s="62"/>
      <c r="L912" s="63">
        <f>SmtRes!DG232</f>
        <v>21741.89</v>
      </c>
    </row>
    <row r="913" spans="1:83" ht="28.5" x14ac:dyDescent="0.2">
      <c r="A913" s="59"/>
      <c r="B913" s="59" t="s">
        <v>837</v>
      </c>
      <c r="C913" s="59" t="s">
        <v>1049</v>
      </c>
      <c r="D913" s="60" t="s">
        <v>779</v>
      </c>
      <c r="E913" s="61">
        <f>SmtRes!DO232*SmtRes!AT232</f>
        <v>1.6</v>
      </c>
      <c r="F913" s="61">
        <f>ROUND(1.2,7)</f>
        <v>1.2</v>
      </c>
      <c r="G913" s="61">
        <f>SmtRes!DO232*SmtRes!CX232</f>
        <v>9.6</v>
      </c>
      <c r="H913" s="63"/>
      <c r="I913" s="62"/>
      <c r="J913" s="63">
        <f>ROUND(SmtRes!AG232/SmtRes!DO232, 2)</f>
        <v>549.32000000000005</v>
      </c>
      <c r="K913" s="62"/>
      <c r="L913" s="63">
        <f>SmtRes!DH232</f>
        <v>5273.47</v>
      </c>
      <c r="CE913">
        <v>1</v>
      </c>
    </row>
    <row r="914" spans="1:83" ht="28.5" x14ac:dyDescent="0.2">
      <c r="A914" s="59"/>
      <c r="B914" s="59" t="s">
        <v>787</v>
      </c>
      <c r="C914" s="59" t="s">
        <v>789</v>
      </c>
      <c r="D914" s="60" t="s">
        <v>670</v>
      </c>
      <c r="E914" s="61">
        <v>0.4</v>
      </c>
      <c r="F914" s="61">
        <f>ROUND(1.2,7)</f>
        <v>1.2</v>
      </c>
      <c r="G914" s="61">
        <f>SmtRes!CX233</f>
        <v>2.4</v>
      </c>
      <c r="H914" s="63"/>
      <c r="I914" s="62"/>
      <c r="J914" s="63">
        <f>SmtRes!CZ233</f>
        <v>544.70000000000005</v>
      </c>
      <c r="K914" s="62"/>
      <c r="L914" s="63">
        <f>SmtRes!DG233</f>
        <v>1307.28</v>
      </c>
    </row>
    <row r="915" spans="1:83" ht="28.5" x14ac:dyDescent="0.2">
      <c r="A915" s="59"/>
      <c r="B915" s="59" t="s">
        <v>786</v>
      </c>
      <c r="C915" s="59" t="s">
        <v>1024</v>
      </c>
      <c r="D915" s="60" t="s">
        <v>779</v>
      </c>
      <c r="E915" s="61">
        <f>SmtRes!DO233*SmtRes!AT233</f>
        <v>0.4</v>
      </c>
      <c r="F915" s="61">
        <f>ROUND(1.2,7)</f>
        <v>1.2</v>
      </c>
      <c r="G915" s="61">
        <f>SmtRes!DO233*SmtRes!CX233</f>
        <v>2.4</v>
      </c>
      <c r="H915" s="63"/>
      <c r="I915" s="62"/>
      <c r="J915" s="63">
        <f>ROUND(SmtRes!AG233/SmtRes!DO233, 2)</f>
        <v>477.98</v>
      </c>
      <c r="K915" s="62"/>
      <c r="L915" s="63">
        <f>SmtRes!DH233</f>
        <v>1147.1500000000001</v>
      </c>
      <c r="CE915">
        <v>1</v>
      </c>
    </row>
    <row r="916" spans="1:83" ht="15" x14ac:dyDescent="0.2">
      <c r="A916" s="58"/>
      <c r="B916" s="61">
        <v>4</v>
      </c>
      <c r="C916" s="58" t="s">
        <v>1038</v>
      </c>
      <c r="D916" s="60"/>
      <c r="E916" s="65"/>
      <c r="F916" s="61"/>
      <c r="G916" s="65"/>
      <c r="H916" s="61"/>
      <c r="I916" s="61"/>
      <c r="J916" s="61"/>
      <c r="K916" s="61"/>
      <c r="L916" s="66">
        <f>SUM(L917:L922)-SUMIF(CE917:CE922, 1, L917:L922)</f>
        <v>873.54</v>
      </c>
    </row>
    <row r="917" spans="1:83" ht="14.25" x14ac:dyDescent="0.2">
      <c r="A917" s="59"/>
      <c r="B917" s="59" t="s">
        <v>794</v>
      </c>
      <c r="C917" s="59" t="s">
        <v>796</v>
      </c>
      <c r="D917" s="60" t="s">
        <v>797</v>
      </c>
      <c r="E917" s="61">
        <v>0.1</v>
      </c>
      <c r="F917" s="61"/>
      <c r="G917" s="61">
        <f>SmtRes!CX234</f>
        <v>0.5</v>
      </c>
      <c r="H917" s="63">
        <f>SmtRes!CZ234</f>
        <v>238.29</v>
      </c>
      <c r="I917" s="62">
        <f>SmtRes!AI234</f>
        <v>2.0699999999999998</v>
      </c>
      <c r="J917" s="63">
        <f>ROUND(H917*I917, 2)</f>
        <v>493.26</v>
      </c>
      <c r="K917" s="62"/>
      <c r="L917" s="63">
        <f>SmtRes!DF234</f>
        <v>246.63</v>
      </c>
    </row>
    <row r="918" spans="1:83" ht="14.25" x14ac:dyDescent="0.2">
      <c r="A918" s="59"/>
      <c r="B918" s="59" t="s">
        <v>798</v>
      </c>
      <c r="C918" s="59" t="s">
        <v>800</v>
      </c>
      <c r="D918" s="60" t="s">
        <v>797</v>
      </c>
      <c r="E918" s="61">
        <v>0.03</v>
      </c>
      <c r="F918" s="61"/>
      <c r="G918" s="61">
        <f>SmtRes!CX235</f>
        <v>0.15</v>
      </c>
      <c r="H918" s="63">
        <f>SmtRes!CZ235</f>
        <v>80.02</v>
      </c>
      <c r="I918" s="62">
        <f>SmtRes!AI235</f>
        <v>2.0699999999999998</v>
      </c>
      <c r="J918" s="63">
        <f>ROUND(H918*I918, 2)</f>
        <v>165.64</v>
      </c>
      <c r="K918" s="62"/>
      <c r="L918" s="63">
        <f>SmtRes!DF235</f>
        <v>24.85</v>
      </c>
    </row>
    <row r="919" spans="1:83" ht="14.25" x14ac:dyDescent="0.2">
      <c r="A919" s="59"/>
      <c r="B919" s="59" t="s">
        <v>801</v>
      </c>
      <c r="C919" s="59" t="s">
        <v>803</v>
      </c>
      <c r="D919" s="60" t="s">
        <v>797</v>
      </c>
      <c r="E919" s="61">
        <v>0.02</v>
      </c>
      <c r="F919" s="61"/>
      <c r="G919" s="61">
        <f>SmtRes!CX236</f>
        <v>0.1</v>
      </c>
      <c r="H919" s="63">
        <f>SmtRes!CZ236</f>
        <v>56.11</v>
      </c>
      <c r="I919" s="62">
        <f>SmtRes!AI236</f>
        <v>1.58</v>
      </c>
      <c r="J919" s="63">
        <f>ROUND(H919*I919, 2)</f>
        <v>88.65</v>
      </c>
      <c r="K919" s="62"/>
      <c r="L919" s="63">
        <f>SmtRes!DF236</f>
        <v>8.8699999999999992</v>
      </c>
    </row>
    <row r="920" spans="1:83" ht="14.25" x14ac:dyDescent="0.2">
      <c r="A920" s="59"/>
      <c r="B920" s="59" t="s">
        <v>861</v>
      </c>
      <c r="C920" s="59" t="s">
        <v>863</v>
      </c>
      <c r="D920" s="60" t="s">
        <v>274</v>
      </c>
      <c r="E920" s="61">
        <v>4.0000000000000002E-4</v>
      </c>
      <c r="F920" s="61"/>
      <c r="G920" s="61">
        <f>SmtRes!CX237</f>
        <v>2E-3</v>
      </c>
      <c r="H920" s="63">
        <f>SmtRes!CZ237</f>
        <v>61265.39</v>
      </c>
      <c r="I920" s="62">
        <f>SmtRes!AI237</f>
        <v>1.3</v>
      </c>
      <c r="J920" s="63">
        <f>ROUND(H920*I920, 2)</f>
        <v>79645.009999999995</v>
      </c>
      <c r="K920" s="62"/>
      <c r="L920" s="63">
        <f>SmtRes!DF237</f>
        <v>159.29</v>
      </c>
    </row>
    <row r="921" spans="1:83" ht="14.25" x14ac:dyDescent="0.2">
      <c r="A921" s="59"/>
      <c r="B921" s="59" t="s">
        <v>804</v>
      </c>
      <c r="C921" s="59" t="s">
        <v>806</v>
      </c>
      <c r="D921" s="60" t="s">
        <v>274</v>
      </c>
      <c r="E921" s="61">
        <v>1E-4</v>
      </c>
      <c r="F921" s="61"/>
      <c r="G921" s="61">
        <f>SmtRes!CX238</f>
        <v>5.0000000000000001E-4</v>
      </c>
      <c r="H921" s="63">
        <f>SmtRes!CZ238</f>
        <v>80020.98</v>
      </c>
      <c r="I921" s="62">
        <f>SmtRes!AI238</f>
        <v>1.02</v>
      </c>
      <c r="J921" s="63">
        <f>ROUND(H921*I921, 2)</f>
        <v>81621.399999999994</v>
      </c>
      <c r="K921" s="62"/>
      <c r="L921" s="63">
        <f>SmtRes!DF238</f>
        <v>40.81</v>
      </c>
    </row>
    <row r="922" spans="1:83" ht="14.25" x14ac:dyDescent="0.2">
      <c r="A922" s="59"/>
      <c r="B922" s="59" t="s">
        <v>864</v>
      </c>
      <c r="C922" s="59" t="s">
        <v>866</v>
      </c>
      <c r="D922" s="60" t="s">
        <v>291</v>
      </c>
      <c r="E922" s="61">
        <v>0.06</v>
      </c>
      <c r="F922" s="61"/>
      <c r="G922" s="61">
        <f>SmtRes!CX239</f>
        <v>0.3</v>
      </c>
      <c r="H922" s="63">
        <f>SmtRes!CZ239</f>
        <v>1031.73</v>
      </c>
      <c r="I922" s="62">
        <f>SmtRes!AI239</f>
        <v>1.27</v>
      </c>
      <c r="J922" s="63">
        <f>ROUND(H922*I922, 2)</f>
        <v>1310.3</v>
      </c>
      <c r="K922" s="62"/>
      <c r="L922" s="63">
        <f>SmtRes!DF239</f>
        <v>393.09</v>
      </c>
    </row>
    <row r="923" spans="1:83" ht="28.5" x14ac:dyDescent="0.2">
      <c r="A923" s="59"/>
      <c r="B923" s="59" t="str">
        <f>EtalonRes!I300</f>
        <v>05.1.02.07</v>
      </c>
      <c r="C923" s="59" t="str">
        <f>EtalonRes!K300</f>
        <v>Стойка железобетонная вибрированная для опор</v>
      </c>
      <c r="D923" s="60" t="str">
        <f>EtalonRes!O300</f>
        <v>ШТ</v>
      </c>
      <c r="E923" s="61">
        <f>EtalonRes!X300</f>
        <v>0</v>
      </c>
      <c r="F923" s="61"/>
      <c r="G923" s="61">
        <f>ROUND(EtalonRes!AG300*Source!I162, 7)</f>
        <v>0</v>
      </c>
      <c r="H923" s="63"/>
      <c r="I923" s="62"/>
      <c r="J923" s="63"/>
      <c r="K923" s="62"/>
      <c r="L923" s="63"/>
    </row>
    <row r="924" spans="1:83" ht="14.25" x14ac:dyDescent="0.2">
      <c r="A924" s="59"/>
      <c r="B924" s="59" t="str">
        <f>EtalonRes!I301</f>
        <v>07.2.02.05</v>
      </c>
      <c r="C924" s="59" t="str">
        <f>EtalonRes!K301</f>
        <v>Траверсы стальные</v>
      </c>
      <c r="D924" s="60" t="str">
        <f>EtalonRes!O301</f>
        <v>т</v>
      </c>
      <c r="E924" s="61">
        <f>EtalonRes!X301</f>
        <v>0</v>
      </c>
      <c r="F924" s="61"/>
      <c r="G924" s="61">
        <f>ROUND(EtalonRes!AG301*Source!I162, 7)</f>
        <v>0</v>
      </c>
      <c r="H924" s="63"/>
      <c r="I924" s="62"/>
      <c r="J924" s="63"/>
      <c r="K924" s="62"/>
      <c r="L924" s="63"/>
    </row>
    <row r="925" spans="1:83" ht="14.25" x14ac:dyDescent="0.2">
      <c r="A925" s="59"/>
      <c r="B925" s="59" t="str">
        <f>EtalonRes!I302</f>
        <v>07.2.07.13</v>
      </c>
      <c r="C925" s="59" t="str">
        <f>EtalonRes!K302</f>
        <v>Хомуты стальные</v>
      </c>
      <c r="D925" s="60" t="str">
        <f>EtalonRes!O302</f>
        <v>кг</v>
      </c>
      <c r="E925" s="61">
        <f>EtalonRes!X302</f>
        <v>0</v>
      </c>
      <c r="F925" s="61"/>
      <c r="G925" s="61">
        <f>ROUND(EtalonRes!AG302*Source!I162, 7)</f>
        <v>0</v>
      </c>
      <c r="H925" s="63"/>
      <c r="I925" s="62"/>
      <c r="J925" s="63"/>
      <c r="K925" s="62"/>
      <c r="L925" s="63"/>
    </row>
    <row r="926" spans="1:83" ht="14.25" x14ac:dyDescent="0.2">
      <c r="A926" s="59"/>
      <c r="B926" s="59" t="str">
        <f>EtalonRes!I303</f>
        <v>08.3.04.02</v>
      </c>
      <c r="C926" s="59" t="str">
        <f>EtalonRes!K303</f>
        <v>Сталь стержневая диаметром до 10 мм</v>
      </c>
      <c r="D926" s="60" t="str">
        <f>EtalonRes!O303</f>
        <v>т</v>
      </c>
      <c r="E926" s="61">
        <f>EtalonRes!X303</f>
        <v>0</v>
      </c>
      <c r="F926" s="61"/>
      <c r="G926" s="61">
        <f>ROUND(EtalonRes!AG303*Source!I162, 7)</f>
        <v>0</v>
      </c>
      <c r="H926" s="63"/>
      <c r="I926" s="62"/>
      <c r="J926" s="63"/>
      <c r="K926" s="62"/>
      <c r="L926" s="63"/>
    </row>
    <row r="927" spans="1:83" ht="14.25" x14ac:dyDescent="0.2">
      <c r="A927" s="59"/>
      <c r="B927" s="59" t="str">
        <f>EtalonRes!I307</f>
        <v>22.2.01.04</v>
      </c>
      <c r="C927" s="59" t="str">
        <f>EtalonRes!K307</f>
        <v>Изоляторы штыревые</v>
      </c>
      <c r="D927" s="60" t="str">
        <f>EtalonRes!O307</f>
        <v>ШТ</v>
      </c>
      <c r="E927" s="61">
        <f>EtalonRes!X307</f>
        <v>0</v>
      </c>
      <c r="F927" s="61"/>
      <c r="G927" s="61">
        <f>ROUND(EtalonRes!AG307*Source!I162, 7)</f>
        <v>0</v>
      </c>
      <c r="H927" s="63"/>
      <c r="I927" s="62"/>
      <c r="J927" s="63"/>
      <c r="K927" s="62"/>
      <c r="L927" s="63"/>
    </row>
    <row r="928" spans="1:83" ht="14.25" x14ac:dyDescent="0.2">
      <c r="A928" s="59"/>
      <c r="B928" s="59" t="str">
        <f>EtalonRes!I308</f>
        <v>22.2.02.07</v>
      </c>
      <c r="C928" s="59" t="str">
        <f>EtalonRes!K308</f>
        <v>Детали крепления стальные</v>
      </c>
      <c r="D928" s="60" t="str">
        <f>EtalonRes!O308</f>
        <v>кг</v>
      </c>
      <c r="E928" s="61">
        <f>EtalonRes!X308</f>
        <v>0</v>
      </c>
      <c r="F928" s="61"/>
      <c r="G928" s="61">
        <f>ROUND(EtalonRes!AG308*Source!I162, 7)</f>
        <v>0</v>
      </c>
      <c r="H928" s="63"/>
      <c r="I928" s="62"/>
      <c r="J928" s="63"/>
      <c r="K928" s="62"/>
      <c r="L928" s="63"/>
    </row>
    <row r="929" spans="1:82" ht="14.25" x14ac:dyDescent="0.2">
      <c r="A929" s="59"/>
      <c r="B929" s="59" t="str">
        <f>EtalonRes!I309</f>
        <v>22.2.02.09</v>
      </c>
      <c r="C929" s="59" t="str">
        <f>EtalonRes!K309</f>
        <v>Детали крепления стальные</v>
      </c>
      <c r="D929" s="60" t="str">
        <f>EtalonRes!O309</f>
        <v>кг</v>
      </c>
      <c r="E929" s="61">
        <f>EtalonRes!X309</f>
        <v>0</v>
      </c>
      <c r="F929" s="61"/>
      <c r="G929" s="61">
        <f>ROUND(EtalonRes!AG309*Source!I162, 7)</f>
        <v>0</v>
      </c>
      <c r="H929" s="63"/>
      <c r="I929" s="62"/>
      <c r="J929" s="63"/>
      <c r="K929" s="62"/>
      <c r="L929" s="63"/>
    </row>
    <row r="930" spans="1:82" ht="14.25" x14ac:dyDescent="0.2">
      <c r="A930" s="59"/>
      <c r="B930" s="59" t="str">
        <f>EtalonRes!I310</f>
        <v>22.2.02.21</v>
      </c>
      <c r="C930" s="59" t="str">
        <f>EtalonRes!K310</f>
        <v>Штыри</v>
      </c>
      <c r="D930" s="60" t="str">
        <f>EtalonRes!O310</f>
        <v>ШТ</v>
      </c>
      <c r="E930" s="61">
        <f>EtalonRes!X310</f>
        <v>0</v>
      </c>
      <c r="F930" s="61"/>
      <c r="G930" s="61">
        <f>ROUND(EtalonRes!AG310*Source!I162, 7)</f>
        <v>0</v>
      </c>
      <c r="H930" s="63"/>
      <c r="I930" s="62"/>
      <c r="J930" s="63"/>
      <c r="K930" s="62"/>
      <c r="L930" s="63"/>
    </row>
    <row r="931" spans="1:82" ht="14.25" x14ac:dyDescent="0.2">
      <c r="A931" s="59"/>
      <c r="B931" s="59" t="str">
        <f>EtalonRes!I311</f>
        <v>22.2.02.23</v>
      </c>
      <c r="C931" s="67" t="str">
        <f>EtalonRes!K311</f>
        <v>Металлические плакаты</v>
      </c>
      <c r="D931" s="68" t="str">
        <f>EtalonRes!O311</f>
        <v>ШТ</v>
      </c>
      <c r="E931" s="69">
        <f>EtalonRes!X311</f>
        <v>0.1</v>
      </c>
      <c r="F931" s="69"/>
      <c r="G931" s="69">
        <f>ROUND(EtalonRes!AG311*Source!I162, 7)</f>
        <v>0.5</v>
      </c>
      <c r="H931" s="70"/>
      <c r="I931" s="71"/>
      <c r="J931" s="70"/>
      <c r="K931" s="71"/>
      <c r="L931" s="70"/>
    </row>
    <row r="932" spans="1:82" ht="15" x14ac:dyDescent="0.2">
      <c r="A932" s="59"/>
      <c r="B932" s="59"/>
      <c r="C932" s="73" t="s">
        <v>1026</v>
      </c>
      <c r="D932" s="60"/>
      <c r="E932" s="61"/>
      <c r="F932" s="61"/>
      <c r="G932" s="61"/>
      <c r="H932" s="63"/>
      <c r="I932" s="62"/>
      <c r="J932" s="63"/>
      <c r="K932" s="62"/>
      <c r="L932" s="63">
        <f>L908+L910+L911+L916</f>
        <v>50100.650000000009</v>
      </c>
    </row>
    <row r="933" spans="1:82" ht="14.25" x14ac:dyDescent="0.2">
      <c r="A933" s="59"/>
      <c r="B933" s="59"/>
      <c r="C933" s="59" t="s">
        <v>1027</v>
      </c>
      <c r="D933" s="60"/>
      <c r="E933" s="61"/>
      <c r="F933" s="61"/>
      <c r="G933" s="61"/>
      <c r="H933" s="63"/>
      <c r="I933" s="62"/>
      <c r="J933" s="63"/>
      <c r="K933" s="62"/>
      <c r="L933" s="63">
        <f>SUM(AR907:AR936)+SUM(AS907:AS936)+SUM(AT907:AT936)+SUM(AU907:AU936)+SUM(AV907:AV936)</f>
        <v>26177.940000000002</v>
      </c>
    </row>
    <row r="934" spans="1:82" ht="14.25" x14ac:dyDescent="0.2">
      <c r="A934" s="59"/>
      <c r="B934" s="59" t="s">
        <v>27</v>
      </c>
      <c r="C934" s="59" t="s">
        <v>1028</v>
      </c>
      <c r="D934" s="60" t="s">
        <v>944</v>
      </c>
      <c r="E934" s="61">
        <f>Source!BZ162</f>
        <v>103</v>
      </c>
      <c r="F934" s="61"/>
      <c r="G934" s="61">
        <f>Source!AT162</f>
        <v>103</v>
      </c>
      <c r="H934" s="63"/>
      <c r="I934" s="62"/>
      <c r="J934" s="63"/>
      <c r="K934" s="62"/>
      <c r="L934" s="63">
        <f>SUM(AZ907:AZ936)</f>
        <v>26963.279999999999</v>
      </c>
    </row>
    <row r="935" spans="1:82" ht="14.25" x14ac:dyDescent="0.2">
      <c r="A935" s="67"/>
      <c r="B935" s="67" t="s">
        <v>28</v>
      </c>
      <c r="C935" s="67" t="s">
        <v>1029</v>
      </c>
      <c r="D935" s="68" t="s">
        <v>944</v>
      </c>
      <c r="E935" s="69">
        <f>Source!CA162</f>
        <v>60</v>
      </c>
      <c r="F935" s="69"/>
      <c r="G935" s="69">
        <f>Source!AU162</f>
        <v>60</v>
      </c>
      <c r="H935" s="70"/>
      <c r="I935" s="71"/>
      <c r="J935" s="70"/>
      <c r="K935" s="71"/>
      <c r="L935" s="70">
        <f>SUM(BA907:BA936)</f>
        <v>15706.76</v>
      </c>
    </row>
    <row r="936" spans="1:82" ht="15" x14ac:dyDescent="0.2">
      <c r="C936" s="75" t="s">
        <v>1030</v>
      </c>
      <c r="D936" s="75"/>
      <c r="E936" s="75"/>
      <c r="F936" s="75"/>
      <c r="G936" s="75"/>
      <c r="H936" s="75"/>
      <c r="I936" s="76">
        <f>K936/E907</f>
        <v>18554.137999999999</v>
      </c>
      <c r="J936" s="76"/>
      <c r="K936" s="76">
        <f>L908+L910+L916+L934+L935+L911</f>
        <v>92770.689999999988</v>
      </c>
      <c r="L936" s="76"/>
      <c r="AD936">
        <f>ROUND((Source!AT162/100)*((ROUND(SUMIF(SmtRes!AQ230:'SmtRes'!AQ239,"=1",SmtRes!AD230:'SmtRes'!AD239)*Source!I162, 2)+ROUND(SUMIF(SmtRes!AQ230:'SmtRes'!AQ239,"=1",SmtRes!AC230:'SmtRes'!AC239)*Source!I162, 2))), 2)</f>
        <v>8126.44</v>
      </c>
      <c r="AE936">
        <f>ROUND((Source!AU162/100)*((ROUND(SUMIF(SmtRes!AQ230:'SmtRes'!AQ239,"=1",SmtRes!AD230:'SmtRes'!AD239)*Source!I162, 2)+ROUND(SUMIF(SmtRes!AQ230:'SmtRes'!AQ239,"=1",SmtRes!AC230:'SmtRes'!AC239)*Source!I162, 2))), 2)</f>
        <v>4733.8500000000004</v>
      </c>
      <c r="AN936" s="72">
        <f>L908+L910+L916+L934+L935+L911</f>
        <v>92770.689999999988</v>
      </c>
      <c r="AO936" s="72">
        <f>L910</f>
        <v>23049.170000000006</v>
      </c>
      <c r="AQ936" t="s">
        <v>1031</v>
      </c>
      <c r="AR936" s="72">
        <f>L908</f>
        <v>19757.32</v>
      </c>
      <c r="AT936" s="72">
        <f>L911</f>
        <v>6420.6200000000008</v>
      </c>
      <c r="AV936" t="s">
        <v>1031</v>
      </c>
      <c r="AW936" s="72">
        <f>L916</f>
        <v>873.54</v>
      </c>
      <c r="AZ936">
        <f>Source!X162</f>
        <v>26963.279999999999</v>
      </c>
      <c r="BA936">
        <f>Source!Y162</f>
        <v>15706.76</v>
      </c>
      <c r="CD936">
        <v>1</v>
      </c>
    </row>
    <row r="937" spans="1:82" ht="39.75" x14ac:dyDescent="0.2">
      <c r="A937" s="57" t="s">
        <v>358</v>
      </c>
      <c r="B937" s="59" t="str">
        <f>Source!F163</f>
        <v>Цена поставщика</v>
      </c>
      <c r="C937" s="59" t="s">
        <v>1120</v>
      </c>
      <c r="D937" s="60" t="str">
        <f>Source!H163</f>
        <v>ШТ</v>
      </c>
      <c r="E937" s="61">
        <f>Source!K163</f>
        <v>15</v>
      </c>
      <c r="F937" s="61"/>
      <c r="G937" s="61">
        <f>Source!I163</f>
        <v>15</v>
      </c>
      <c r="H937" s="63">
        <f>Source!AL163</f>
        <v>13768.53</v>
      </c>
      <c r="I937" s="62"/>
      <c r="J937" s="63"/>
      <c r="K937" s="62">
        <f>ROUND(1.02,7)</f>
        <v>1.02</v>
      </c>
      <c r="L937" s="63">
        <f>Source!P163</f>
        <v>210658.51</v>
      </c>
    </row>
    <row r="938" spans="1:82" ht="89.25" x14ac:dyDescent="0.2">
      <c r="A938" s="87"/>
      <c r="B938" s="88" t="str">
        <f>Source!EO163</f>
        <v>Поправка: ФСБЦ-2022, ОП, т.3, п.1.1.</v>
      </c>
      <c r="C938" s="88" t="str">
        <f>Source!CN163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38" s="87"/>
      <c r="E938" s="87"/>
      <c r="F938" s="87"/>
      <c r="G938" s="87"/>
      <c r="H938" s="87"/>
      <c r="I938" s="87"/>
      <c r="J938" s="87"/>
      <c r="K938" s="87"/>
      <c r="L938" s="87"/>
    </row>
    <row r="939" spans="1:82" ht="15" x14ac:dyDescent="0.2">
      <c r="C939" s="75" t="s">
        <v>1030</v>
      </c>
      <c r="D939" s="75"/>
      <c r="E939" s="75"/>
      <c r="F939" s="75"/>
      <c r="G939" s="75"/>
      <c r="H939" s="75"/>
      <c r="I939" s="76">
        <f>K939/E937</f>
        <v>14043.900666666666</v>
      </c>
      <c r="J939" s="76"/>
      <c r="K939" s="76">
        <f>L937</f>
        <v>210658.51</v>
      </c>
      <c r="L939" s="76"/>
      <c r="AD939">
        <f>ROUND((Source!AT163/100)*((ROUND(ROUND(Source!AO163,2)*Source!I163, 2)+ROUND(ROUND(Source!AN163,2)*Source!I163, 2))), 2)</f>
        <v>0</v>
      </c>
      <c r="AE939">
        <f>ROUND((Source!AU163/100)*((ROUND(ROUND(Source!AO163,2)*Source!I163, 2)+ROUND(ROUND(Source!AN163,2)*Source!I163, 2))), 2)</f>
        <v>0</v>
      </c>
      <c r="AN939" s="72">
        <f>L937</f>
        <v>210658.51</v>
      </c>
      <c r="AO939">
        <f>0</f>
        <v>0</v>
      </c>
      <c r="AQ939" t="s">
        <v>1031</v>
      </c>
      <c r="AR939">
        <f>0</f>
        <v>0</v>
      </c>
      <c r="AT939">
        <f>0</f>
        <v>0</v>
      </c>
      <c r="AV939" t="s">
        <v>1031</v>
      </c>
      <c r="AW939" s="72">
        <f>L937</f>
        <v>210658.51</v>
      </c>
      <c r="AZ939">
        <f>Source!X163</f>
        <v>0</v>
      </c>
      <c r="BA939">
        <f>Source!Y163</f>
        <v>0</v>
      </c>
      <c r="CD939">
        <v>1</v>
      </c>
    </row>
    <row r="940" spans="1:82" ht="39.75" x14ac:dyDescent="0.2">
      <c r="A940" s="78" t="s">
        <v>359</v>
      </c>
      <c r="B940" s="67" t="str">
        <f>Source!F164</f>
        <v>Цена поставщика</v>
      </c>
      <c r="C940" s="67" t="s">
        <v>1130</v>
      </c>
      <c r="D940" s="68" t="str">
        <f>Source!H164</f>
        <v>ШТ</v>
      </c>
      <c r="E940" s="69">
        <f>Source!K164</f>
        <v>10</v>
      </c>
      <c r="F940" s="69"/>
      <c r="G940" s="69">
        <f>Source!I164</f>
        <v>10</v>
      </c>
      <c r="H940" s="70">
        <f>Source!AL164</f>
        <v>1785.01</v>
      </c>
      <c r="I940" s="71"/>
      <c r="J940" s="70"/>
      <c r="K940" s="71">
        <f>ROUND(1.02,7)</f>
        <v>1.02</v>
      </c>
      <c r="L940" s="70">
        <f>Source!P164</f>
        <v>18207.099999999999</v>
      </c>
    </row>
    <row r="941" spans="1:82" ht="15" x14ac:dyDescent="0.2">
      <c r="C941" s="75" t="s">
        <v>1030</v>
      </c>
      <c r="D941" s="75"/>
      <c r="E941" s="75"/>
      <c r="F941" s="75"/>
      <c r="G941" s="75"/>
      <c r="H941" s="75"/>
      <c r="I941" s="76">
        <f>K941/E940</f>
        <v>1820.7099999999998</v>
      </c>
      <c r="J941" s="76"/>
      <c r="K941" s="76">
        <f>L940</f>
        <v>18207.099999999999</v>
      </c>
      <c r="L941" s="76"/>
      <c r="AD941">
        <f>ROUND((Source!AT164/100)*((ROUND(ROUND(Source!AO164,2)*Source!I164, 2)+ROUND(ROUND(Source!AN164,2)*Source!I164, 2))), 2)</f>
        <v>0</v>
      </c>
      <c r="AE941">
        <f>ROUND((Source!AU164/100)*((ROUND(ROUND(Source!AO164,2)*Source!I164, 2)+ROUND(ROUND(Source!AN164,2)*Source!I164, 2))), 2)</f>
        <v>0</v>
      </c>
      <c r="AN941" s="72">
        <f>L940</f>
        <v>18207.099999999999</v>
      </c>
      <c r="AO941">
        <f>0</f>
        <v>0</v>
      </c>
      <c r="AQ941" t="s">
        <v>1031</v>
      </c>
      <c r="AR941">
        <f>0</f>
        <v>0</v>
      </c>
      <c r="AT941">
        <f>0</f>
        <v>0</v>
      </c>
      <c r="AV941" t="s">
        <v>1031</v>
      </c>
      <c r="AW941" s="72">
        <f>L940</f>
        <v>18207.099999999999</v>
      </c>
      <c r="AZ941">
        <f>Source!X164</f>
        <v>0</v>
      </c>
      <c r="BA941">
        <f>Source!Y164</f>
        <v>0</v>
      </c>
      <c r="CD941">
        <v>1</v>
      </c>
    </row>
    <row r="942" spans="1:82" ht="14.25" x14ac:dyDescent="0.2">
      <c r="A942" s="78" t="s">
        <v>360</v>
      </c>
      <c r="B942" s="67" t="str">
        <f>Source!F165</f>
        <v>01.7.15.02-0051</v>
      </c>
      <c r="C942" s="67" t="str">
        <f>Source!G165</f>
        <v>Болты анкерные (0,38кг/шт)</v>
      </c>
      <c r="D942" s="68" t="str">
        <f>Source!H165</f>
        <v>т</v>
      </c>
      <c r="E942" s="69">
        <f>Source!K165</f>
        <v>3.8E-3</v>
      </c>
      <c r="F942" s="69"/>
      <c r="G942" s="69">
        <f>Source!I165</f>
        <v>3.8E-3</v>
      </c>
      <c r="H942" s="70">
        <f>Source!AL165</f>
        <v>89330.06</v>
      </c>
      <c r="I942" s="71">
        <f>IF(Source!BC165&lt;&gt; 0, Source!BC165, 1)</f>
        <v>1.1200000000000001</v>
      </c>
      <c r="J942" s="70">
        <f>ROUND(H942*I942, 2)</f>
        <v>100049.67</v>
      </c>
      <c r="K942" s="71"/>
      <c r="L942" s="70">
        <f>Source!P165</f>
        <v>380.19</v>
      </c>
    </row>
    <row r="943" spans="1:82" ht="15" x14ac:dyDescent="0.2">
      <c r="C943" s="75" t="s">
        <v>1030</v>
      </c>
      <c r="D943" s="75"/>
      <c r="E943" s="75"/>
      <c r="F943" s="75"/>
      <c r="G943" s="75"/>
      <c r="H943" s="75"/>
      <c r="I943" s="76">
        <f>K943/E942</f>
        <v>100050</v>
      </c>
      <c r="J943" s="76"/>
      <c r="K943" s="76">
        <f>L942</f>
        <v>380.19</v>
      </c>
      <c r="L943" s="76"/>
      <c r="AD943">
        <f>ROUND((Source!AT165/100)*((ROUND(ROUND(Source!AO165,2)*Source!I165, 2)+ROUND(ROUND(Source!AN165,2)*Source!I165, 2))), 2)</f>
        <v>0</v>
      </c>
      <c r="AE943">
        <f>ROUND((Source!AU165/100)*((ROUND(ROUND(Source!AO165,2)*Source!I165, 2)+ROUND(ROUND(Source!AN165,2)*Source!I165, 2))), 2)</f>
        <v>0</v>
      </c>
      <c r="AN943" s="72">
        <f>L942</f>
        <v>380.19</v>
      </c>
      <c r="AO943">
        <f>0</f>
        <v>0</v>
      </c>
      <c r="AQ943" t="s">
        <v>1031</v>
      </c>
      <c r="AR943">
        <f>0</f>
        <v>0</v>
      </c>
      <c r="AT943">
        <f>0</f>
        <v>0</v>
      </c>
      <c r="AV943" t="s">
        <v>1031</v>
      </c>
      <c r="AW943" s="72">
        <f>L942</f>
        <v>380.19</v>
      </c>
      <c r="AZ943">
        <f>Source!X165</f>
        <v>0</v>
      </c>
      <c r="BA943">
        <f>Source!Y165</f>
        <v>0</v>
      </c>
      <c r="CD943">
        <v>1</v>
      </c>
    </row>
    <row r="944" spans="1:82" ht="28.5" x14ac:dyDescent="0.2">
      <c r="A944" s="78" t="s">
        <v>361</v>
      </c>
      <c r="B944" s="67" t="str">
        <f>Source!F166</f>
        <v>01.7.15.05-0015</v>
      </c>
      <c r="C944" s="67" t="str">
        <f>Source!G166</f>
        <v>Гайки стальные шестигранные, диаметр резьбы М16 (М18)(0,038кг/шт)</v>
      </c>
      <c r="D944" s="68" t="str">
        <f>Source!H166</f>
        <v>т</v>
      </c>
      <c r="E944" s="69">
        <f>Source!K166</f>
        <v>3.8000000000000002E-4</v>
      </c>
      <c r="F944" s="69"/>
      <c r="G944" s="69">
        <f>Source!I166</f>
        <v>3.8000000000000002E-4</v>
      </c>
      <c r="H944" s="70">
        <f>Source!AL166</f>
        <v>123285.2</v>
      </c>
      <c r="I944" s="71">
        <f>IF(Source!BC166&lt;&gt; 0, Source!BC166, 1)</f>
        <v>1.1200000000000001</v>
      </c>
      <c r="J944" s="70">
        <f>ROUND(H944*I944, 2)</f>
        <v>138079.42000000001</v>
      </c>
      <c r="K944" s="71"/>
      <c r="L944" s="70">
        <f>Source!P166</f>
        <v>52.47</v>
      </c>
    </row>
    <row r="945" spans="1:82" ht="15" x14ac:dyDescent="0.2">
      <c r="C945" s="75" t="s">
        <v>1030</v>
      </c>
      <c r="D945" s="75"/>
      <c r="E945" s="75"/>
      <c r="F945" s="75"/>
      <c r="G945" s="75"/>
      <c r="H945" s="75"/>
      <c r="I945" s="76">
        <f>K945/E944</f>
        <v>138078.94736842104</v>
      </c>
      <c r="J945" s="76"/>
      <c r="K945" s="76">
        <f>L944</f>
        <v>52.47</v>
      </c>
      <c r="L945" s="76"/>
      <c r="AD945">
        <f>ROUND((Source!AT166/100)*((ROUND(ROUND(Source!AO166,2)*Source!I166, 2)+ROUND(ROUND(Source!AN166,2)*Source!I166, 2))), 2)</f>
        <v>0</v>
      </c>
      <c r="AE945">
        <f>ROUND((Source!AU166/100)*((ROUND(ROUND(Source!AO166,2)*Source!I166, 2)+ROUND(ROUND(Source!AN166,2)*Source!I166, 2))), 2)</f>
        <v>0</v>
      </c>
      <c r="AN945" s="72">
        <f>L944</f>
        <v>52.47</v>
      </c>
      <c r="AO945">
        <f>0</f>
        <v>0</v>
      </c>
      <c r="AQ945" t="s">
        <v>1031</v>
      </c>
      <c r="AR945">
        <f>0</f>
        <v>0</v>
      </c>
      <c r="AT945">
        <f>0</f>
        <v>0</v>
      </c>
      <c r="AV945" t="s">
        <v>1031</v>
      </c>
      <c r="AW945" s="72">
        <f>L944</f>
        <v>52.47</v>
      </c>
      <c r="AZ945">
        <f>Source!X166</f>
        <v>0</v>
      </c>
      <c r="BA945">
        <f>Source!Y166</f>
        <v>0</v>
      </c>
      <c r="CD945">
        <v>1</v>
      </c>
    </row>
    <row r="946" spans="1:82" ht="39.75" x14ac:dyDescent="0.2">
      <c r="A946" s="78" t="s">
        <v>362</v>
      </c>
      <c r="B946" s="67" t="str">
        <f>Source!F167</f>
        <v>Цена поставщика</v>
      </c>
      <c r="C946" s="67" t="s">
        <v>1121</v>
      </c>
      <c r="D946" s="68" t="str">
        <f>Source!H167</f>
        <v>ШТ</v>
      </c>
      <c r="E946" s="69">
        <f>Source!K167</f>
        <v>20</v>
      </c>
      <c r="F946" s="69"/>
      <c r="G946" s="69">
        <f>Source!I167</f>
        <v>20</v>
      </c>
      <c r="H946" s="70">
        <f>Source!AL167</f>
        <v>78.5</v>
      </c>
      <c r="I946" s="71"/>
      <c r="J946" s="70"/>
      <c r="K946" s="71">
        <f>ROUND(1.02,7)</f>
        <v>1.02</v>
      </c>
      <c r="L946" s="70">
        <f>Source!P167</f>
        <v>1601.4</v>
      </c>
    </row>
    <row r="947" spans="1:82" ht="15" x14ac:dyDescent="0.2">
      <c r="C947" s="75" t="s">
        <v>1030</v>
      </c>
      <c r="D947" s="75"/>
      <c r="E947" s="75"/>
      <c r="F947" s="75"/>
      <c r="G947" s="75"/>
      <c r="H947" s="75"/>
      <c r="I947" s="76">
        <f>K947/E946</f>
        <v>80.070000000000007</v>
      </c>
      <c r="J947" s="76"/>
      <c r="K947" s="76">
        <f>L946</f>
        <v>1601.4</v>
      </c>
      <c r="L947" s="76"/>
      <c r="AD947">
        <f>ROUND((Source!AT167/100)*((ROUND(ROUND(Source!AO167,2)*Source!I167, 2)+ROUND(ROUND(Source!AN167,2)*Source!I167, 2))), 2)</f>
        <v>0</v>
      </c>
      <c r="AE947">
        <f>ROUND((Source!AU167/100)*((ROUND(ROUND(Source!AO167,2)*Source!I167, 2)+ROUND(ROUND(Source!AN167,2)*Source!I167, 2))), 2)</f>
        <v>0</v>
      </c>
      <c r="AN947" s="72">
        <f>L946</f>
        <v>1601.4</v>
      </c>
      <c r="AO947">
        <f>0</f>
        <v>0</v>
      </c>
      <c r="AQ947" t="s">
        <v>1031</v>
      </c>
      <c r="AR947">
        <f>0</f>
        <v>0</v>
      </c>
      <c r="AT947">
        <f>0</f>
        <v>0</v>
      </c>
      <c r="AV947" t="s">
        <v>1031</v>
      </c>
      <c r="AW947" s="72">
        <f>L946</f>
        <v>1601.4</v>
      </c>
      <c r="AZ947">
        <f>Source!X167</f>
        <v>0</v>
      </c>
      <c r="BA947">
        <f>Source!Y167</f>
        <v>0</v>
      </c>
      <c r="CD947">
        <v>1</v>
      </c>
    </row>
    <row r="948" spans="1:82" ht="39.75" x14ac:dyDescent="0.2">
      <c r="A948" s="78" t="s">
        <v>363</v>
      </c>
      <c r="B948" s="67" t="str">
        <f>Source!F168</f>
        <v>Цена поставщика</v>
      </c>
      <c r="C948" s="67" t="s">
        <v>1131</v>
      </c>
      <c r="D948" s="68" t="str">
        <f>Source!H168</f>
        <v>м</v>
      </c>
      <c r="E948" s="69">
        <f>Source!K168</f>
        <v>15</v>
      </c>
      <c r="F948" s="69"/>
      <c r="G948" s="69">
        <f>Source!I168</f>
        <v>15</v>
      </c>
      <c r="H948" s="70">
        <f>Source!AL168</f>
        <v>279.39999999999998</v>
      </c>
      <c r="I948" s="71"/>
      <c r="J948" s="70"/>
      <c r="K948" s="71">
        <f>ROUND(1.02,7)</f>
        <v>1.02</v>
      </c>
      <c r="L948" s="70">
        <f>Source!P168</f>
        <v>4274.82</v>
      </c>
    </row>
    <row r="949" spans="1:82" ht="15" x14ac:dyDescent="0.2">
      <c r="C949" s="75" t="s">
        <v>1030</v>
      </c>
      <c r="D949" s="75"/>
      <c r="E949" s="75"/>
      <c r="F949" s="75"/>
      <c r="G949" s="75"/>
      <c r="H949" s="75"/>
      <c r="I949" s="76">
        <f>K949/E948</f>
        <v>284.988</v>
      </c>
      <c r="J949" s="76"/>
      <c r="K949" s="76">
        <f>L948</f>
        <v>4274.82</v>
      </c>
      <c r="L949" s="76"/>
      <c r="AD949">
        <f>ROUND((Source!AT168/100)*((ROUND(ROUND(Source!AO168,2)*Source!I168, 2)+ROUND(ROUND(Source!AN168,2)*Source!I168, 2))), 2)</f>
        <v>0</v>
      </c>
      <c r="AE949">
        <f>ROUND((Source!AU168/100)*((ROUND(ROUND(Source!AO168,2)*Source!I168, 2)+ROUND(ROUND(Source!AN168,2)*Source!I168, 2))), 2)</f>
        <v>0</v>
      </c>
      <c r="AN949" s="72">
        <f>L948</f>
        <v>4274.82</v>
      </c>
      <c r="AO949">
        <f>0</f>
        <v>0</v>
      </c>
      <c r="AQ949" t="s">
        <v>1031</v>
      </c>
      <c r="AR949">
        <f>0</f>
        <v>0</v>
      </c>
      <c r="AT949">
        <f>0</f>
        <v>0</v>
      </c>
      <c r="AV949" t="s">
        <v>1031</v>
      </c>
      <c r="AW949" s="72">
        <f>L948</f>
        <v>4274.82</v>
      </c>
      <c r="AZ949">
        <f>Source!X168</f>
        <v>0</v>
      </c>
      <c r="BA949">
        <f>Source!Y168</f>
        <v>0</v>
      </c>
      <c r="CD949">
        <v>1</v>
      </c>
    </row>
    <row r="950" spans="1:82" ht="39.75" x14ac:dyDescent="0.2">
      <c r="A950" s="78" t="s">
        <v>364</v>
      </c>
      <c r="B950" s="67" t="str">
        <f>Source!F169</f>
        <v>Цена поставщика</v>
      </c>
      <c r="C950" s="67" t="s">
        <v>1137</v>
      </c>
      <c r="D950" s="68" t="str">
        <f>Source!H169</f>
        <v>ШТ</v>
      </c>
      <c r="E950" s="69">
        <f>Source!K169</f>
        <v>5</v>
      </c>
      <c r="F950" s="69"/>
      <c r="G950" s="69">
        <f>Source!I169</f>
        <v>5</v>
      </c>
      <c r="H950" s="70">
        <f>Source!AL169</f>
        <v>5737.32</v>
      </c>
      <c r="I950" s="71"/>
      <c r="J950" s="70"/>
      <c r="K950" s="71">
        <f>ROUND(1.02,7)</f>
        <v>1.02</v>
      </c>
      <c r="L950" s="70">
        <f>Source!P169</f>
        <v>29260.33</v>
      </c>
    </row>
    <row r="951" spans="1:82" ht="15" x14ac:dyDescent="0.2">
      <c r="C951" s="75" t="s">
        <v>1030</v>
      </c>
      <c r="D951" s="75"/>
      <c r="E951" s="75"/>
      <c r="F951" s="75"/>
      <c r="G951" s="75"/>
      <c r="H951" s="75"/>
      <c r="I951" s="76">
        <f>K951/E950</f>
        <v>5852.0660000000007</v>
      </c>
      <c r="J951" s="76"/>
      <c r="K951" s="76">
        <f>L950</f>
        <v>29260.33</v>
      </c>
      <c r="L951" s="76"/>
      <c r="AD951">
        <f>ROUND((Source!AT169/100)*((ROUND(ROUND(Source!AO169,2)*Source!I169, 2)+ROUND(ROUND(Source!AN169,2)*Source!I169, 2))), 2)</f>
        <v>0</v>
      </c>
      <c r="AE951">
        <f>ROUND((Source!AU169/100)*((ROUND(ROUND(Source!AO169,2)*Source!I169, 2)+ROUND(ROUND(Source!AN169,2)*Source!I169, 2))), 2)</f>
        <v>0</v>
      </c>
      <c r="AN951" s="72">
        <f>L950</f>
        <v>29260.33</v>
      </c>
      <c r="AO951">
        <f>0</f>
        <v>0</v>
      </c>
      <c r="AQ951" t="s">
        <v>1031</v>
      </c>
      <c r="AR951">
        <f>0</f>
        <v>0</v>
      </c>
      <c r="AT951">
        <f>0</f>
        <v>0</v>
      </c>
      <c r="AV951" t="s">
        <v>1031</v>
      </c>
      <c r="AW951" s="72">
        <f>L950</f>
        <v>29260.33</v>
      </c>
      <c r="AZ951">
        <f>Source!X169</f>
        <v>0</v>
      </c>
      <c r="BA951">
        <f>Source!Y169</f>
        <v>0</v>
      </c>
      <c r="CD951">
        <v>1</v>
      </c>
    </row>
    <row r="952" spans="1:82" ht="39.75" x14ac:dyDescent="0.2">
      <c r="A952" s="78" t="s">
        <v>366</v>
      </c>
      <c r="B952" s="67" t="str">
        <f>Source!F170</f>
        <v>Цена поставщика</v>
      </c>
      <c r="C952" s="67" t="s">
        <v>1138</v>
      </c>
      <c r="D952" s="68" t="str">
        <f>Source!H170</f>
        <v>ШТ</v>
      </c>
      <c r="E952" s="69">
        <f>Source!K170</f>
        <v>5</v>
      </c>
      <c r="F952" s="69"/>
      <c r="G952" s="69">
        <f>Source!I170</f>
        <v>5</v>
      </c>
      <c r="H952" s="70">
        <f>Source!AL170</f>
        <v>969</v>
      </c>
      <c r="I952" s="71"/>
      <c r="J952" s="70"/>
      <c r="K952" s="71">
        <f>ROUND(1.02,7)</f>
        <v>1.02</v>
      </c>
      <c r="L952" s="70">
        <f>Source!P170</f>
        <v>4941.8999999999996</v>
      </c>
    </row>
    <row r="953" spans="1:82" ht="15" x14ac:dyDescent="0.2">
      <c r="C953" s="75" t="s">
        <v>1030</v>
      </c>
      <c r="D953" s="75"/>
      <c r="E953" s="75"/>
      <c r="F953" s="75"/>
      <c r="G953" s="75"/>
      <c r="H953" s="75"/>
      <c r="I953" s="76">
        <f>K953/E952</f>
        <v>988.37999999999988</v>
      </c>
      <c r="J953" s="76"/>
      <c r="K953" s="76">
        <f>L952</f>
        <v>4941.8999999999996</v>
      </c>
      <c r="L953" s="76"/>
      <c r="AD953">
        <f>ROUND((Source!AT170/100)*((ROUND(ROUND(Source!AO170,2)*Source!I170, 2)+ROUND(ROUND(Source!AN170,2)*Source!I170, 2))), 2)</f>
        <v>0</v>
      </c>
      <c r="AE953">
        <f>ROUND((Source!AU170/100)*((ROUND(ROUND(Source!AO170,2)*Source!I170, 2)+ROUND(ROUND(Source!AN170,2)*Source!I170, 2))), 2)</f>
        <v>0</v>
      </c>
      <c r="AN953" s="72">
        <f>L952</f>
        <v>4941.8999999999996</v>
      </c>
      <c r="AO953">
        <f>0</f>
        <v>0</v>
      </c>
      <c r="AQ953" t="s">
        <v>1031</v>
      </c>
      <c r="AR953">
        <f>0</f>
        <v>0</v>
      </c>
      <c r="AT953">
        <f>0</f>
        <v>0</v>
      </c>
      <c r="AV953" t="s">
        <v>1031</v>
      </c>
      <c r="AW953" s="72">
        <f>L952</f>
        <v>4941.8999999999996</v>
      </c>
      <c r="AZ953">
        <f>Source!X170</f>
        <v>0</v>
      </c>
      <c r="BA953">
        <f>Source!Y170</f>
        <v>0</v>
      </c>
      <c r="CD953">
        <v>1</v>
      </c>
    </row>
    <row r="954" spans="1:82" ht="39.75" x14ac:dyDescent="0.2">
      <c r="A954" s="78" t="s">
        <v>368</v>
      </c>
      <c r="B954" s="67" t="str">
        <f>Source!F171</f>
        <v>Цена поставщика</v>
      </c>
      <c r="C954" s="67" t="s">
        <v>1124</v>
      </c>
      <c r="D954" s="68" t="str">
        <f>Source!H171</f>
        <v>ШТ</v>
      </c>
      <c r="E954" s="69">
        <f>Source!K171</f>
        <v>10</v>
      </c>
      <c r="F954" s="69"/>
      <c r="G954" s="69">
        <f>Source!I171</f>
        <v>10</v>
      </c>
      <c r="H954" s="70">
        <f>Source!AL171</f>
        <v>35</v>
      </c>
      <c r="I954" s="71"/>
      <c r="J954" s="70"/>
      <c r="K954" s="71">
        <f>ROUND(1.02,7)</f>
        <v>1.02</v>
      </c>
      <c r="L954" s="70">
        <f>Source!P171</f>
        <v>357</v>
      </c>
    </row>
    <row r="955" spans="1:82" ht="15" x14ac:dyDescent="0.2">
      <c r="C955" s="75" t="s">
        <v>1030</v>
      </c>
      <c r="D955" s="75"/>
      <c r="E955" s="75"/>
      <c r="F955" s="75"/>
      <c r="G955" s="75"/>
      <c r="H955" s="75"/>
      <c r="I955" s="76">
        <f>K955/E954</f>
        <v>35.700000000000003</v>
      </c>
      <c r="J955" s="76"/>
      <c r="K955" s="76">
        <f>L954</f>
        <v>357</v>
      </c>
      <c r="L955" s="76"/>
      <c r="AD955">
        <f>ROUND((Source!AT171/100)*((ROUND(ROUND(Source!AO171,2)*Source!I171, 2)+ROUND(ROUND(Source!AN171,2)*Source!I171, 2))), 2)</f>
        <v>0</v>
      </c>
      <c r="AE955">
        <f>ROUND((Source!AU171/100)*((ROUND(ROUND(Source!AO171,2)*Source!I171, 2)+ROUND(ROUND(Source!AN171,2)*Source!I171, 2))), 2)</f>
        <v>0</v>
      </c>
      <c r="AN955" s="72">
        <f>L954</f>
        <v>357</v>
      </c>
      <c r="AO955">
        <f>0</f>
        <v>0</v>
      </c>
      <c r="AQ955" t="s">
        <v>1031</v>
      </c>
      <c r="AR955">
        <f>0</f>
        <v>0</v>
      </c>
      <c r="AT955">
        <f>0</f>
        <v>0</v>
      </c>
      <c r="AV955" t="s">
        <v>1031</v>
      </c>
      <c r="AW955" s="72">
        <f>L954</f>
        <v>357</v>
      </c>
      <c r="AZ955">
        <f>Source!X171</f>
        <v>0</v>
      </c>
      <c r="BA955">
        <f>Source!Y171</f>
        <v>0</v>
      </c>
      <c r="CD955">
        <v>1</v>
      </c>
    </row>
    <row r="956" spans="1:82" ht="39.75" x14ac:dyDescent="0.2">
      <c r="A956" s="78" t="s">
        <v>369</v>
      </c>
      <c r="B956" s="67" t="str">
        <f>Source!F172</f>
        <v>Цена поставщика</v>
      </c>
      <c r="C956" s="67" t="s">
        <v>1125</v>
      </c>
      <c r="D956" s="68" t="str">
        <f>Source!H172</f>
        <v>ШТ</v>
      </c>
      <c r="E956" s="69">
        <f>Source!K172</f>
        <v>15</v>
      </c>
      <c r="F956" s="69"/>
      <c r="G956" s="69">
        <f>Source!I172</f>
        <v>15</v>
      </c>
      <c r="H956" s="70">
        <f>Source!AL172</f>
        <v>2087.4</v>
      </c>
      <c r="I956" s="71"/>
      <c r="J956" s="70"/>
      <c r="K956" s="71">
        <f>ROUND(1.02,7)</f>
        <v>1.02</v>
      </c>
      <c r="L956" s="70">
        <f>Source!P172</f>
        <v>31937.22</v>
      </c>
    </row>
    <row r="957" spans="1:82" ht="15" x14ac:dyDescent="0.2">
      <c r="C957" s="75" t="s">
        <v>1030</v>
      </c>
      <c r="D957" s="75"/>
      <c r="E957" s="75"/>
      <c r="F957" s="75"/>
      <c r="G957" s="75"/>
      <c r="H957" s="75"/>
      <c r="I957" s="76">
        <f>K957/E956</f>
        <v>2129.1480000000001</v>
      </c>
      <c r="J957" s="76"/>
      <c r="K957" s="76">
        <f>L956</f>
        <v>31937.22</v>
      </c>
      <c r="L957" s="76"/>
      <c r="AD957">
        <f>ROUND((Source!AT172/100)*((ROUND(ROUND(Source!AO172,2)*Source!I172, 2)+ROUND(ROUND(Source!AN172,2)*Source!I172, 2))), 2)</f>
        <v>0</v>
      </c>
      <c r="AE957">
        <f>ROUND((Source!AU172/100)*((ROUND(ROUND(Source!AO172,2)*Source!I172, 2)+ROUND(ROUND(Source!AN172,2)*Source!I172, 2))), 2)</f>
        <v>0</v>
      </c>
      <c r="AN957" s="72">
        <f>L956</f>
        <v>31937.22</v>
      </c>
      <c r="AO957">
        <f>0</f>
        <v>0</v>
      </c>
      <c r="AQ957" t="s">
        <v>1031</v>
      </c>
      <c r="AR957">
        <f>0</f>
        <v>0</v>
      </c>
      <c r="AT957">
        <f>0</f>
        <v>0</v>
      </c>
      <c r="AV957" t="s">
        <v>1031</v>
      </c>
      <c r="AW957" s="72">
        <f>L956</f>
        <v>31937.22</v>
      </c>
      <c r="AZ957">
        <f>Source!X172</f>
        <v>0</v>
      </c>
      <c r="BA957">
        <f>Source!Y172</f>
        <v>0</v>
      </c>
      <c r="CD957">
        <v>1</v>
      </c>
    </row>
    <row r="958" spans="1:82" ht="39.75" x14ac:dyDescent="0.2">
      <c r="A958" s="78" t="s">
        <v>370</v>
      </c>
      <c r="B958" s="67" t="str">
        <f>Source!F174</f>
        <v>Цена поставщика</v>
      </c>
      <c r="C958" s="67" t="s">
        <v>1126</v>
      </c>
      <c r="D958" s="68" t="str">
        <f>Source!H174</f>
        <v>ШТ</v>
      </c>
      <c r="E958" s="69">
        <f>Source!K174</f>
        <v>15</v>
      </c>
      <c r="F958" s="69"/>
      <c r="G958" s="69">
        <f>Source!I174</f>
        <v>15</v>
      </c>
      <c r="H958" s="70">
        <f>Source!AL174</f>
        <v>11.5</v>
      </c>
      <c r="I958" s="71"/>
      <c r="J958" s="70"/>
      <c r="K958" s="71">
        <f>ROUND(1.02,7)</f>
        <v>1.02</v>
      </c>
      <c r="L958" s="70">
        <f>Source!P174</f>
        <v>175.95</v>
      </c>
    </row>
    <row r="959" spans="1:82" ht="15" x14ac:dyDescent="0.2">
      <c r="C959" s="75" t="s">
        <v>1030</v>
      </c>
      <c r="D959" s="75"/>
      <c r="E959" s="75"/>
      <c r="F959" s="75"/>
      <c r="G959" s="75"/>
      <c r="H959" s="75"/>
      <c r="I959" s="76">
        <f>K959/E958</f>
        <v>11.729999999999999</v>
      </c>
      <c r="J959" s="76"/>
      <c r="K959" s="76">
        <f>L958</f>
        <v>175.95</v>
      </c>
      <c r="L959" s="76"/>
      <c r="AD959">
        <f>ROUND((Source!AT174/100)*((ROUND(ROUND(Source!AO174,2)*Source!I174, 2)+ROUND(ROUND(Source!AN174,2)*Source!I174, 2))), 2)</f>
        <v>0</v>
      </c>
      <c r="AE959">
        <f>ROUND((Source!AU174/100)*((ROUND(ROUND(Source!AO174,2)*Source!I174, 2)+ROUND(ROUND(Source!AN174,2)*Source!I174, 2))), 2)</f>
        <v>0</v>
      </c>
      <c r="AN959" s="72">
        <f>L958</f>
        <v>175.95</v>
      </c>
      <c r="AO959">
        <f>0</f>
        <v>0</v>
      </c>
      <c r="AQ959" t="s">
        <v>1031</v>
      </c>
      <c r="AR959">
        <f>0</f>
        <v>0</v>
      </c>
      <c r="AT959">
        <f>0</f>
        <v>0</v>
      </c>
      <c r="AV959" t="s">
        <v>1031</v>
      </c>
      <c r="AW959" s="72">
        <f>L958</f>
        <v>175.95</v>
      </c>
      <c r="AZ959">
        <f>Source!X174</f>
        <v>0</v>
      </c>
      <c r="BA959">
        <f>Source!Y174</f>
        <v>0</v>
      </c>
      <c r="CD959">
        <v>1</v>
      </c>
    </row>
    <row r="960" spans="1:82" ht="71.25" x14ac:dyDescent="0.2">
      <c r="A960" s="78" t="s">
        <v>371</v>
      </c>
      <c r="B960" s="67" t="str">
        <f>Source!F175</f>
        <v>20.1.02.23-1031</v>
      </c>
      <c r="C960" s="67" t="str">
        <f>Source!G175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60" s="68" t="str">
        <f>Source!H175</f>
        <v>ШТ</v>
      </c>
      <c r="E960" s="69">
        <f>Source!K175</f>
        <v>30</v>
      </c>
      <c r="F960" s="69"/>
      <c r="G960" s="69">
        <f>Source!I175</f>
        <v>30</v>
      </c>
      <c r="H960" s="70">
        <f>Source!AL175</f>
        <v>127.56</v>
      </c>
      <c r="I960" s="71">
        <f>IF(Source!BC175&lt;&gt; 0, Source!BC175, 1)</f>
        <v>1.24</v>
      </c>
      <c r="J960" s="70">
        <f>ROUND(H960*I960, 2)</f>
        <v>158.16999999999999</v>
      </c>
      <c r="K960" s="71"/>
      <c r="L960" s="70">
        <f>Source!P175</f>
        <v>4745.1000000000004</v>
      </c>
    </row>
    <row r="961" spans="1:83" ht="15" x14ac:dyDescent="0.2">
      <c r="C961" s="75" t="s">
        <v>1030</v>
      </c>
      <c r="D961" s="75"/>
      <c r="E961" s="75"/>
      <c r="F961" s="75"/>
      <c r="G961" s="75"/>
      <c r="H961" s="75"/>
      <c r="I961" s="76">
        <f>K961/E960</f>
        <v>158.17000000000002</v>
      </c>
      <c r="J961" s="76"/>
      <c r="K961" s="76">
        <f>L960</f>
        <v>4745.1000000000004</v>
      </c>
      <c r="L961" s="76"/>
      <c r="AD961">
        <f>ROUND((Source!AT175/100)*((ROUND(ROUND(Source!AO175,2)*Source!I175, 2)+ROUND(ROUND(Source!AN175,2)*Source!I175, 2))), 2)</f>
        <v>0</v>
      </c>
      <c r="AE961">
        <f>ROUND((Source!AU175/100)*((ROUND(ROUND(Source!AO175,2)*Source!I175, 2)+ROUND(ROUND(Source!AN175,2)*Source!I175, 2))), 2)</f>
        <v>0</v>
      </c>
      <c r="AN961" s="72">
        <f>L960</f>
        <v>4745.1000000000004</v>
      </c>
      <c r="AO961">
        <f>0</f>
        <v>0</v>
      </c>
      <c r="AQ961" t="s">
        <v>1031</v>
      </c>
      <c r="AR961">
        <f>0</f>
        <v>0</v>
      </c>
      <c r="AT961">
        <f>0</f>
        <v>0</v>
      </c>
      <c r="AV961" t="s">
        <v>1031</v>
      </c>
      <c r="AW961" s="72">
        <f>L960</f>
        <v>4745.1000000000004</v>
      </c>
      <c r="AZ961">
        <f>Source!X175</f>
        <v>0</v>
      </c>
      <c r="BA961">
        <f>Source!Y175</f>
        <v>0</v>
      </c>
      <c r="CD961">
        <v>2</v>
      </c>
    </row>
    <row r="962" spans="1:83" ht="165" x14ac:dyDescent="0.2">
      <c r="A962" s="57" t="s">
        <v>372</v>
      </c>
      <c r="B962" s="59" t="s">
        <v>1135</v>
      </c>
      <c r="C962" s="59" t="s">
        <v>1139</v>
      </c>
      <c r="D962" s="60" t="str">
        <f>Source!H176</f>
        <v>ШТ</v>
      </c>
      <c r="E962" s="61">
        <f>Source!K176</f>
        <v>4</v>
      </c>
      <c r="F962" s="61"/>
      <c r="G962" s="61">
        <f>Source!I176</f>
        <v>4</v>
      </c>
      <c r="H962" s="63"/>
      <c r="I962" s="62"/>
      <c r="J962" s="63"/>
      <c r="K962" s="62"/>
      <c r="L962" s="63"/>
    </row>
    <row r="963" spans="1:83" ht="15" x14ac:dyDescent="0.2">
      <c r="A963" s="58"/>
      <c r="B963" s="61">
        <v>1</v>
      </c>
      <c r="C963" s="58" t="s">
        <v>1022</v>
      </c>
      <c r="D963" s="60" t="s">
        <v>779</v>
      </c>
      <c r="E963" s="65"/>
      <c r="F963" s="61"/>
      <c r="G963" s="65">
        <f>Source!U176</f>
        <v>33.009599999999999</v>
      </c>
      <c r="H963" s="61"/>
      <c r="I963" s="61"/>
      <c r="J963" s="61"/>
      <c r="K963" s="61"/>
      <c r="L963" s="66">
        <f>SUM(L964:L964)-SUMIF(CE964:CE964, 1, L964:L964)</f>
        <v>18176.740000000002</v>
      </c>
    </row>
    <row r="964" spans="1:83" ht="28.5" x14ac:dyDescent="0.2">
      <c r="A964" s="59"/>
      <c r="B964" s="59" t="s">
        <v>792</v>
      </c>
      <c r="C964" s="59" t="s">
        <v>793</v>
      </c>
      <c r="D964" s="60" t="s">
        <v>779</v>
      </c>
      <c r="E964" s="61">
        <v>5.98</v>
      </c>
      <c r="F964" s="61">
        <f>ROUND(1.2*1.15,7)</f>
        <v>1.38</v>
      </c>
      <c r="G964" s="61">
        <f>SmtRes!CX240</f>
        <v>33.009599999999999</v>
      </c>
      <c r="H964" s="63">
        <f>SmtRes!CZ240</f>
        <v>440.52</v>
      </c>
      <c r="I964" s="62">
        <f>SmtRes!AL240</f>
        <v>1.25</v>
      </c>
      <c r="J964" s="63">
        <f>ROUND(H964*I964, 2)</f>
        <v>550.65</v>
      </c>
      <c r="K964" s="62"/>
      <c r="L964" s="63">
        <f>SmtRes!DI240</f>
        <v>18176.740000000002</v>
      </c>
    </row>
    <row r="965" spans="1:83" ht="15" x14ac:dyDescent="0.2">
      <c r="A965" s="58"/>
      <c r="B965" s="61">
        <v>2</v>
      </c>
      <c r="C965" s="58" t="s">
        <v>1023</v>
      </c>
      <c r="D965" s="60"/>
      <c r="E965" s="65"/>
      <c r="F965" s="61"/>
      <c r="G965" s="65"/>
      <c r="H965" s="61"/>
      <c r="I965" s="61"/>
      <c r="J965" s="61"/>
      <c r="K965" s="61"/>
      <c r="L965" s="66">
        <f>SUM(L966:L970)-SUMIF(CE966:CE970, 1, L966:L970)</f>
        <v>21205.239999999998</v>
      </c>
    </row>
    <row r="966" spans="1:83" ht="15" x14ac:dyDescent="0.2">
      <c r="A966" s="58"/>
      <c r="B966" s="61"/>
      <c r="C966" s="58" t="s">
        <v>1025</v>
      </c>
      <c r="D966" s="60" t="s">
        <v>779</v>
      </c>
      <c r="E966" s="65"/>
      <c r="F966" s="61"/>
      <c r="G966" s="65">
        <f>Source!V176</f>
        <v>11.040000000000001</v>
      </c>
      <c r="H966" s="61"/>
      <c r="I966" s="61"/>
      <c r="J966" s="61"/>
      <c r="K966" s="61"/>
      <c r="L966" s="66">
        <f>SUMIF(CE967:CE970, 1, L967:L970)</f>
        <v>5906.97</v>
      </c>
      <c r="CE966">
        <v>1</v>
      </c>
    </row>
    <row r="967" spans="1:83" ht="42.75" x14ac:dyDescent="0.2">
      <c r="A967" s="59"/>
      <c r="B967" s="59" t="s">
        <v>858</v>
      </c>
      <c r="C967" s="59" t="s">
        <v>860</v>
      </c>
      <c r="D967" s="60" t="s">
        <v>670</v>
      </c>
      <c r="E967" s="61">
        <v>1.6</v>
      </c>
      <c r="F967" s="61">
        <f>ROUND(1.2*1.15,7)</f>
        <v>1.38</v>
      </c>
      <c r="G967" s="61">
        <f>SmtRes!CX242</f>
        <v>8.8320000000000007</v>
      </c>
      <c r="H967" s="63">
        <f>SmtRes!CZ242</f>
        <v>1811.82</v>
      </c>
      <c r="I967" s="62">
        <f>SmtRes!AJ242</f>
        <v>1.25</v>
      </c>
      <c r="J967" s="63">
        <f>ROUND(H967*I967, 2)</f>
        <v>2264.7800000000002</v>
      </c>
      <c r="K967" s="62"/>
      <c r="L967" s="63">
        <f>SmtRes!DG242</f>
        <v>20002.54</v>
      </c>
    </row>
    <row r="968" spans="1:83" ht="28.5" x14ac:dyDescent="0.2">
      <c r="A968" s="59"/>
      <c r="B968" s="59" t="s">
        <v>837</v>
      </c>
      <c r="C968" s="59" t="s">
        <v>1049</v>
      </c>
      <c r="D968" s="60" t="s">
        <v>779</v>
      </c>
      <c r="E968" s="61">
        <f>SmtRes!DO242*SmtRes!AT242</f>
        <v>1.6</v>
      </c>
      <c r="F968" s="61">
        <f>ROUND(1.2*1.15,7)</f>
        <v>1.38</v>
      </c>
      <c r="G968" s="61">
        <f>SmtRes!DO242*SmtRes!CX242</f>
        <v>8.8320000000000007</v>
      </c>
      <c r="H968" s="63"/>
      <c r="I968" s="62"/>
      <c r="J968" s="63">
        <f>ROUND(SmtRes!AG242/SmtRes!DO242, 2)</f>
        <v>549.32000000000005</v>
      </c>
      <c r="K968" s="62"/>
      <c r="L968" s="63">
        <f>SmtRes!DH242</f>
        <v>4851.59</v>
      </c>
      <c r="CE968">
        <v>1</v>
      </c>
    </row>
    <row r="969" spans="1:83" ht="28.5" x14ac:dyDescent="0.2">
      <c r="A969" s="59"/>
      <c r="B969" s="59" t="s">
        <v>787</v>
      </c>
      <c r="C969" s="59" t="s">
        <v>789</v>
      </c>
      <c r="D969" s="60" t="s">
        <v>670</v>
      </c>
      <c r="E969" s="61">
        <v>0.4</v>
      </c>
      <c r="F969" s="61">
        <f>ROUND(1.2*1.15,7)</f>
        <v>1.38</v>
      </c>
      <c r="G969" s="61">
        <f>SmtRes!CX243</f>
        <v>2.2080000000000002</v>
      </c>
      <c r="H969" s="63"/>
      <c r="I969" s="62"/>
      <c r="J969" s="63">
        <f>SmtRes!CZ243</f>
        <v>544.70000000000005</v>
      </c>
      <c r="K969" s="62"/>
      <c r="L969" s="63">
        <f>SmtRes!DG243</f>
        <v>1202.7</v>
      </c>
    </row>
    <row r="970" spans="1:83" ht="28.5" x14ac:dyDescent="0.2">
      <c r="A970" s="59"/>
      <c r="B970" s="59" t="s">
        <v>786</v>
      </c>
      <c r="C970" s="59" t="s">
        <v>1024</v>
      </c>
      <c r="D970" s="60" t="s">
        <v>779</v>
      </c>
      <c r="E970" s="61">
        <f>SmtRes!DO243*SmtRes!AT243</f>
        <v>0.4</v>
      </c>
      <c r="F970" s="61">
        <f>ROUND(1.2*1.15,7)</f>
        <v>1.38</v>
      </c>
      <c r="G970" s="61">
        <f>SmtRes!DO243*SmtRes!CX243</f>
        <v>2.2080000000000002</v>
      </c>
      <c r="H970" s="63"/>
      <c r="I970" s="62"/>
      <c r="J970" s="63">
        <f>ROUND(SmtRes!AG243/SmtRes!DO243, 2)</f>
        <v>477.98</v>
      </c>
      <c r="K970" s="62"/>
      <c r="L970" s="63">
        <f>SmtRes!DH243</f>
        <v>1055.3800000000001</v>
      </c>
      <c r="CE970">
        <v>1</v>
      </c>
    </row>
    <row r="971" spans="1:83" ht="15" x14ac:dyDescent="0.2">
      <c r="A971" s="58"/>
      <c r="B971" s="61">
        <v>4</v>
      </c>
      <c r="C971" s="58" t="s">
        <v>1038</v>
      </c>
      <c r="D971" s="60"/>
      <c r="E971" s="65"/>
      <c r="F971" s="61"/>
      <c r="G971" s="65"/>
      <c r="H971" s="61"/>
      <c r="I971" s="61"/>
      <c r="J971" s="61"/>
      <c r="K971" s="61"/>
      <c r="L971" s="66">
        <f>SUM(L972:L977)-SUMIF(CE972:CE977, 1, L972:L977)</f>
        <v>698.82</v>
      </c>
    </row>
    <row r="972" spans="1:83" ht="14.25" x14ac:dyDescent="0.2">
      <c r="A972" s="59"/>
      <c r="B972" s="59" t="s">
        <v>794</v>
      </c>
      <c r="C972" s="59" t="s">
        <v>796</v>
      </c>
      <c r="D972" s="60" t="s">
        <v>797</v>
      </c>
      <c r="E972" s="61">
        <v>0.1</v>
      </c>
      <c r="F972" s="61"/>
      <c r="G972" s="61">
        <f>SmtRes!CX244</f>
        <v>0.4</v>
      </c>
      <c r="H972" s="63">
        <f>SmtRes!CZ244</f>
        <v>238.29</v>
      </c>
      <c r="I972" s="62">
        <f>SmtRes!AI244</f>
        <v>2.0699999999999998</v>
      </c>
      <c r="J972" s="63">
        <f>ROUND(H972*I972, 2)</f>
        <v>493.26</v>
      </c>
      <c r="K972" s="62"/>
      <c r="L972" s="63">
        <f>SmtRes!DF244</f>
        <v>197.3</v>
      </c>
    </row>
    <row r="973" spans="1:83" ht="14.25" x14ac:dyDescent="0.2">
      <c r="A973" s="59"/>
      <c r="B973" s="59" t="s">
        <v>798</v>
      </c>
      <c r="C973" s="59" t="s">
        <v>800</v>
      </c>
      <c r="D973" s="60" t="s">
        <v>797</v>
      </c>
      <c r="E973" s="61">
        <v>0.03</v>
      </c>
      <c r="F973" s="61"/>
      <c r="G973" s="61">
        <f>SmtRes!CX245</f>
        <v>0.12</v>
      </c>
      <c r="H973" s="63">
        <f>SmtRes!CZ245</f>
        <v>80.02</v>
      </c>
      <c r="I973" s="62">
        <f>SmtRes!AI245</f>
        <v>2.0699999999999998</v>
      </c>
      <c r="J973" s="63">
        <f>ROUND(H973*I973, 2)</f>
        <v>165.64</v>
      </c>
      <c r="K973" s="62"/>
      <c r="L973" s="63">
        <f>SmtRes!DF245</f>
        <v>19.88</v>
      </c>
    </row>
    <row r="974" spans="1:83" ht="14.25" x14ac:dyDescent="0.2">
      <c r="A974" s="59"/>
      <c r="B974" s="59" t="s">
        <v>801</v>
      </c>
      <c r="C974" s="59" t="s">
        <v>803</v>
      </c>
      <c r="D974" s="60" t="s">
        <v>797</v>
      </c>
      <c r="E974" s="61">
        <v>0.02</v>
      </c>
      <c r="F974" s="61"/>
      <c r="G974" s="61">
        <f>SmtRes!CX246</f>
        <v>0.08</v>
      </c>
      <c r="H974" s="63">
        <f>SmtRes!CZ246</f>
        <v>56.11</v>
      </c>
      <c r="I974" s="62">
        <f>SmtRes!AI246</f>
        <v>1.58</v>
      </c>
      <c r="J974" s="63">
        <f>ROUND(H974*I974, 2)</f>
        <v>88.65</v>
      </c>
      <c r="K974" s="62"/>
      <c r="L974" s="63">
        <f>SmtRes!DF246</f>
        <v>7.09</v>
      </c>
    </row>
    <row r="975" spans="1:83" ht="14.25" x14ac:dyDescent="0.2">
      <c r="A975" s="59"/>
      <c r="B975" s="59" t="s">
        <v>861</v>
      </c>
      <c r="C975" s="59" t="s">
        <v>863</v>
      </c>
      <c r="D975" s="60" t="s">
        <v>274</v>
      </c>
      <c r="E975" s="61">
        <v>4.0000000000000002E-4</v>
      </c>
      <c r="F975" s="61"/>
      <c r="G975" s="61">
        <f>SmtRes!CX247</f>
        <v>1.6000000000000001E-3</v>
      </c>
      <c r="H975" s="63">
        <f>SmtRes!CZ247</f>
        <v>61265.39</v>
      </c>
      <c r="I975" s="62">
        <f>SmtRes!AI247</f>
        <v>1.3</v>
      </c>
      <c r="J975" s="63">
        <f>ROUND(H975*I975, 2)</f>
        <v>79645.009999999995</v>
      </c>
      <c r="K975" s="62"/>
      <c r="L975" s="63">
        <f>SmtRes!DF247</f>
        <v>127.43</v>
      </c>
    </row>
    <row r="976" spans="1:83" ht="14.25" x14ac:dyDescent="0.2">
      <c r="A976" s="59"/>
      <c r="B976" s="59" t="s">
        <v>804</v>
      </c>
      <c r="C976" s="59" t="s">
        <v>806</v>
      </c>
      <c r="D976" s="60" t="s">
        <v>274</v>
      </c>
      <c r="E976" s="61">
        <v>1E-4</v>
      </c>
      <c r="F976" s="61"/>
      <c r="G976" s="61">
        <f>SmtRes!CX248</f>
        <v>4.0000000000000002E-4</v>
      </c>
      <c r="H976" s="63">
        <f>SmtRes!CZ248</f>
        <v>80020.98</v>
      </c>
      <c r="I976" s="62">
        <f>SmtRes!AI248</f>
        <v>1.02</v>
      </c>
      <c r="J976" s="63">
        <f>ROUND(H976*I976, 2)</f>
        <v>81621.399999999994</v>
      </c>
      <c r="K976" s="62"/>
      <c r="L976" s="63">
        <f>SmtRes!DF248</f>
        <v>32.65</v>
      </c>
    </row>
    <row r="977" spans="1:82" ht="14.25" x14ac:dyDescent="0.2">
      <c r="A977" s="59"/>
      <c r="B977" s="59" t="s">
        <v>864</v>
      </c>
      <c r="C977" s="59" t="s">
        <v>866</v>
      </c>
      <c r="D977" s="60" t="s">
        <v>291</v>
      </c>
      <c r="E977" s="61">
        <v>0.06</v>
      </c>
      <c r="F977" s="61"/>
      <c r="G977" s="61">
        <f>SmtRes!CX249</f>
        <v>0.24</v>
      </c>
      <c r="H977" s="63">
        <f>SmtRes!CZ249</f>
        <v>1031.73</v>
      </c>
      <c r="I977" s="62">
        <f>SmtRes!AI249</f>
        <v>1.27</v>
      </c>
      <c r="J977" s="63">
        <f>ROUND(H977*I977, 2)</f>
        <v>1310.3</v>
      </c>
      <c r="K977" s="62"/>
      <c r="L977" s="63">
        <f>SmtRes!DF249</f>
        <v>314.47000000000003</v>
      </c>
    </row>
    <row r="978" spans="1:82" ht="28.5" x14ac:dyDescent="0.2">
      <c r="A978" s="59"/>
      <c r="B978" s="59" t="str">
        <f>EtalonRes!I320</f>
        <v>05.1.02.07</v>
      </c>
      <c r="C978" s="59" t="str">
        <f>EtalonRes!K320</f>
        <v>Стойка железобетонная вибрированная для опор</v>
      </c>
      <c r="D978" s="60" t="str">
        <f>EtalonRes!O320</f>
        <v>ШТ</v>
      </c>
      <c r="E978" s="61">
        <f>EtalonRes!X320</f>
        <v>0</v>
      </c>
      <c r="F978" s="61"/>
      <c r="G978" s="61">
        <f>ROUND(EtalonRes!AG320*Source!I176, 7)</f>
        <v>0</v>
      </c>
      <c r="H978" s="63"/>
      <c r="I978" s="62"/>
      <c r="J978" s="63"/>
      <c r="K978" s="62"/>
      <c r="L978" s="63"/>
    </row>
    <row r="979" spans="1:82" ht="14.25" x14ac:dyDescent="0.2">
      <c r="A979" s="59"/>
      <c r="B979" s="59" t="str">
        <f>EtalonRes!I321</f>
        <v>07.2.02.05</v>
      </c>
      <c r="C979" s="59" t="str">
        <f>EtalonRes!K321</f>
        <v>Траверсы стальные</v>
      </c>
      <c r="D979" s="60" t="str">
        <f>EtalonRes!O321</f>
        <v>т</v>
      </c>
      <c r="E979" s="61">
        <f>EtalonRes!X321</f>
        <v>0</v>
      </c>
      <c r="F979" s="61"/>
      <c r="G979" s="61">
        <f>ROUND(EtalonRes!AG321*Source!I176, 7)</f>
        <v>0</v>
      </c>
      <c r="H979" s="63"/>
      <c r="I979" s="62"/>
      <c r="J979" s="63"/>
      <c r="K979" s="62"/>
      <c r="L979" s="63"/>
    </row>
    <row r="980" spans="1:82" ht="14.25" x14ac:dyDescent="0.2">
      <c r="A980" s="59"/>
      <c r="B980" s="59" t="str">
        <f>EtalonRes!I322</f>
        <v>07.2.07.13</v>
      </c>
      <c r="C980" s="59" t="str">
        <f>EtalonRes!K322</f>
        <v>Хомуты стальные</v>
      </c>
      <c r="D980" s="60" t="str">
        <f>EtalonRes!O322</f>
        <v>кг</v>
      </c>
      <c r="E980" s="61">
        <f>EtalonRes!X322</f>
        <v>0</v>
      </c>
      <c r="F980" s="61"/>
      <c r="G980" s="61">
        <f>ROUND(EtalonRes!AG322*Source!I176, 7)</f>
        <v>0</v>
      </c>
      <c r="H980" s="63"/>
      <c r="I980" s="62"/>
      <c r="J980" s="63"/>
      <c r="K980" s="62"/>
      <c r="L980" s="63"/>
    </row>
    <row r="981" spans="1:82" ht="14.25" x14ac:dyDescent="0.2">
      <c r="A981" s="59"/>
      <c r="B981" s="59" t="str">
        <f>EtalonRes!I323</f>
        <v>08.3.04.02</v>
      </c>
      <c r="C981" s="59" t="str">
        <f>EtalonRes!K323</f>
        <v>Сталь стержневая диаметром до 10 мм</v>
      </c>
      <c r="D981" s="60" t="str">
        <f>EtalonRes!O323</f>
        <v>т</v>
      </c>
      <c r="E981" s="61">
        <f>EtalonRes!X323</f>
        <v>0</v>
      </c>
      <c r="F981" s="61"/>
      <c r="G981" s="61">
        <f>ROUND(EtalonRes!AG323*Source!I176, 7)</f>
        <v>0</v>
      </c>
      <c r="H981" s="63"/>
      <c r="I981" s="62"/>
      <c r="J981" s="63"/>
      <c r="K981" s="62"/>
      <c r="L981" s="63"/>
    </row>
    <row r="982" spans="1:82" ht="14.25" x14ac:dyDescent="0.2">
      <c r="A982" s="59"/>
      <c r="B982" s="59" t="str">
        <f>EtalonRes!I327</f>
        <v>22.2.01.04</v>
      </c>
      <c r="C982" s="59" t="str">
        <f>EtalonRes!K327</f>
        <v>Изоляторы штыревые</v>
      </c>
      <c r="D982" s="60" t="str">
        <f>EtalonRes!O327</f>
        <v>ШТ</v>
      </c>
      <c r="E982" s="61">
        <f>EtalonRes!X327</f>
        <v>0</v>
      </c>
      <c r="F982" s="61"/>
      <c r="G982" s="61">
        <f>ROUND(EtalonRes!AG327*Source!I176, 7)</f>
        <v>0</v>
      </c>
      <c r="H982" s="63"/>
      <c r="I982" s="62"/>
      <c r="J982" s="63"/>
      <c r="K982" s="62"/>
      <c r="L982" s="63"/>
    </row>
    <row r="983" spans="1:82" ht="14.25" x14ac:dyDescent="0.2">
      <c r="A983" s="59"/>
      <c r="B983" s="59" t="str">
        <f>EtalonRes!I328</f>
        <v>22.2.02.07</v>
      </c>
      <c r="C983" s="59" t="str">
        <f>EtalonRes!K328</f>
        <v>Детали крепления стальные</v>
      </c>
      <c r="D983" s="60" t="str">
        <f>EtalonRes!O328</f>
        <v>кг</v>
      </c>
      <c r="E983" s="61">
        <f>EtalonRes!X328</f>
        <v>0</v>
      </c>
      <c r="F983" s="61"/>
      <c r="G983" s="61">
        <f>ROUND(EtalonRes!AG328*Source!I176, 7)</f>
        <v>0</v>
      </c>
      <c r="H983" s="63"/>
      <c r="I983" s="62"/>
      <c r="J983" s="63"/>
      <c r="K983" s="62"/>
      <c r="L983" s="63"/>
    </row>
    <row r="984" spans="1:82" ht="14.25" x14ac:dyDescent="0.2">
      <c r="A984" s="59"/>
      <c r="B984" s="59" t="str">
        <f>EtalonRes!I329</f>
        <v>22.2.02.09</v>
      </c>
      <c r="C984" s="59" t="str">
        <f>EtalonRes!K329</f>
        <v>Детали крепления стальные</v>
      </c>
      <c r="D984" s="60" t="str">
        <f>EtalonRes!O329</f>
        <v>кг</v>
      </c>
      <c r="E984" s="61">
        <f>EtalonRes!X329</f>
        <v>0</v>
      </c>
      <c r="F984" s="61"/>
      <c r="G984" s="61">
        <f>ROUND(EtalonRes!AG329*Source!I176, 7)</f>
        <v>0</v>
      </c>
      <c r="H984" s="63"/>
      <c r="I984" s="62"/>
      <c r="J984" s="63"/>
      <c r="K984" s="62"/>
      <c r="L984" s="63"/>
    </row>
    <row r="985" spans="1:82" ht="14.25" x14ac:dyDescent="0.2">
      <c r="A985" s="59"/>
      <c r="B985" s="59" t="str">
        <f>EtalonRes!I330</f>
        <v>22.2.02.21</v>
      </c>
      <c r="C985" s="59" t="str">
        <f>EtalonRes!K330</f>
        <v>Штыри</v>
      </c>
      <c r="D985" s="60" t="str">
        <f>EtalonRes!O330</f>
        <v>ШТ</v>
      </c>
      <c r="E985" s="61">
        <f>EtalonRes!X330</f>
        <v>0</v>
      </c>
      <c r="F985" s="61"/>
      <c r="G985" s="61">
        <f>ROUND(EtalonRes!AG330*Source!I176, 7)</f>
        <v>0</v>
      </c>
      <c r="H985" s="63"/>
      <c r="I985" s="62"/>
      <c r="J985" s="63"/>
      <c r="K985" s="62"/>
      <c r="L985" s="63"/>
    </row>
    <row r="986" spans="1:82" ht="14.25" x14ac:dyDescent="0.2">
      <c r="A986" s="59"/>
      <c r="B986" s="59" t="str">
        <f>EtalonRes!I331</f>
        <v>22.2.02.23</v>
      </c>
      <c r="C986" s="67" t="str">
        <f>EtalonRes!K331</f>
        <v>Металлические плакаты</v>
      </c>
      <c r="D986" s="68" t="str">
        <f>EtalonRes!O331</f>
        <v>ШТ</v>
      </c>
      <c r="E986" s="69">
        <f>EtalonRes!X331</f>
        <v>0.1</v>
      </c>
      <c r="F986" s="69"/>
      <c r="G986" s="69">
        <f>ROUND(EtalonRes!AG331*Source!I176, 7)</f>
        <v>0.4</v>
      </c>
      <c r="H986" s="70"/>
      <c r="I986" s="71"/>
      <c r="J986" s="70"/>
      <c r="K986" s="71"/>
      <c r="L986" s="70"/>
    </row>
    <row r="987" spans="1:82" ht="15" x14ac:dyDescent="0.2">
      <c r="A987" s="59"/>
      <c r="B987" s="59"/>
      <c r="C987" s="73" t="s">
        <v>1026</v>
      </c>
      <c r="D987" s="60"/>
      <c r="E987" s="61"/>
      <c r="F987" s="61"/>
      <c r="G987" s="61"/>
      <c r="H987" s="63"/>
      <c r="I987" s="62"/>
      <c r="J987" s="63"/>
      <c r="K987" s="62"/>
      <c r="L987" s="63">
        <f>L963+L965+L966+L971</f>
        <v>45987.77</v>
      </c>
    </row>
    <row r="988" spans="1:82" ht="14.25" x14ac:dyDescent="0.2">
      <c r="A988" s="59"/>
      <c r="B988" s="59"/>
      <c r="C988" s="59" t="s">
        <v>1027</v>
      </c>
      <c r="D988" s="60"/>
      <c r="E988" s="61"/>
      <c r="F988" s="61"/>
      <c r="G988" s="61"/>
      <c r="H988" s="63"/>
      <c r="I988" s="62"/>
      <c r="J988" s="63"/>
      <c r="K988" s="62"/>
      <c r="L988" s="63">
        <f>SUM(AR962:AR991)+SUM(AS962:AS991)+SUM(AT962:AT991)+SUM(AU962:AU991)+SUM(AV962:AV991)</f>
        <v>24083.710000000003</v>
      </c>
    </row>
    <row r="989" spans="1:82" ht="14.25" x14ac:dyDescent="0.2">
      <c r="A989" s="59"/>
      <c r="B989" s="59" t="s">
        <v>27</v>
      </c>
      <c r="C989" s="59" t="s">
        <v>1028</v>
      </c>
      <c r="D989" s="60" t="s">
        <v>944</v>
      </c>
      <c r="E989" s="61">
        <f>Source!BZ176</f>
        <v>103</v>
      </c>
      <c r="F989" s="61"/>
      <c r="G989" s="61">
        <f>Source!AT176</f>
        <v>103</v>
      </c>
      <c r="H989" s="63"/>
      <c r="I989" s="62"/>
      <c r="J989" s="63"/>
      <c r="K989" s="62"/>
      <c r="L989" s="63">
        <f>SUM(AZ962:AZ991)</f>
        <v>24806.22</v>
      </c>
    </row>
    <row r="990" spans="1:82" ht="14.25" x14ac:dyDescent="0.2">
      <c r="A990" s="67"/>
      <c r="B990" s="67" t="s">
        <v>28</v>
      </c>
      <c r="C990" s="67" t="s">
        <v>1029</v>
      </c>
      <c r="D990" s="68" t="s">
        <v>944</v>
      </c>
      <c r="E990" s="69">
        <f>Source!CA176</f>
        <v>60</v>
      </c>
      <c r="F990" s="69"/>
      <c r="G990" s="69">
        <f>Source!AU176</f>
        <v>60</v>
      </c>
      <c r="H990" s="70"/>
      <c r="I990" s="71"/>
      <c r="J990" s="70"/>
      <c r="K990" s="71"/>
      <c r="L990" s="70">
        <f>SUM(BA962:BA991)</f>
        <v>14450.23</v>
      </c>
    </row>
    <row r="991" spans="1:82" ht="15" x14ac:dyDescent="0.2">
      <c r="C991" s="75" t="s">
        <v>1030</v>
      </c>
      <c r="D991" s="75"/>
      <c r="E991" s="75"/>
      <c r="F991" s="75"/>
      <c r="G991" s="75"/>
      <c r="H991" s="75"/>
      <c r="I991" s="76">
        <f>K991/E962</f>
        <v>21311.055</v>
      </c>
      <c r="J991" s="76"/>
      <c r="K991" s="76">
        <f>L963+L965+L971+L989+L990+L966</f>
        <v>85244.22</v>
      </c>
      <c r="L991" s="76"/>
      <c r="AD991">
        <f>ROUND((Source!AT176/100)*((ROUND(SUMIF(SmtRes!AQ240:'SmtRes'!AQ249,"=1",SmtRes!AD240:'SmtRes'!AD249)*Source!I176, 2)+ROUND(SUMIF(SmtRes!AQ240:'SmtRes'!AQ249,"=1",SmtRes!AC240:'SmtRes'!AC249)*Source!I176, 2))), 2)</f>
        <v>6501.15</v>
      </c>
      <c r="AE991">
        <f>ROUND((Source!AU176/100)*((ROUND(SUMIF(SmtRes!AQ240:'SmtRes'!AQ249,"=1",SmtRes!AD240:'SmtRes'!AD249)*Source!I176, 2)+ROUND(SUMIF(SmtRes!AQ240:'SmtRes'!AQ249,"=1",SmtRes!AC240:'SmtRes'!AC249)*Source!I176, 2))), 2)</f>
        <v>3787.08</v>
      </c>
      <c r="AN991" s="72">
        <f>L963+L965+L971+L989+L990+L966</f>
        <v>85244.22</v>
      </c>
      <c r="AO991" s="72">
        <f>L965</f>
        <v>21205.239999999998</v>
      </c>
      <c r="AQ991" t="s">
        <v>1031</v>
      </c>
      <c r="AR991" s="72">
        <f>L963</f>
        <v>18176.740000000002</v>
      </c>
      <c r="AT991" s="72">
        <f>L966</f>
        <v>5906.97</v>
      </c>
      <c r="AV991" t="s">
        <v>1031</v>
      </c>
      <c r="AW991" s="72">
        <f>L971</f>
        <v>698.82</v>
      </c>
      <c r="AZ991">
        <f>Source!X176</f>
        <v>24806.22</v>
      </c>
      <c r="BA991">
        <f>Source!Y176</f>
        <v>14450.23</v>
      </c>
      <c r="CD991">
        <v>1</v>
      </c>
    </row>
    <row r="992" spans="1:82" ht="39.75" x14ac:dyDescent="0.2">
      <c r="A992" s="57" t="s">
        <v>373</v>
      </c>
      <c r="B992" s="59" t="str">
        <f>Source!F177</f>
        <v>Цена поставщика</v>
      </c>
      <c r="C992" s="59" t="s">
        <v>1120</v>
      </c>
      <c r="D992" s="60" t="str">
        <f>Source!H177</f>
        <v>ШТ</v>
      </c>
      <c r="E992" s="61">
        <f>Source!K177</f>
        <v>12</v>
      </c>
      <c r="F992" s="61"/>
      <c r="G992" s="61">
        <f>Source!I177</f>
        <v>12</v>
      </c>
      <c r="H992" s="63">
        <f>Source!AL177</f>
        <v>13768.53</v>
      </c>
      <c r="I992" s="62"/>
      <c r="J992" s="63"/>
      <c r="K992" s="62">
        <f>ROUND(1.02,7)</f>
        <v>1.02</v>
      </c>
      <c r="L992" s="63">
        <f>Source!P177</f>
        <v>168526.81</v>
      </c>
    </row>
    <row r="993" spans="1:82" ht="89.25" x14ac:dyDescent="0.2">
      <c r="A993" s="87"/>
      <c r="B993" s="88" t="str">
        <f>Source!EO177</f>
        <v>Поправка: ФСБЦ-2022, ОП, т.3, п.1.1.</v>
      </c>
      <c r="C993" s="88" t="str">
        <f>Source!CN177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93" s="87"/>
      <c r="E993" s="87"/>
      <c r="F993" s="87"/>
      <c r="G993" s="87"/>
      <c r="H993" s="87"/>
      <c r="I993" s="87"/>
      <c r="J993" s="87"/>
      <c r="K993" s="87"/>
      <c r="L993" s="87"/>
    </row>
    <row r="994" spans="1:82" ht="15" x14ac:dyDescent="0.2">
      <c r="C994" s="75" t="s">
        <v>1030</v>
      </c>
      <c r="D994" s="75"/>
      <c r="E994" s="75"/>
      <c r="F994" s="75"/>
      <c r="G994" s="75"/>
      <c r="H994" s="75"/>
      <c r="I994" s="76">
        <f>K994/E992</f>
        <v>14043.900833333333</v>
      </c>
      <c r="J994" s="76"/>
      <c r="K994" s="76">
        <f>L992</f>
        <v>168526.81</v>
      </c>
      <c r="L994" s="76"/>
      <c r="AD994">
        <f>ROUND((Source!AT177/100)*((ROUND(ROUND(Source!AO177,2)*Source!I177, 2)+ROUND(ROUND(Source!AN177,2)*Source!I177, 2))), 2)</f>
        <v>0</v>
      </c>
      <c r="AE994">
        <f>ROUND((Source!AU177/100)*((ROUND(ROUND(Source!AO177,2)*Source!I177, 2)+ROUND(ROUND(Source!AN177,2)*Source!I177, 2))), 2)</f>
        <v>0</v>
      </c>
      <c r="AN994" s="72">
        <f>L992</f>
        <v>168526.81</v>
      </c>
      <c r="AO994">
        <f>0</f>
        <v>0</v>
      </c>
      <c r="AQ994" t="s">
        <v>1031</v>
      </c>
      <c r="AR994">
        <f>0</f>
        <v>0</v>
      </c>
      <c r="AT994">
        <f>0</f>
        <v>0</v>
      </c>
      <c r="AV994" t="s">
        <v>1031</v>
      </c>
      <c r="AW994" s="72">
        <f>L992</f>
        <v>168526.81</v>
      </c>
      <c r="AZ994">
        <f>Source!X177</f>
        <v>0</v>
      </c>
      <c r="BA994">
        <f>Source!Y177</f>
        <v>0</v>
      </c>
      <c r="CD994">
        <v>1</v>
      </c>
    </row>
    <row r="995" spans="1:82" ht="39.75" x14ac:dyDescent="0.2">
      <c r="A995" s="78" t="s">
        <v>374</v>
      </c>
      <c r="B995" s="67" t="str">
        <f>Source!F178</f>
        <v>Цена поставщика</v>
      </c>
      <c r="C995" s="67" t="s">
        <v>1130</v>
      </c>
      <c r="D995" s="68" t="str">
        <f>Source!H178</f>
        <v>ШТ</v>
      </c>
      <c r="E995" s="69">
        <f>Source!K178</f>
        <v>8</v>
      </c>
      <c r="F995" s="69"/>
      <c r="G995" s="69">
        <f>Source!I178</f>
        <v>8</v>
      </c>
      <c r="H995" s="70">
        <f>Source!AL178</f>
        <v>1785.01</v>
      </c>
      <c r="I995" s="71"/>
      <c r="J995" s="70"/>
      <c r="K995" s="71">
        <f>ROUND(1.02,7)</f>
        <v>1.02</v>
      </c>
      <c r="L995" s="70">
        <f>Source!P178</f>
        <v>14565.68</v>
      </c>
    </row>
    <row r="996" spans="1:82" ht="15" x14ac:dyDescent="0.2">
      <c r="C996" s="75" t="s">
        <v>1030</v>
      </c>
      <c r="D996" s="75"/>
      <c r="E996" s="75"/>
      <c r="F996" s="75"/>
      <c r="G996" s="75"/>
      <c r="H996" s="75"/>
      <c r="I996" s="76">
        <f>K996/E995</f>
        <v>1820.71</v>
      </c>
      <c r="J996" s="76"/>
      <c r="K996" s="76">
        <f>L995</f>
        <v>14565.68</v>
      </c>
      <c r="L996" s="76"/>
      <c r="AD996">
        <f>ROUND((Source!AT178/100)*((ROUND(ROUND(Source!AO178,2)*Source!I178, 2)+ROUND(ROUND(Source!AN178,2)*Source!I178, 2))), 2)</f>
        <v>0</v>
      </c>
      <c r="AE996">
        <f>ROUND((Source!AU178/100)*((ROUND(ROUND(Source!AO178,2)*Source!I178, 2)+ROUND(ROUND(Source!AN178,2)*Source!I178, 2))), 2)</f>
        <v>0</v>
      </c>
      <c r="AN996" s="72">
        <f>L995</f>
        <v>14565.68</v>
      </c>
      <c r="AO996">
        <f>0</f>
        <v>0</v>
      </c>
      <c r="AQ996" t="s">
        <v>1031</v>
      </c>
      <c r="AR996">
        <f>0</f>
        <v>0</v>
      </c>
      <c r="AT996">
        <f>0</f>
        <v>0</v>
      </c>
      <c r="AV996" t="s">
        <v>1031</v>
      </c>
      <c r="AW996" s="72">
        <f>L995</f>
        <v>14565.68</v>
      </c>
      <c r="AZ996">
        <f>Source!X178</f>
        <v>0</v>
      </c>
      <c r="BA996">
        <f>Source!Y178</f>
        <v>0</v>
      </c>
      <c r="CD996">
        <v>1</v>
      </c>
    </row>
    <row r="997" spans="1:82" ht="14.25" x14ac:dyDescent="0.2">
      <c r="A997" s="78" t="s">
        <v>375</v>
      </c>
      <c r="B997" s="67" t="str">
        <f>Source!F179</f>
        <v>01.7.15.02-0051</v>
      </c>
      <c r="C997" s="67" t="str">
        <f>Source!G179</f>
        <v>Болты анкерные (0,38кг/шт)</v>
      </c>
      <c r="D997" s="68" t="str">
        <f>Source!H179</f>
        <v>т</v>
      </c>
      <c r="E997" s="69">
        <f>Source!K179</f>
        <v>3.0400000000000002E-3</v>
      </c>
      <c r="F997" s="69"/>
      <c r="G997" s="69">
        <f>Source!I179</f>
        <v>3.0400000000000002E-3</v>
      </c>
      <c r="H997" s="70">
        <f>Source!AL179</f>
        <v>89330.06</v>
      </c>
      <c r="I997" s="71">
        <f>IF(Source!BC179&lt;&gt; 0, Source!BC179, 1)</f>
        <v>1.1200000000000001</v>
      </c>
      <c r="J997" s="70">
        <f>ROUND(H997*I997, 2)</f>
        <v>100049.67</v>
      </c>
      <c r="K997" s="71"/>
      <c r="L997" s="70">
        <f>Source!P179</f>
        <v>304.14999999999998</v>
      </c>
    </row>
    <row r="998" spans="1:82" ht="15" x14ac:dyDescent="0.2">
      <c r="C998" s="75" t="s">
        <v>1030</v>
      </c>
      <c r="D998" s="75"/>
      <c r="E998" s="75"/>
      <c r="F998" s="75"/>
      <c r="G998" s="75"/>
      <c r="H998" s="75"/>
      <c r="I998" s="76">
        <f>K998/E997</f>
        <v>100049.34210526315</v>
      </c>
      <c r="J998" s="76"/>
      <c r="K998" s="76">
        <f>L997</f>
        <v>304.14999999999998</v>
      </c>
      <c r="L998" s="76"/>
      <c r="AD998">
        <f>ROUND((Source!AT179/100)*((ROUND(ROUND(Source!AO179,2)*Source!I179, 2)+ROUND(ROUND(Source!AN179,2)*Source!I179, 2))), 2)</f>
        <v>0</v>
      </c>
      <c r="AE998">
        <f>ROUND((Source!AU179/100)*((ROUND(ROUND(Source!AO179,2)*Source!I179, 2)+ROUND(ROUND(Source!AN179,2)*Source!I179, 2))), 2)</f>
        <v>0</v>
      </c>
      <c r="AN998" s="72">
        <f>L997</f>
        <v>304.14999999999998</v>
      </c>
      <c r="AO998">
        <f>0</f>
        <v>0</v>
      </c>
      <c r="AQ998" t="s">
        <v>1031</v>
      </c>
      <c r="AR998">
        <f>0</f>
        <v>0</v>
      </c>
      <c r="AT998">
        <f>0</f>
        <v>0</v>
      </c>
      <c r="AV998" t="s">
        <v>1031</v>
      </c>
      <c r="AW998" s="72">
        <f>L997</f>
        <v>304.14999999999998</v>
      </c>
      <c r="AZ998">
        <f>Source!X179</f>
        <v>0</v>
      </c>
      <c r="BA998">
        <f>Source!Y179</f>
        <v>0</v>
      </c>
      <c r="CD998">
        <v>1</v>
      </c>
    </row>
    <row r="999" spans="1:82" ht="28.5" x14ac:dyDescent="0.2">
      <c r="A999" s="78" t="s">
        <v>376</v>
      </c>
      <c r="B999" s="67" t="str">
        <f>Source!F180</f>
        <v>01.7.15.05-0015</v>
      </c>
      <c r="C999" s="67" t="str">
        <f>Source!G180</f>
        <v>Гайки стальные шестигранные, диаметр резьбы М16 (М18)(0,038кг/шт)</v>
      </c>
      <c r="D999" s="68" t="str">
        <f>Source!H180</f>
        <v>т</v>
      </c>
      <c r="E999" s="69">
        <f>Source!K180</f>
        <v>4.5600000000000003E-4</v>
      </c>
      <c r="F999" s="69"/>
      <c r="G999" s="69">
        <f>Source!I180</f>
        <v>4.5600000000000003E-4</v>
      </c>
      <c r="H999" s="70">
        <f>Source!AL180</f>
        <v>123285.2</v>
      </c>
      <c r="I999" s="71">
        <f>IF(Source!BC180&lt;&gt; 0, Source!BC180, 1)</f>
        <v>1.1200000000000001</v>
      </c>
      <c r="J999" s="70">
        <f>ROUND(H999*I999, 2)</f>
        <v>138079.42000000001</v>
      </c>
      <c r="K999" s="71"/>
      <c r="L999" s="70">
        <f>Source!P180</f>
        <v>62.96</v>
      </c>
    </row>
    <row r="1000" spans="1:82" ht="15" x14ac:dyDescent="0.2">
      <c r="C1000" s="75" t="s">
        <v>1030</v>
      </c>
      <c r="D1000" s="75"/>
      <c r="E1000" s="75"/>
      <c r="F1000" s="75"/>
      <c r="G1000" s="75"/>
      <c r="H1000" s="75"/>
      <c r="I1000" s="76">
        <f>K1000/E999</f>
        <v>138070.17543859649</v>
      </c>
      <c r="J1000" s="76"/>
      <c r="K1000" s="76">
        <f>L999</f>
        <v>62.96</v>
      </c>
      <c r="L1000" s="76"/>
      <c r="AD1000">
        <f>ROUND((Source!AT180/100)*((ROUND(ROUND(Source!AO180,2)*Source!I180, 2)+ROUND(ROUND(Source!AN180,2)*Source!I180, 2))), 2)</f>
        <v>0</v>
      </c>
      <c r="AE1000">
        <f>ROUND((Source!AU180/100)*((ROUND(ROUND(Source!AO180,2)*Source!I180, 2)+ROUND(ROUND(Source!AN180,2)*Source!I180, 2))), 2)</f>
        <v>0</v>
      </c>
      <c r="AN1000" s="72">
        <f>L999</f>
        <v>62.96</v>
      </c>
      <c r="AO1000">
        <f>0</f>
        <v>0</v>
      </c>
      <c r="AQ1000" t="s">
        <v>1031</v>
      </c>
      <c r="AR1000">
        <f>0</f>
        <v>0</v>
      </c>
      <c r="AT1000">
        <f>0</f>
        <v>0</v>
      </c>
      <c r="AV1000" t="s">
        <v>1031</v>
      </c>
      <c r="AW1000" s="72">
        <f>L999</f>
        <v>62.96</v>
      </c>
      <c r="AZ1000">
        <f>Source!X180</f>
        <v>0</v>
      </c>
      <c r="BA1000">
        <f>Source!Y180</f>
        <v>0</v>
      </c>
      <c r="CD1000">
        <v>1</v>
      </c>
    </row>
    <row r="1001" spans="1:82" ht="39.75" x14ac:dyDescent="0.2">
      <c r="A1001" s="78" t="s">
        <v>377</v>
      </c>
      <c r="B1001" s="67" t="str">
        <f>Source!F181</f>
        <v>Цена поставщика</v>
      </c>
      <c r="C1001" s="67" t="s">
        <v>1121</v>
      </c>
      <c r="D1001" s="68" t="str">
        <f>Source!H181</f>
        <v>ШТ</v>
      </c>
      <c r="E1001" s="69">
        <f>Source!K181</f>
        <v>18</v>
      </c>
      <c r="F1001" s="69"/>
      <c r="G1001" s="69">
        <f>Source!I181</f>
        <v>18</v>
      </c>
      <c r="H1001" s="70">
        <f>Source!AL181</f>
        <v>78.5</v>
      </c>
      <c r="I1001" s="71"/>
      <c r="J1001" s="70"/>
      <c r="K1001" s="71">
        <f>ROUND(1.02,7)</f>
        <v>1.02</v>
      </c>
      <c r="L1001" s="70">
        <f>Source!P181</f>
        <v>1441.26</v>
      </c>
    </row>
    <row r="1002" spans="1:82" ht="15" x14ac:dyDescent="0.2">
      <c r="C1002" s="75" t="s">
        <v>1030</v>
      </c>
      <c r="D1002" s="75"/>
      <c r="E1002" s="75"/>
      <c r="F1002" s="75"/>
      <c r="G1002" s="75"/>
      <c r="H1002" s="75"/>
      <c r="I1002" s="76">
        <f>K1002/E1001</f>
        <v>80.069999999999993</v>
      </c>
      <c r="J1002" s="76"/>
      <c r="K1002" s="76">
        <f>L1001</f>
        <v>1441.26</v>
      </c>
      <c r="L1002" s="76"/>
      <c r="AD1002">
        <f>ROUND((Source!AT181/100)*((ROUND(ROUND(Source!AO181,2)*Source!I181, 2)+ROUND(ROUND(Source!AN181,2)*Source!I181, 2))), 2)</f>
        <v>0</v>
      </c>
      <c r="AE1002">
        <f>ROUND((Source!AU181/100)*((ROUND(ROUND(Source!AO181,2)*Source!I181, 2)+ROUND(ROUND(Source!AN181,2)*Source!I181, 2))), 2)</f>
        <v>0</v>
      </c>
      <c r="AN1002" s="72">
        <f>L1001</f>
        <v>1441.26</v>
      </c>
      <c r="AO1002">
        <f>0</f>
        <v>0</v>
      </c>
      <c r="AQ1002" t="s">
        <v>1031</v>
      </c>
      <c r="AR1002">
        <f>0</f>
        <v>0</v>
      </c>
      <c r="AT1002">
        <f>0</f>
        <v>0</v>
      </c>
      <c r="AV1002" t="s">
        <v>1031</v>
      </c>
      <c r="AW1002" s="72">
        <f>L1001</f>
        <v>1441.26</v>
      </c>
      <c r="AZ1002">
        <f>Source!X181</f>
        <v>0</v>
      </c>
      <c r="BA1002">
        <f>Source!Y181</f>
        <v>0</v>
      </c>
      <c r="CD1002">
        <v>1</v>
      </c>
    </row>
    <row r="1003" spans="1:82" ht="39.75" x14ac:dyDescent="0.2">
      <c r="A1003" s="78" t="s">
        <v>378</v>
      </c>
      <c r="B1003" s="67" t="str">
        <f>Source!F182</f>
        <v>Цена поставщика</v>
      </c>
      <c r="C1003" s="67" t="s">
        <v>1131</v>
      </c>
      <c r="D1003" s="68" t="str">
        <f>Source!H182</f>
        <v>м</v>
      </c>
      <c r="E1003" s="69">
        <f>Source!K182</f>
        <v>13.5</v>
      </c>
      <c r="F1003" s="69"/>
      <c r="G1003" s="69">
        <f>Source!I182</f>
        <v>13.5</v>
      </c>
      <c r="H1003" s="70">
        <f>Source!AL182</f>
        <v>279.39999999999998</v>
      </c>
      <c r="I1003" s="71"/>
      <c r="J1003" s="70"/>
      <c r="K1003" s="71">
        <f>ROUND(1.02,7)</f>
        <v>1.02</v>
      </c>
      <c r="L1003" s="70">
        <f>Source!P182</f>
        <v>3847.34</v>
      </c>
    </row>
    <row r="1004" spans="1:82" ht="15" x14ac:dyDescent="0.2">
      <c r="C1004" s="75" t="s">
        <v>1030</v>
      </c>
      <c r="D1004" s="75"/>
      <c r="E1004" s="75"/>
      <c r="F1004" s="75"/>
      <c r="G1004" s="75"/>
      <c r="H1004" s="75"/>
      <c r="I1004" s="76">
        <f>K1004/E1003</f>
        <v>284.98814814814818</v>
      </c>
      <c r="J1004" s="76"/>
      <c r="K1004" s="76">
        <f>L1003</f>
        <v>3847.34</v>
      </c>
      <c r="L1004" s="76"/>
      <c r="AD1004">
        <f>ROUND((Source!AT182/100)*((ROUND(ROUND(Source!AO182,2)*Source!I182, 2)+ROUND(ROUND(Source!AN182,2)*Source!I182, 2))), 2)</f>
        <v>0</v>
      </c>
      <c r="AE1004">
        <f>ROUND((Source!AU182/100)*((ROUND(ROUND(Source!AO182,2)*Source!I182, 2)+ROUND(ROUND(Source!AN182,2)*Source!I182, 2))), 2)</f>
        <v>0</v>
      </c>
      <c r="AN1004" s="72">
        <f>L1003</f>
        <v>3847.34</v>
      </c>
      <c r="AO1004">
        <f>0</f>
        <v>0</v>
      </c>
      <c r="AQ1004" t="s">
        <v>1031</v>
      </c>
      <c r="AR1004">
        <f>0</f>
        <v>0</v>
      </c>
      <c r="AT1004">
        <f>0</f>
        <v>0</v>
      </c>
      <c r="AV1004" t="s">
        <v>1031</v>
      </c>
      <c r="AW1004" s="72">
        <f>L1003</f>
        <v>3847.34</v>
      </c>
      <c r="AZ1004">
        <f>Source!X182</f>
        <v>0</v>
      </c>
      <c r="BA1004">
        <f>Source!Y182</f>
        <v>0</v>
      </c>
      <c r="CD1004">
        <v>1</v>
      </c>
    </row>
    <row r="1005" spans="1:82" ht="39.75" x14ac:dyDescent="0.2">
      <c r="A1005" s="78" t="s">
        <v>379</v>
      </c>
      <c r="B1005" s="67" t="str">
        <f>Source!F183</f>
        <v>Цена поставщика</v>
      </c>
      <c r="C1005" s="67" t="s">
        <v>1137</v>
      </c>
      <c r="D1005" s="68" t="str">
        <f>Source!H183</f>
        <v>ШТ</v>
      </c>
      <c r="E1005" s="69">
        <f>Source!K183</f>
        <v>4</v>
      </c>
      <c r="F1005" s="69"/>
      <c r="G1005" s="69">
        <f>Source!I183</f>
        <v>4</v>
      </c>
      <c r="H1005" s="70">
        <f>Source!AL183</f>
        <v>5737.32</v>
      </c>
      <c r="I1005" s="71"/>
      <c r="J1005" s="70"/>
      <c r="K1005" s="71">
        <f>ROUND(1.02,7)</f>
        <v>1.02</v>
      </c>
      <c r="L1005" s="70">
        <f>Source!P183</f>
        <v>23408.27</v>
      </c>
    </row>
    <row r="1006" spans="1:82" ht="15" x14ac:dyDescent="0.2">
      <c r="C1006" s="75" t="s">
        <v>1030</v>
      </c>
      <c r="D1006" s="75"/>
      <c r="E1006" s="75"/>
      <c r="F1006" s="75"/>
      <c r="G1006" s="75"/>
      <c r="H1006" s="75"/>
      <c r="I1006" s="76">
        <f>K1006/E1005</f>
        <v>5852.0675000000001</v>
      </c>
      <c r="J1006" s="76"/>
      <c r="K1006" s="76">
        <f>L1005</f>
        <v>23408.27</v>
      </c>
      <c r="L1006" s="76"/>
      <c r="AD1006">
        <f>ROUND((Source!AT183/100)*((ROUND(ROUND(Source!AO183,2)*Source!I183, 2)+ROUND(ROUND(Source!AN183,2)*Source!I183, 2))), 2)</f>
        <v>0</v>
      </c>
      <c r="AE1006">
        <f>ROUND((Source!AU183/100)*((ROUND(ROUND(Source!AO183,2)*Source!I183, 2)+ROUND(ROUND(Source!AN183,2)*Source!I183, 2))), 2)</f>
        <v>0</v>
      </c>
      <c r="AN1006" s="72">
        <f>L1005</f>
        <v>23408.27</v>
      </c>
      <c r="AO1006">
        <f>0</f>
        <v>0</v>
      </c>
      <c r="AQ1006" t="s">
        <v>1031</v>
      </c>
      <c r="AR1006">
        <f>0</f>
        <v>0</v>
      </c>
      <c r="AT1006">
        <f>0</f>
        <v>0</v>
      </c>
      <c r="AV1006" t="s">
        <v>1031</v>
      </c>
      <c r="AW1006" s="72">
        <f>L1005</f>
        <v>23408.27</v>
      </c>
      <c r="AZ1006">
        <f>Source!X183</f>
        <v>0</v>
      </c>
      <c r="BA1006">
        <f>Source!Y183</f>
        <v>0</v>
      </c>
      <c r="CD1006">
        <v>1</v>
      </c>
    </row>
    <row r="1007" spans="1:82" ht="39.75" x14ac:dyDescent="0.2">
      <c r="A1007" s="78" t="s">
        <v>380</v>
      </c>
      <c r="B1007" s="67" t="str">
        <f>Source!F184</f>
        <v>Цена поставщика</v>
      </c>
      <c r="C1007" s="67" t="s">
        <v>1138</v>
      </c>
      <c r="D1007" s="68" t="str">
        <f>Source!H184</f>
        <v>ШТ</v>
      </c>
      <c r="E1007" s="69">
        <f>Source!K184</f>
        <v>4</v>
      </c>
      <c r="F1007" s="69"/>
      <c r="G1007" s="69">
        <f>Source!I184</f>
        <v>4</v>
      </c>
      <c r="H1007" s="70">
        <f>Source!AL184</f>
        <v>969</v>
      </c>
      <c r="I1007" s="71"/>
      <c r="J1007" s="70"/>
      <c r="K1007" s="71">
        <f>ROUND(1.02,7)</f>
        <v>1.02</v>
      </c>
      <c r="L1007" s="70">
        <f>Source!P184</f>
        <v>3953.52</v>
      </c>
    </row>
    <row r="1008" spans="1:82" ht="15" x14ac:dyDescent="0.2">
      <c r="C1008" s="75" t="s">
        <v>1030</v>
      </c>
      <c r="D1008" s="75"/>
      <c r="E1008" s="75"/>
      <c r="F1008" s="75"/>
      <c r="G1008" s="75"/>
      <c r="H1008" s="75"/>
      <c r="I1008" s="76">
        <f>K1008/E1007</f>
        <v>988.38</v>
      </c>
      <c r="J1008" s="76"/>
      <c r="K1008" s="76">
        <f>L1007</f>
        <v>3953.52</v>
      </c>
      <c r="L1008" s="76"/>
      <c r="AD1008">
        <f>ROUND((Source!AT184/100)*((ROUND(ROUND(Source!AO184,2)*Source!I184, 2)+ROUND(ROUND(Source!AN184,2)*Source!I184, 2))), 2)</f>
        <v>0</v>
      </c>
      <c r="AE1008">
        <f>ROUND((Source!AU184/100)*((ROUND(ROUND(Source!AO184,2)*Source!I184, 2)+ROUND(ROUND(Source!AN184,2)*Source!I184, 2))), 2)</f>
        <v>0</v>
      </c>
      <c r="AN1008" s="72">
        <f>L1007</f>
        <v>3953.52</v>
      </c>
      <c r="AO1008">
        <f>0</f>
        <v>0</v>
      </c>
      <c r="AQ1008" t="s">
        <v>1031</v>
      </c>
      <c r="AR1008">
        <f>0</f>
        <v>0</v>
      </c>
      <c r="AT1008">
        <f>0</f>
        <v>0</v>
      </c>
      <c r="AV1008" t="s">
        <v>1031</v>
      </c>
      <c r="AW1008" s="72">
        <f>L1007</f>
        <v>3953.52</v>
      </c>
      <c r="AZ1008">
        <f>Source!X184</f>
        <v>0</v>
      </c>
      <c r="BA1008">
        <f>Source!Y184</f>
        <v>0</v>
      </c>
      <c r="CD1008">
        <v>1</v>
      </c>
    </row>
    <row r="1009" spans="1:82" ht="39.75" x14ac:dyDescent="0.2">
      <c r="A1009" s="78" t="s">
        <v>381</v>
      </c>
      <c r="B1009" s="67" t="str">
        <f>Source!F185</f>
        <v>Цена поставщика</v>
      </c>
      <c r="C1009" s="67" t="s">
        <v>1140</v>
      </c>
      <c r="D1009" s="68" t="str">
        <f>Source!H185</f>
        <v>ШТ</v>
      </c>
      <c r="E1009" s="69">
        <f>Source!K185</f>
        <v>1</v>
      </c>
      <c r="F1009" s="69"/>
      <c r="G1009" s="69">
        <f>Source!I185</f>
        <v>1</v>
      </c>
      <c r="H1009" s="70">
        <f>Source!AL185</f>
        <v>1875.1</v>
      </c>
      <c r="I1009" s="71"/>
      <c r="J1009" s="70"/>
      <c r="K1009" s="71">
        <f>ROUND(1.02,7)</f>
        <v>1.02</v>
      </c>
      <c r="L1009" s="70">
        <f>Source!P185</f>
        <v>1912.6</v>
      </c>
    </row>
    <row r="1010" spans="1:82" ht="15" x14ac:dyDescent="0.2">
      <c r="C1010" s="75" t="s">
        <v>1030</v>
      </c>
      <c r="D1010" s="75"/>
      <c r="E1010" s="75"/>
      <c r="F1010" s="75"/>
      <c r="G1010" s="75"/>
      <c r="H1010" s="75"/>
      <c r="I1010" s="76">
        <f>K1010/E1009</f>
        <v>1912.6</v>
      </c>
      <c r="J1010" s="76"/>
      <c r="K1010" s="76">
        <f>L1009</f>
        <v>1912.6</v>
      </c>
      <c r="L1010" s="76"/>
      <c r="AD1010">
        <f>ROUND((Source!AT185/100)*((ROUND(ROUND(Source!AO185,2)*Source!I185, 2)+ROUND(ROUND(Source!AN185,2)*Source!I185, 2))), 2)</f>
        <v>0</v>
      </c>
      <c r="AE1010">
        <f>ROUND((Source!AU185/100)*((ROUND(ROUND(Source!AO185,2)*Source!I185, 2)+ROUND(ROUND(Source!AN185,2)*Source!I185, 2))), 2)</f>
        <v>0</v>
      </c>
      <c r="AN1010" s="72">
        <f>L1009</f>
        <v>1912.6</v>
      </c>
      <c r="AO1010">
        <f>0</f>
        <v>0</v>
      </c>
      <c r="AQ1010" t="s">
        <v>1031</v>
      </c>
      <c r="AR1010">
        <f>0</f>
        <v>0</v>
      </c>
      <c r="AT1010">
        <f>0</f>
        <v>0</v>
      </c>
      <c r="AV1010" t="s">
        <v>1031</v>
      </c>
      <c r="AW1010" s="72">
        <f>L1009</f>
        <v>1912.6</v>
      </c>
      <c r="AZ1010">
        <f>Source!X185</f>
        <v>0</v>
      </c>
      <c r="BA1010">
        <f>Source!Y185</f>
        <v>0</v>
      </c>
      <c r="CD1010">
        <v>1</v>
      </c>
    </row>
    <row r="1011" spans="1:82" ht="39.75" x14ac:dyDescent="0.2">
      <c r="A1011" s="57" t="s">
        <v>382</v>
      </c>
      <c r="B1011" s="59" t="str">
        <f>Source!F186</f>
        <v>Цена поставщика</v>
      </c>
      <c r="C1011" s="59" t="s">
        <v>1141</v>
      </c>
      <c r="D1011" s="60" t="str">
        <f>Source!H186</f>
        <v>ШТ</v>
      </c>
      <c r="E1011" s="61">
        <f>Source!K186</f>
        <v>1</v>
      </c>
      <c r="F1011" s="61"/>
      <c r="G1011" s="61">
        <f>Source!I186</f>
        <v>1</v>
      </c>
      <c r="H1011" s="63">
        <f>Source!AL186</f>
        <v>2782.8</v>
      </c>
      <c r="I1011" s="62"/>
      <c r="J1011" s="63"/>
      <c r="K1011" s="62">
        <f>ROUND(1.02,7)</f>
        <v>1.02</v>
      </c>
      <c r="L1011" s="63">
        <f>Source!P186</f>
        <v>2838.46</v>
      </c>
    </row>
    <row r="1012" spans="1:82" ht="89.25" x14ac:dyDescent="0.2">
      <c r="A1012" s="87"/>
      <c r="B1012" s="88" t="str">
        <f>Source!EO186</f>
        <v>Поправка: ФСБЦ-2022, ОП, т.3, п.1.1.</v>
      </c>
      <c r="C1012" s="88" t="str">
        <f>Source!CN186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12" s="87"/>
      <c r="E1012" s="87"/>
      <c r="F1012" s="87"/>
      <c r="G1012" s="87"/>
      <c r="H1012" s="87"/>
      <c r="I1012" s="87"/>
      <c r="J1012" s="87"/>
      <c r="K1012" s="87"/>
      <c r="L1012" s="87"/>
    </row>
    <row r="1013" spans="1:82" ht="15" x14ac:dyDescent="0.2">
      <c r="C1013" s="75" t="s">
        <v>1030</v>
      </c>
      <c r="D1013" s="75"/>
      <c r="E1013" s="75"/>
      <c r="F1013" s="75"/>
      <c r="G1013" s="75"/>
      <c r="H1013" s="75"/>
      <c r="I1013" s="76">
        <f>K1013/E1011</f>
        <v>2838.46</v>
      </c>
      <c r="J1013" s="76"/>
      <c r="K1013" s="76">
        <f>L1011</f>
        <v>2838.46</v>
      </c>
      <c r="L1013" s="76"/>
      <c r="AD1013">
        <f>ROUND((Source!AT186/100)*((ROUND(ROUND(Source!AO186,2)*Source!I186, 2)+ROUND(ROUND(Source!AN186,2)*Source!I186, 2))), 2)</f>
        <v>0</v>
      </c>
      <c r="AE1013">
        <f>ROUND((Source!AU186/100)*((ROUND(ROUND(Source!AO186,2)*Source!I186, 2)+ROUND(ROUND(Source!AN186,2)*Source!I186, 2))), 2)</f>
        <v>0</v>
      </c>
      <c r="AN1013" s="72">
        <f>L1011</f>
        <v>2838.46</v>
      </c>
      <c r="AO1013">
        <f>0</f>
        <v>0</v>
      </c>
      <c r="AQ1013" t="s">
        <v>1031</v>
      </c>
      <c r="AR1013">
        <f>0</f>
        <v>0</v>
      </c>
      <c r="AT1013">
        <f>0</f>
        <v>0</v>
      </c>
      <c r="AV1013" t="s">
        <v>1031</v>
      </c>
      <c r="AW1013" s="72">
        <f>L1011</f>
        <v>2838.46</v>
      </c>
      <c r="AZ1013">
        <f>Source!X186</f>
        <v>0</v>
      </c>
      <c r="BA1013">
        <f>Source!Y186</f>
        <v>0</v>
      </c>
      <c r="CD1013">
        <v>1</v>
      </c>
    </row>
    <row r="1014" spans="1:82" ht="39.75" x14ac:dyDescent="0.2">
      <c r="A1014" s="78" t="s">
        <v>383</v>
      </c>
      <c r="B1014" s="67" t="str">
        <f>Source!F187</f>
        <v>Цена поставщика</v>
      </c>
      <c r="C1014" s="67" t="s">
        <v>1123</v>
      </c>
      <c r="D1014" s="68" t="str">
        <f>Source!H187</f>
        <v>ШТ</v>
      </c>
      <c r="E1014" s="69">
        <f>Source!K187</f>
        <v>2</v>
      </c>
      <c r="F1014" s="69"/>
      <c r="G1014" s="69">
        <f>Source!I187</f>
        <v>2</v>
      </c>
      <c r="H1014" s="70">
        <f>Source!AL187</f>
        <v>370.7</v>
      </c>
      <c r="I1014" s="71"/>
      <c r="J1014" s="70"/>
      <c r="K1014" s="71">
        <f>ROUND(1.02,7)</f>
        <v>1.02</v>
      </c>
      <c r="L1014" s="70">
        <f>Source!P187</f>
        <v>756.23</v>
      </c>
    </row>
    <row r="1015" spans="1:82" ht="15" x14ac:dyDescent="0.2">
      <c r="C1015" s="75" t="s">
        <v>1030</v>
      </c>
      <c r="D1015" s="75"/>
      <c r="E1015" s="75"/>
      <c r="F1015" s="75"/>
      <c r="G1015" s="75"/>
      <c r="H1015" s="75"/>
      <c r="I1015" s="76">
        <f>K1015/E1014</f>
        <v>378.11500000000001</v>
      </c>
      <c r="J1015" s="76"/>
      <c r="K1015" s="76">
        <f>L1014</f>
        <v>756.23</v>
      </c>
      <c r="L1015" s="76"/>
      <c r="AD1015">
        <f>ROUND((Source!AT187/100)*((ROUND(ROUND(Source!AO187,2)*Source!I187, 2)+ROUND(ROUND(Source!AN187,2)*Source!I187, 2))), 2)</f>
        <v>0</v>
      </c>
      <c r="AE1015">
        <f>ROUND((Source!AU187/100)*((ROUND(ROUND(Source!AO187,2)*Source!I187, 2)+ROUND(ROUND(Source!AN187,2)*Source!I187, 2))), 2)</f>
        <v>0</v>
      </c>
      <c r="AN1015" s="72">
        <f>L1014</f>
        <v>756.23</v>
      </c>
      <c r="AO1015">
        <f>0</f>
        <v>0</v>
      </c>
      <c r="AQ1015" t="s">
        <v>1031</v>
      </c>
      <c r="AR1015">
        <f>0</f>
        <v>0</v>
      </c>
      <c r="AT1015">
        <f>0</f>
        <v>0</v>
      </c>
      <c r="AV1015" t="s">
        <v>1031</v>
      </c>
      <c r="AW1015" s="72">
        <f>L1014</f>
        <v>756.23</v>
      </c>
      <c r="AZ1015">
        <f>Source!X187</f>
        <v>0</v>
      </c>
      <c r="BA1015">
        <f>Source!Y187</f>
        <v>0</v>
      </c>
      <c r="CD1015">
        <v>1</v>
      </c>
    </row>
    <row r="1016" spans="1:82" ht="39.75" x14ac:dyDescent="0.2">
      <c r="A1016" s="78" t="s">
        <v>384</v>
      </c>
      <c r="B1016" s="67" t="str">
        <f>Source!F188</f>
        <v>Цена поставщика</v>
      </c>
      <c r="C1016" s="67" t="s">
        <v>1125</v>
      </c>
      <c r="D1016" s="68" t="str">
        <f>Source!H188</f>
        <v>ШТ</v>
      </c>
      <c r="E1016" s="69">
        <f>Source!K188</f>
        <v>15</v>
      </c>
      <c r="F1016" s="69"/>
      <c r="G1016" s="69">
        <f>Source!I188</f>
        <v>15</v>
      </c>
      <c r="H1016" s="70">
        <f>Source!AL188</f>
        <v>2087.4</v>
      </c>
      <c r="I1016" s="71"/>
      <c r="J1016" s="70"/>
      <c r="K1016" s="71">
        <f>ROUND(1.02,7)</f>
        <v>1.02</v>
      </c>
      <c r="L1016" s="70">
        <f>Source!P188</f>
        <v>31937.22</v>
      </c>
    </row>
    <row r="1017" spans="1:82" ht="15" x14ac:dyDescent="0.2">
      <c r="C1017" s="75" t="s">
        <v>1030</v>
      </c>
      <c r="D1017" s="75"/>
      <c r="E1017" s="75"/>
      <c r="F1017" s="75"/>
      <c r="G1017" s="75"/>
      <c r="H1017" s="75"/>
      <c r="I1017" s="76">
        <f>K1017/E1016</f>
        <v>2129.1480000000001</v>
      </c>
      <c r="J1017" s="76"/>
      <c r="K1017" s="76">
        <f>L1016</f>
        <v>31937.22</v>
      </c>
      <c r="L1017" s="76"/>
      <c r="AD1017">
        <f>ROUND((Source!AT188/100)*((ROUND(ROUND(Source!AO188,2)*Source!I188, 2)+ROUND(ROUND(Source!AN188,2)*Source!I188, 2))), 2)</f>
        <v>0</v>
      </c>
      <c r="AE1017">
        <f>ROUND((Source!AU188/100)*((ROUND(ROUND(Source!AO188,2)*Source!I188, 2)+ROUND(ROUND(Source!AN188,2)*Source!I188, 2))), 2)</f>
        <v>0</v>
      </c>
      <c r="AN1017" s="72">
        <f>L1016</f>
        <v>31937.22</v>
      </c>
      <c r="AO1017">
        <f>0</f>
        <v>0</v>
      </c>
      <c r="AQ1017" t="s">
        <v>1031</v>
      </c>
      <c r="AR1017">
        <f>0</f>
        <v>0</v>
      </c>
      <c r="AT1017">
        <f>0</f>
        <v>0</v>
      </c>
      <c r="AV1017" t="s">
        <v>1031</v>
      </c>
      <c r="AW1017" s="72">
        <f>L1016</f>
        <v>31937.22</v>
      </c>
      <c r="AZ1017">
        <f>Source!X188</f>
        <v>0</v>
      </c>
      <c r="BA1017">
        <f>Source!Y188</f>
        <v>0</v>
      </c>
      <c r="CD1017">
        <v>1</v>
      </c>
    </row>
    <row r="1018" spans="1:82" ht="39.75" x14ac:dyDescent="0.2">
      <c r="A1018" s="78" t="s">
        <v>385</v>
      </c>
      <c r="B1018" s="67" t="str">
        <f>Source!F190</f>
        <v>Цена поставщика</v>
      </c>
      <c r="C1018" s="67" t="s">
        <v>1126</v>
      </c>
      <c r="D1018" s="68" t="str">
        <f>Source!H190</f>
        <v>ШТ</v>
      </c>
      <c r="E1018" s="69">
        <f>Source!K190</f>
        <v>15</v>
      </c>
      <c r="F1018" s="69"/>
      <c r="G1018" s="69">
        <f>Source!I190</f>
        <v>15</v>
      </c>
      <c r="H1018" s="70">
        <f>Source!AL190</f>
        <v>11.5</v>
      </c>
      <c r="I1018" s="71"/>
      <c r="J1018" s="70"/>
      <c r="K1018" s="71">
        <f>ROUND(1.02,7)</f>
        <v>1.02</v>
      </c>
      <c r="L1018" s="70">
        <f>Source!P190</f>
        <v>175.95</v>
      </c>
    </row>
    <row r="1019" spans="1:82" ht="15" x14ac:dyDescent="0.2">
      <c r="C1019" s="75" t="s">
        <v>1030</v>
      </c>
      <c r="D1019" s="75"/>
      <c r="E1019" s="75"/>
      <c r="F1019" s="75"/>
      <c r="G1019" s="75"/>
      <c r="H1019" s="75"/>
      <c r="I1019" s="76">
        <f>K1019/E1018</f>
        <v>11.729999999999999</v>
      </c>
      <c r="J1019" s="76"/>
      <c r="K1019" s="76">
        <f>L1018</f>
        <v>175.95</v>
      </c>
      <c r="L1019" s="76"/>
      <c r="AD1019">
        <f>ROUND((Source!AT190/100)*((ROUND(ROUND(Source!AO190,2)*Source!I190, 2)+ROUND(ROUND(Source!AN190,2)*Source!I190, 2))), 2)</f>
        <v>0</v>
      </c>
      <c r="AE1019">
        <f>ROUND((Source!AU190/100)*((ROUND(ROUND(Source!AO190,2)*Source!I190, 2)+ROUND(ROUND(Source!AN190,2)*Source!I190, 2))), 2)</f>
        <v>0</v>
      </c>
      <c r="AN1019" s="72">
        <f>L1018</f>
        <v>175.95</v>
      </c>
      <c r="AO1019">
        <f>0</f>
        <v>0</v>
      </c>
      <c r="AQ1019" t="s">
        <v>1031</v>
      </c>
      <c r="AR1019">
        <f>0</f>
        <v>0</v>
      </c>
      <c r="AT1019">
        <f>0</f>
        <v>0</v>
      </c>
      <c r="AV1019" t="s">
        <v>1031</v>
      </c>
      <c r="AW1019" s="72">
        <f>L1018</f>
        <v>175.95</v>
      </c>
      <c r="AZ1019">
        <f>Source!X190</f>
        <v>0</v>
      </c>
      <c r="BA1019">
        <f>Source!Y190</f>
        <v>0</v>
      </c>
      <c r="CD1019">
        <v>1</v>
      </c>
    </row>
    <row r="1020" spans="1:82" ht="71.25" x14ac:dyDescent="0.2">
      <c r="A1020" s="78" t="s">
        <v>386</v>
      </c>
      <c r="B1020" s="67" t="str">
        <f>Source!F191</f>
        <v>20.1.02.23-1031</v>
      </c>
      <c r="C1020" s="67" t="str">
        <f>Source!G191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20" s="68" t="str">
        <f>Source!H191</f>
        <v>ШТ</v>
      </c>
      <c r="E1020" s="69">
        <f>Source!K191</f>
        <v>30</v>
      </c>
      <c r="F1020" s="69"/>
      <c r="G1020" s="69">
        <f>Source!I191</f>
        <v>30</v>
      </c>
      <c r="H1020" s="70">
        <f>Source!AL191</f>
        <v>127.56</v>
      </c>
      <c r="I1020" s="71">
        <f>IF(Source!BC191&lt;&gt; 0, Source!BC191, 1)</f>
        <v>1.24</v>
      </c>
      <c r="J1020" s="70">
        <f>ROUND(H1020*I1020, 2)</f>
        <v>158.16999999999999</v>
      </c>
      <c r="K1020" s="71"/>
      <c r="L1020" s="70">
        <f>Source!P191</f>
        <v>4745.1000000000004</v>
      </c>
    </row>
    <row r="1021" spans="1:82" ht="15" x14ac:dyDescent="0.2">
      <c r="C1021" s="75" t="s">
        <v>1030</v>
      </c>
      <c r="D1021" s="75"/>
      <c r="E1021" s="75"/>
      <c r="F1021" s="75"/>
      <c r="G1021" s="75"/>
      <c r="H1021" s="75"/>
      <c r="I1021" s="76">
        <f>K1021/E1020</f>
        <v>158.17000000000002</v>
      </c>
      <c r="J1021" s="76"/>
      <c r="K1021" s="76">
        <f>L1020</f>
        <v>4745.1000000000004</v>
      </c>
      <c r="L1021" s="76"/>
      <c r="AD1021">
        <f>ROUND((Source!AT191/100)*((ROUND(ROUND(Source!AO191,2)*Source!I191, 2)+ROUND(ROUND(Source!AN191,2)*Source!I191, 2))), 2)</f>
        <v>0</v>
      </c>
      <c r="AE1021">
        <f>ROUND((Source!AU191/100)*((ROUND(ROUND(Source!AO191,2)*Source!I191, 2)+ROUND(ROUND(Source!AN191,2)*Source!I191, 2))), 2)</f>
        <v>0</v>
      </c>
      <c r="AN1021" s="72">
        <f>L1020</f>
        <v>4745.1000000000004</v>
      </c>
      <c r="AO1021">
        <f>0</f>
        <v>0</v>
      </c>
      <c r="AQ1021" t="s">
        <v>1031</v>
      </c>
      <c r="AR1021">
        <f>0</f>
        <v>0</v>
      </c>
      <c r="AT1021">
        <f>0</f>
        <v>0</v>
      </c>
      <c r="AV1021" t="s">
        <v>1031</v>
      </c>
      <c r="AW1021" s="72">
        <f>L1020</f>
        <v>4745.1000000000004</v>
      </c>
      <c r="AZ1021">
        <f>Source!X191</f>
        <v>0</v>
      </c>
      <c r="BA1021">
        <f>Source!Y191</f>
        <v>0</v>
      </c>
      <c r="CD1021">
        <v>2</v>
      </c>
    </row>
    <row r="1022" spans="1:82" ht="39.75" x14ac:dyDescent="0.2">
      <c r="A1022" s="78" t="s">
        <v>387</v>
      </c>
      <c r="B1022" s="67" t="str">
        <f>Source!F192</f>
        <v>Цена поставщика</v>
      </c>
      <c r="C1022" s="67" t="s">
        <v>1124</v>
      </c>
      <c r="D1022" s="68" t="str">
        <f>Source!H192</f>
        <v>ШТ</v>
      </c>
      <c r="E1022" s="69">
        <f>Source!K192</f>
        <v>16</v>
      </c>
      <c r="F1022" s="69"/>
      <c r="G1022" s="69">
        <f>Source!I192</f>
        <v>16</v>
      </c>
      <c r="H1022" s="70">
        <f>Source!AL192</f>
        <v>35</v>
      </c>
      <c r="I1022" s="71"/>
      <c r="J1022" s="70"/>
      <c r="K1022" s="71">
        <f>ROUND(1.02,7)</f>
        <v>1.02</v>
      </c>
      <c r="L1022" s="70">
        <f>Source!P192</f>
        <v>571.20000000000005</v>
      </c>
    </row>
    <row r="1023" spans="1:82" ht="15" x14ac:dyDescent="0.2">
      <c r="C1023" s="75" t="s">
        <v>1030</v>
      </c>
      <c r="D1023" s="75"/>
      <c r="E1023" s="75"/>
      <c r="F1023" s="75"/>
      <c r="G1023" s="75"/>
      <c r="H1023" s="75"/>
      <c r="I1023" s="76">
        <f>K1023/E1022</f>
        <v>35.700000000000003</v>
      </c>
      <c r="J1023" s="76"/>
      <c r="K1023" s="76">
        <f>L1022</f>
        <v>571.20000000000005</v>
      </c>
      <c r="L1023" s="76"/>
      <c r="AD1023">
        <f>ROUND((Source!AT192/100)*((ROUND(ROUND(Source!AO192,2)*Source!I192, 2)+ROUND(ROUND(Source!AN192,2)*Source!I192, 2))), 2)</f>
        <v>0</v>
      </c>
      <c r="AE1023">
        <f>ROUND((Source!AU192/100)*((ROUND(ROUND(Source!AO192,2)*Source!I192, 2)+ROUND(ROUND(Source!AN192,2)*Source!I192, 2))), 2)</f>
        <v>0</v>
      </c>
      <c r="AN1023" s="72">
        <f>L1022</f>
        <v>571.20000000000005</v>
      </c>
      <c r="AO1023">
        <f>0</f>
        <v>0</v>
      </c>
      <c r="AQ1023" t="s">
        <v>1031</v>
      </c>
      <c r="AR1023">
        <f>0</f>
        <v>0</v>
      </c>
      <c r="AT1023">
        <f>0</f>
        <v>0</v>
      </c>
      <c r="AV1023" t="s">
        <v>1031</v>
      </c>
      <c r="AW1023" s="72">
        <f>L1022</f>
        <v>571.20000000000005</v>
      </c>
      <c r="AZ1023">
        <f>Source!X192</f>
        <v>0</v>
      </c>
      <c r="BA1023">
        <f>Source!Y192</f>
        <v>0</v>
      </c>
      <c r="CD1023">
        <v>1</v>
      </c>
    </row>
    <row r="1024" spans="1:82" ht="136.5" x14ac:dyDescent="0.2">
      <c r="A1024" s="57" t="s">
        <v>388</v>
      </c>
      <c r="B1024" s="59" t="s">
        <v>1142</v>
      </c>
      <c r="C1024" s="59" t="s">
        <v>1143</v>
      </c>
      <c r="D1024" s="60" t="str">
        <f>Source!H193</f>
        <v>ШТ</v>
      </c>
      <c r="E1024" s="61">
        <f>Source!K193</f>
        <v>2</v>
      </c>
      <c r="F1024" s="61"/>
      <c r="G1024" s="61">
        <f>Source!I193</f>
        <v>2</v>
      </c>
      <c r="H1024" s="63"/>
      <c r="I1024" s="62"/>
      <c r="J1024" s="63"/>
      <c r="K1024" s="62"/>
      <c r="L1024" s="63"/>
    </row>
    <row r="1025" spans="1:83" ht="15" x14ac:dyDescent="0.2">
      <c r="A1025" s="58"/>
      <c r="B1025" s="61">
        <v>1</v>
      </c>
      <c r="C1025" s="58" t="s">
        <v>1022</v>
      </c>
      <c r="D1025" s="60" t="s">
        <v>779</v>
      </c>
      <c r="E1025" s="65"/>
      <c r="F1025" s="61"/>
      <c r="G1025" s="65">
        <f>Source!U193</f>
        <v>18.384</v>
      </c>
      <c r="H1025" s="61"/>
      <c r="I1025" s="61"/>
      <c r="J1025" s="61"/>
      <c r="K1025" s="61"/>
      <c r="L1025" s="66">
        <f>SUM(L1026:L1026)-SUMIF(CE1026:CE1026, 1, L1026:L1026)</f>
        <v>7901.81</v>
      </c>
    </row>
    <row r="1026" spans="1:83" ht="28.5" x14ac:dyDescent="0.2">
      <c r="A1026" s="59"/>
      <c r="B1026" s="59" t="s">
        <v>867</v>
      </c>
      <c r="C1026" s="59" t="s">
        <v>868</v>
      </c>
      <c r="D1026" s="60" t="s">
        <v>779</v>
      </c>
      <c r="E1026" s="61">
        <v>7.66</v>
      </c>
      <c r="F1026" s="61">
        <f>ROUND(1.2,7)</f>
        <v>1.2</v>
      </c>
      <c r="G1026" s="61">
        <f>SmtRes!CX250</f>
        <v>18.384</v>
      </c>
      <c r="H1026" s="63"/>
      <c r="I1026" s="62"/>
      <c r="J1026" s="63">
        <f>SmtRes!CZ250</f>
        <v>429.82</v>
      </c>
      <c r="K1026" s="62"/>
      <c r="L1026" s="63">
        <f>SmtRes!DI250</f>
        <v>7901.81</v>
      </c>
    </row>
    <row r="1027" spans="1:83" ht="15" x14ac:dyDescent="0.2">
      <c r="A1027" s="58"/>
      <c r="B1027" s="61">
        <v>2</v>
      </c>
      <c r="C1027" s="58" t="s">
        <v>1023</v>
      </c>
      <c r="D1027" s="60"/>
      <c r="E1027" s="65"/>
      <c r="F1027" s="61"/>
      <c r="G1027" s="65"/>
      <c r="H1027" s="61"/>
      <c r="I1027" s="61"/>
      <c r="J1027" s="61"/>
      <c r="K1027" s="61"/>
      <c r="L1027" s="66">
        <f>SUM(L1028:L1032)-SUMIF(CE1028:CE1032, 1, L1028:L1032)</f>
        <v>4497.2699999999995</v>
      </c>
    </row>
    <row r="1028" spans="1:83" ht="15" x14ac:dyDescent="0.2">
      <c r="A1028" s="58"/>
      <c r="B1028" s="61"/>
      <c r="C1028" s="58" t="s">
        <v>1025</v>
      </c>
      <c r="D1028" s="60" t="s">
        <v>779</v>
      </c>
      <c r="E1028" s="65"/>
      <c r="F1028" s="61"/>
      <c r="G1028" s="65">
        <f>Source!V193</f>
        <v>3.12</v>
      </c>
      <c r="H1028" s="61"/>
      <c r="I1028" s="61"/>
      <c r="J1028" s="61"/>
      <c r="K1028" s="61"/>
      <c r="L1028" s="66">
        <f>SUMIF(CE1029:CE1032, 1, L1029:L1032)</f>
        <v>1648.8200000000002</v>
      </c>
      <c r="CE1028">
        <v>1</v>
      </c>
    </row>
    <row r="1029" spans="1:83" ht="42.75" x14ac:dyDescent="0.2">
      <c r="A1029" s="59"/>
      <c r="B1029" s="59" t="s">
        <v>858</v>
      </c>
      <c r="C1029" s="59" t="s">
        <v>860</v>
      </c>
      <c r="D1029" s="60" t="s">
        <v>670</v>
      </c>
      <c r="E1029" s="61">
        <v>0.92</v>
      </c>
      <c r="F1029" s="61">
        <f>ROUND(1.2,7)</f>
        <v>1.2</v>
      </c>
      <c r="G1029" s="61">
        <f>SmtRes!CX252</f>
        <v>2.2080000000000002</v>
      </c>
      <c r="H1029" s="63"/>
      <c r="I1029" s="62"/>
      <c r="J1029" s="63">
        <f>SmtRes!CZ252</f>
        <v>1811.82</v>
      </c>
      <c r="K1029" s="62"/>
      <c r="L1029" s="63">
        <f>SmtRes!DG252</f>
        <v>4000.5</v>
      </c>
    </row>
    <row r="1030" spans="1:83" ht="28.5" x14ac:dyDescent="0.2">
      <c r="A1030" s="59"/>
      <c r="B1030" s="59" t="s">
        <v>837</v>
      </c>
      <c r="C1030" s="59" t="s">
        <v>1049</v>
      </c>
      <c r="D1030" s="60" t="s">
        <v>779</v>
      </c>
      <c r="E1030" s="61">
        <f>SmtRes!DO252*SmtRes!AT252</f>
        <v>0.92</v>
      </c>
      <c r="F1030" s="61">
        <f>ROUND(1.2,7)</f>
        <v>1.2</v>
      </c>
      <c r="G1030" s="61">
        <f>SmtRes!DO252*SmtRes!CX252</f>
        <v>2.2080000000000002</v>
      </c>
      <c r="H1030" s="63"/>
      <c r="I1030" s="62"/>
      <c r="J1030" s="63">
        <f>ROUND(SmtRes!AG252/SmtRes!DO252, 2)</f>
        <v>549.32000000000005</v>
      </c>
      <c r="K1030" s="62"/>
      <c r="L1030" s="63">
        <f>SmtRes!DH252</f>
        <v>1212.9000000000001</v>
      </c>
      <c r="CE1030">
        <v>1</v>
      </c>
    </row>
    <row r="1031" spans="1:83" ht="28.5" x14ac:dyDescent="0.2">
      <c r="A1031" s="59"/>
      <c r="B1031" s="59" t="s">
        <v>787</v>
      </c>
      <c r="C1031" s="59" t="s">
        <v>789</v>
      </c>
      <c r="D1031" s="60" t="s">
        <v>670</v>
      </c>
      <c r="E1031" s="61">
        <v>0.38</v>
      </c>
      <c r="F1031" s="61">
        <f>ROUND(1.2,7)</f>
        <v>1.2</v>
      </c>
      <c r="G1031" s="61">
        <f>SmtRes!CX253</f>
        <v>0.91200000000000003</v>
      </c>
      <c r="H1031" s="63"/>
      <c r="I1031" s="62"/>
      <c r="J1031" s="63">
        <f>SmtRes!CZ253</f>
        <v>544.70000000000005</v>
      </c>
      <c r="K1031" s="62"/>
      <c r="L1031" s="63">
        <f>SmtRes!DG253</f>
        <v>496.77</v>
      </c>
    </row>
    <row r="1032" spans="1:83" ht="28.5" x14ac:dyDescent="0.2">
      <c r="A1032" s="59"/>
      <c r="B1032" s="59" t="s">
        <v>786</v>
      </c>
      <c r="C1032" s="59" t="s">
        <v>1024</v>
      </c>
      <c r="D1032" s="60" t="s">
        <v>779</v>
      </c>
      <c r="E1032" s="61">
        <f>SmtRes!DO253*SmtRes!AT253</f>
        <v>0.38</v>
      </c>
      <c r="F1032" s="61">
        <f>ROUND(1.2,7)</f>
        <v>1.2</v>
      </c>
      <c r="G1032" s="61">
        <f>SmtRes!DO253*SmtRes!CX253</f>
        <v>0.91200000000000003</v>
      </c>
      <c r="H1032" s="63"/>
      <c r="I1032" s="62"/>
      <c r="J1032" s="63">
        <f>ROUND(SmtRes!AG253/SmtRes!DO253, 2)</f>
        <v>477.98</v>
      </c>
      <c r="K1032" s="62"/>
      <c r="L1032" s="63">
        <f>SmtRes!DH253</f>
        <v>435.92</v>
      </c>
      <c r="CE1032">
        <v>1</v>
      </c>
    </row>
    <row r="1033" spans="1:83" ht="15" x14ac:dyDescent="0.2">
      <c r="A1033" s="58"/>
      <c r="B1033" s="61">
        <v>4</v>
      </c>
      <c r="C1033" s="58" t="s">
        <v>1038</v>
      </c>
      <c r="D1033" s="60"/>
      <c r="E1033" s="65"/>
      <c r="F1033" s="61"/>
      <c r="G1033" s="65"/>
      <c r="H1033" s="61"/>
      <c r="I1033" s="61"/>
      <c r="J1033" s="61"/>
      <c r="K1033" s="61"/>
      <c r="L1033" s="66">
        <f>SUM(L1034:L1039)-SUMIF(CE1034:CE1039, 1, L1034:L1039)</f>
        <v>349.42</v>
      </c>
    </row>
    <row r="1034" spans="1:83" ht="14.25" x14ac:dyDescent="0.2">
      <c r="A1034" s="59"/>
      <c r="B1034" s="59" t="s">
        <v>794</v>
      </c>
      <c r="C1034" s="59" t="s">
        <v>796</v>
      </c>
      <c r="D1034" s="60" t="s">
        <v>797</v>
      </c>
      <c r="E1034" s="61">
        <v>0.1</v>
      </c>
      <c r="F1034" s="61"/>
      <c r="G1034" s="61">
        <f>SmtRes!CX254</f>
        <v>0.2</v>
      </c>
      <c r="H1034" s="63">
        <f>SmtRes!CZ254</f>
        <v>238.29</v>
      </c>
      <c r="I1034" s="62">
        <f>SmtRes!AI254</f>
        <v>2.0699999999999998</v>
      </c>
      <c r="J1034" s="63">
        <f>ROUND(H1034*I1034, 2)</f>
        <v>493.26</v>
      </c>
      <c r="K1034" s="62"/>
      <c r="L1034" s="63">
        <f>SmtRes!DF254</f>
        <v>98.65</v>
      </c>
    </row>
    <row r="1035" spans="1:83" ht="14.25" x14ac:dyDescent="0.2">
      <c r="A1035" s="59"/>
      <c r="B1035" s="59" t="s">
        <v>798</v>
      </c>
      <c r="C1035" s="59" t="s">
        <v>800</v>
      </c>
      <c r="D1035" s="60" t="s">
        <v>797</v>
      </c>
      <c r="E1035" s="61">
        <v>0.03</v>
      </c>
      <c r="F1035" s="61"/>
      <c r="G1035" s="61">
        <f>SmtRes!CX255</f>
        <v>0.06</v>
      </c>
      <c r="H1035" s="63">
        <f>SmtRes!CZ255</f>
        <v>80.02</v>
      </c>
      <c r="I1035" s="62">
        <f>SmtRes!AI255</f>
        <v>2.0699999999999998</v>
      </c>
      <c r="J1035" s="63">
        <f>ROUND(H1035*I1035, 2)</f>
        <v>165.64</v>
      </c>
      <c r="K1035" s="62"/>
      <c r="L1035" s="63">
        <f>SmtRes!DF255</f>
        <v>9.94</v>
      </c>
    </row>
    <row r="1036" spans="1:83" ht="14.25" x14ac:dyDescent="0.2">
      <c r="A1036" s="59"/>
      <c r="B1036" s="59" t="s">
        <v>801</v>
      </c>
      <c r="C1036" s="59" t="s">
        <v>803</v>
      </c>
      <c r="D1036" s="60" t="s">
        <v>797</v>
      </c>
      <c r="E1036" s="61">
        <v>0.02</v>
      </c>
      <c r="F1036" s="61"/>
      <c r="G1036" s="61">
        <f>SmtRes!CX256</f>
        <v>0.04</v>
      </c>
      <c r="H1036" s="63">
        <f>SmtRes!CZ256</f>
        <v>56.11</v>
      </c>
      <c r="I1036" s="62">
        <f>SmtRes!AI256</f>
        <v>1.58</v>
      </c>
      <c r="J1036" s="63">
        <f>ROUND(H1036*I1036, 2)</f>
        <v>88.65</v>
      </c>
      <c r="K1036" s="62"/>
      <c r="L1036" s="63">
        <f>SmtRes!DF256</f>
        <v>3.55</v>
      </c>
    </row>
    <row r="1037" spans="1:83" ht="14.25" x14ac:dyDescent="0.2">
      <c r="A1037" s="59"/>
      <c r="B1037" s="59" t="s">
        <v>861</v>
      </c>
      <c r="C1037" s="59" t="s">
        <v>863</v>
      </c>
      <c r="D1037" s="60" t="s">
        <v>274</v>
      </c>
      <c r="E1037" s="61">
        <v>4.0000000000000002E-4</v>
      </c>
      <c r="F1037" s="61"/>
      <c r="G1037" s="61">
        <f>SmtRes!CX257</f>
        <v>8.0000000000000004E-4</v>
      </c>
      <c r="H1037" s="63">
        <f>SmtRes!CZ257</f>
        <v>61265.39</v>
      </c>
      <c r="I1037" s="62">
        <f>SmtRes!AI257</f>
        <v>1.3</v>
      </c>
      <c r="J1037" s="63">
        <f>ROUND(H1037*I1037, 2)</f>
        <v>79645.009999999995</v>
      </c>
      <c r="K1037" s="62"/>
      <c r="L1037" s="63">
        <f>SmtRes!DF257</f>
        <v>63.72</v>
      </c>
    </row>
    <row r="1038" spans="1:83" ht="14.25" x14ac:dyDescent="0.2">
      <c r="A1038" s="59"/>
      <c r="B1038" s="59" t="s">
        <v>804</v>
      </c>
      <c r="C1038" s="59" t="s">
        <v>806</v>
      </c>
      <c r="D1038" s="60" t="s">
        <v>274</v>
      </c>
      <c r="E1038" s="61">
        <v>1E-4</v>
      </c>
      <c r="F1038" s="61"/>
      <c r="G1038" s="61">
        <f>SmtRes!CX258</f>
        <v>2.0000000000000001E-4</v>
      </c>
      <c r="H1038" s="63">
        <f>SmtRes!CZ258</f>
        <v>80020.98</v>
      </c>
      <c r="I1038" s="62">
        <f>SmtRes!AI258</f>
        <v>1.02</v>
      </c>
      <c r="J1038" s="63">
        <f>ROUND(H1038*I1038, 2)</f>
        <v>81621.399999999994</v>
      </c>
      <c r="K1038" s="62"/>
      <c r="L1038" s="63">
        <f>SmtRes!DF258</f>
        <v>16.32</v>
      </c>
    </row>
    <row r="1039" spans="1:83" ht="14.25" x14ac:dyDescent="0.2">
      <c r="A1039" s="59"/>
      <c r="B1039" s="59" t="s">
        <v>864</v>
      </c>
      <c r="C1039" s="59" t="s">
        <v>866</v>
      </c>
      <c r="D1039" s="60" t="s">
        <v>291</v>
      </c>
      <c r="E1039" s="61">
        <v>0.06</v>
      </c>
      <c r="F1039" s="61"/>
      <c r="G1039" s="61">
        <f>SmtRes!CX259</f>
        <v>0.12</v>
      </c>
      <c r="H1039" s="63">
        <f>SmtRes!CZ259</f>
        <v>1031.73</v>
      </c>
      <c r="I1039" s="62">
        <f>SmtRes!AI259</f>
        <v>1.27</v>
      </c>
      <c r="J1039" s="63">
        <f>ROUND(H1039*I1039, 2)</f>
        <v>1310.3</v>
      </c>
      <c r="K1039" s="62"/>
      <c r="L1039" s="63">
        <f>SmtRes!DF259</f>
        <v>157.24</v>
      </c>
    </row>
    <row r="1040" spans="1:83" ht="14.25" x14ac:dyDescent="0.2">
      <c r="A1040" s="59"/>
      <c r="B1040" s="59" t="str">
        <f>EtalonRes!I340</f>
        <v>05.1.02.06</v>
      </c>
      <c r="C1040" s="59" t="str">
        <f>EtalonRes!K340</f>
        <v>Приставки железобетонные</v>
      </c>
      <c r="D1040" s="60" t="str">
        <f>EtalonRes!O340</f>
        <v>ШТ</v>
      </c>
      <c r="E1040" s="61">
        <f>EtalonRes!X340</f>
        <v>0</v>
      </c>
      <c r="F1040" s="61"/>
      <c r="G1040" s="61">
        <f>ROUND(EtalonRes!AG340*Source!I193, 7)</f>
        <v>0</v>
      </c>
      <c r="H1040" s="63"/>
      <c r="I1040" s="62"/>
      <c r="J1040" s="63"/>
      <c r="K1040" s="62"/>
      <c r="L1040" s="63"/>
    </row>
    <row r="1041" spans="1:82" ht="28.5" x14ac:dyDescent="0.2">
      <c r="A1041" s="59"/>
      <c r="B1041" s="59" t="str">
        <f>EtalonRes!I341</f>
        <v>05.1.02.07</v>
      </c>
      <c r="C1041" s="59" t="str">
        <f>EtalonRes!K341</f>
        <v>Стойка железобетонная вибрированная для опор</v>
      </c>
      <c r="D1041" s="60" t="str">
        <f>EtalonRes!O341</f>
        <v>ШТ</v>
      </c>
      <c r="E1041" s="61">
        <f>EtalonRes!X341</f>
        <v>0</v>
      </c>
      <c r="F1041" s="61"/>
      <c r="G1041" s="61">
        <f>ROUND(EtalonRes!AG341*Source!I193, 7)</f>
        <v>0</v>
      </c>
      <c r="H1041" s="63"/>
      <c r="I1041" s="62"/>
      <c r="J1041" s="63"/>
      <c r="K1041" s="62"/>
      <c r="L1041" s="63"/>
    </row>
    <row r="1042" spans="1:82" ht="14.25" x14ac:dyDescent="0.2">
      <c r="A1042" s="59"/>
      <c r="B1042" s="59" t="str">
        <f>EtalonRes!I342</f>
        <v>07.2.02.05</v>
      </c>
      <c r="C1042" s="59" t="str">
        <f>EtalonRes!K342</f>
        <v>Траверсы стальные</v>
      </c>
      <c r="D1042" s="60" t="str">
        <f>EtalonRes!O342</f>
        <v>т</v>
      </c>
      <c r="E1042" s="61">
        <f>EtalonRes!X342</f>
        <v>0</v>
      </c>
      <c r="F1042" s="61"/>
      <c r="G1042" s="61">
        <f>ROUND(EtalonRes!AG342*Source!I193, 7)</f>
        <v>0</v>
      </c>
      <c r="H1042" s="63"/>
      <c r="I1042" s="62"/>
      <c r="J1042" s="63"/>
      <c r="K1042" s="62"/>
      <c r="L1042" s="63"/>
    </row>
    <row r="1043" spans="1:82" ht="14.25" x14ac:dyDescent="0.2">
      <c r="A1043" s="59"/>
      <c r="B1043" s="59" t="str">
        <f>EtalonRes!I343</f>
        <v>07.2.07.13</v>
      </c>
      <c r="C1043" s="59" t="str">
        <f>EtalonRes!K343</f>
        <v>Хомуты стальные</v>
      </c>
      <c r="D1043" s="60" t="str">
        <f>EtalonRes!O343</f>
        <v>кг</v>
      </c>
      <c r="E1043" s="61">
        <f>EtalonRes!X343</f>
        <v>0</v>
      </c>
      <c r="F1043" s="61"/>
      <c r="G1043" s="61">
        <f>ROUND(EtalonRes!AG343*Source!I193, 7)</f>
        <v>0</v>
      </c>
      <c r="H1043" s="63"/>
      <c r="I1043" s="62"/>
      <c r="J1043" s="63"/>
      <c r="K1043" s="62"/>
      <c r="L1043" s="63"/>
    </row>
    <row r="1044" spans="1:82" ht="14.25" x14ac:dyDescent="0.2">
      <c r="A1044" s="59"/>
      <c r="B1044" s="59" t="str">
        <f>EtalonRes!I344</f>
        <v>08.3.04.02</v>
      </c>
      <c r="C1044" s="59" t="str">
        <f>EtalonRes!K344</f>
        <v>Сталь стержневая диаметром до 10 мм</v>
      </c>
      <c r="D1044" s="60" t="str">
        <f>EtalonRes!O344</f>
        <v>т</v>
      </c>
      <c r="E1044" s="61">
        <f>EtalonRes!X344</f>
        <v>0</v>
      </c>
      <c r="F1044" s="61"/>
      <c r="G1044" s="61">
        <f>ROUND(EtalonRes!AG344*Source!I193, 7)</f>
        <v>0</v>
      </c>
      <c r="H1044" s="63"/>
      <c r="I1044" s="62"/>
      <c r="J1044" s="63"/>
      <c r="K1044" s="62"/>
      <c r="L1044" s="63"/>
    </row>
    <row r="1045" spans="1:82" ht="14.25" x14ac:dyDescent="0.2">
      <c r="A1045" s="59"/>
      <c r="B1045" s="59" t="str">
        <f>EtalonRes!I348</f>
        <v>22.2.01.04</v>
      </c>
      <c r="C1045" s="59" t="str">
        <f>EtalonRes!K348</f>
        <v>Изоляторы штыревые</v>
      </c>
      <c r="D1045" s="60" t="str">
        <f>EtalonRes!O348</f>
        <v>ШТ</v>
      </c>
      <c r="E1045" s="61">
        <f>EtalonRes!X348</f>
        <v>0</v>
      </c>
      <c r="F1045" s="61"/>
      <c r="G1045" s="61">
        <f>ROUND(EtalonRes!AG348*Source!I193, 7)</f>
        <v>0</v>
      </c>
      <c r="H1045" s="63"/>
      <c r="I1045" s="62"/>
      <c r="J1045" s="63"/>
      <c r="K1045" s="62"/>
      <c r="L1045" s="63"/>
    </row>
    <row r="1046" spans="1:82" ht="14.25" x14ac:dyDescent="0.2">
      <c r="A1046" s="59"/>
      <c r="B1046" s="59" t="str">
        <f>EtalonRes!I349</f>
        <v>22.2.02.21</v>
      </c>
      <c r="C1046" s="59" t="str">
        <f>EtalonRes!K349</f>
        <v>Штыри</v>
      </c>
      <c r="D1046" s="60" t="str">
        <f>EtalonRes!O349</f>
        <v>ШТ</v>
      </c>
      <c r="E1046" s="61">
        <f>EtalonRes!X349</f>
        <v>0</v>
      </c>
      <c r="F1046" s="61"/>
      <c r="G1046" s="61">
        <f>ROUND(EtalonRes!AG349*Source!I193, 7)</f>
        <v>0</v>
      </c>
      <c r="H1046" s="63"/>
      <c r="I1046" s="62"/>
      <c r="J1046" s="63"/>
      <c r="K1046" s="62"/>
      <c r="L1046" s="63"/>
    </row>
    <row r="1047" spans="1:82" ht="14.25" x14ac:dyDescent="0.2">
      <c r="A1047" s="59"/>
      <c r="B1047" s="59" t="str">
        <f>EtalonRes!I350</f>
        <v>22.2.02.23</v>
      </c>
      <c r="C1047" s="67" t="str">
        <f>EtalonRes!K350</f>
        <v>Металлические плакаты</v>
      </c>
      <c r="D1047" s="68" t="str">
        <f>EtalonRes!O350</f>
        <v>ШТ</v>
      </c>
      <c r="E1047" s="69">
        <f>EtalonRes!X350</f>
        <v>0</v>
      </c>
      <c r="F1047" s="69"/>
      <c r="G1047" s="69">
        <f>ROUND(EtalonRes!AG350*Source!I193, 7)</f>
        <v>0</v>
      </c>
      <c r="H1047" s="70"/>
      <c r="I1047" s="71"/>
      <c r="J1047" s="70"/>
      <c r="K1047" s="71"/>
      <c r="L1047" s="70"/>
    </row>
    <row r="1048" spans="1:82" ht="15" x14ac:dyDescent="0.2">
      <c r="A1048" s="59"/>
      <c r="B1048" s="59"/>
      <c r="C1048" s="73" t="s">
        <v>1026</v>
      </c>
      <c r="D1048" s="60"/>
      <c r="E1048" s="61"/>
      <c r="F1048" s="61"/>
      <c r="G1048" s="61"/>
      <c r="H1048" s="63"/>
      <c r="I1048" s="62"/>
      <c r="J1048" s="63"/>
      <c r="K1048" s="62"/>
      <c r="L1048" s="63">
        <f>L1025+L1027+L1028+L1033</f>
        <v>14397.32</v>
      </c>
    </row>
    <row r="1049" spans="1:82" ht="14.25" x14ac:dyDescent="0.2">
      <c r="A1049" s="59"/>
      <c r="B1049" s="59"/>
      <c r="C1049" s="59" t="s">
        <v>1027</v>
      </c>
      <c r="D1049" s="60"/>
      <c r="E1049" s="61"/>
      <c r="F1049" s="61"/>
      <c r="G1049" s="61"/>
      <c r="H1049" s="63"/>
      <c r="I1049" s="62"/>
      <c r="J1049" s="63"/>
      <c r="K1049" s="62"/>
      <c r="L1049" s="63">
        <f>SUM(AR1024:AR1052)+SUM(AS1024:AS1052)+SUM(AT1024:AT1052)+SUM(AU1024:AU1052)+SUM(AV1024:AV1052)</f>
        <v>9550.630000000001</v>
      </c>
    </row>
    <row r="1050" spans="1:82" ht="14.25" x14ac:dyDescent="0.2">
      <c r="A1050" s="59"/>
      <c r="B1050" s="59" t="s">
        <v>27</v>
      </c>
      <c r="C1050" s="59" t="s">
        <v>1028</v>
      </c>
      <c r="D1050" s="60" t="s">
        <v>944</v>
      </c>
      <c r="E1050" s="61">
        <f>Source!BZ193</f>
        <v>103</v>
      </c>
      <c r="F1050" s="61"/>
      <c r="G1050" s="61">
        <f>Source!AT193</f>
        <v>103</v>
      </c>
      <c r="H1050" s="63"/>
      <c r="I1050" s="62"/>
      <c r="J1050" s="63"/>
      <c r="K1050" s="62"/>
      <c r="L1050" s="63">
        <f>SUM(AZ1024:AZ1052)</f>
        <v>9837.15</v>
      </c>
    </row>
    <row r="1051" spans="1:82" ht="14.25" x14ac:dyDescent="0.2">
      <c r="A1051" s="67"/>
      <c r="B1051" s="67" t="s">
        <v>28</v>
      </c>
      <c r="C1051" s="67" t="s">
        <v>1029</v>
      </c>
      <c r="D1051" s="68" t="s">
        <v>944</v>
      </c>
      <c r="E1051" s="69">
        <f>Source!CA193</f>
        <v>60</v>
      </c>
      <c r="F1051" s="69"/>
      <c r="G1051" s="69">
        <f>Source!AU193</f>
        <v>60</v>
      </c>
      <c r="H1051" s="70"/>
      <c r="I1051" s="71"/>
      <c r="J1051" s="70"/>
      <c r="K1051" s="71"/>
      <c r="L1051" s="70">
        <f>SUM(BA1024:BA1052)</f>
        <v>5730.38</v>
      </c>
    </row>
    <row r="1052" spans="1:82" ht="15" x14ac:dyDescent="0.2">
      <c r="C1052" s="75" t="s">
        <v>1030</v>
      </c>
      <c r="D1052" s="75"/>
      <c r="E1052" s="75"/>
      <c r="F1052" s="75"/>
      <c r="G1052" s="75"/>
      <c r="H1052" s="75"/>
      <c r="I1052" s="76">
        <f>K1052/E1024</f>
        <v>14982.425000000001</v>
      </c>
      <c r="J1052" s="76"/>
      <c r="K1052" s="76">
        <f>L1025+L1027+L1033+L1050+L1051+L1028</f>
        <v>29964.850000000002</v>
      </c>
      <c r="L1052" s="76"/>
      <c r="AD1052">
        <f>ROUND((Source!AT193/100)*((ROUND(SUMIF(SmtRes!AQ250:'SmtRes'!AQ259,"=1",SmtRes!AD250:'SmtRes'!AD259)*Source!I193, 2)+ROUND(SUMIF(SmtRes!AQ250:'SmtRes'!AQ259,"=1",SmtRes!AC250:'SmtRes'!AC259)*Source!I193, 2))), 2)</f>
        <v>3001.67</v>
      </c>
      <c r="AE1052">
        <f>ROUND((Source!AU193/100)*((ROUND(SUMIF(SmtRes!AQ250:'SmtRes'!AQ259,"=1",SmtRes!AD250:'SmtRes'!AD259)*Source!I193, 2)+ROUND(SUMIF(SmtRes!AQ250:'SmtRes'!AQ259,"=1",SmtRes!AC250:'SmtRes'!AC259)*Source!I193, 2))), 2)</f>
        <v>1748.54</v>
      </c>
      <c r="AN1052" s="72">
        <f>L1025+L1027+L1033+L1050+L1051+L1028</f>
        <v>29964.850000000002</v>
      </c>
      <c r="AO1052" s="72">
        <f>L1027</f>
        <v>4497.2699999999995</v>
      </c>
      <c r="AQ1052" t="s">
        <v>1031</v>
      </c>
      <c r="AR1052" s="72">
        <f>L1025</f>
        <v>7901.81</v>
      </c>
      <c r="AT1052" s="72">
        <f>L1028</f>
        <v>1648.8200000000002</v>
      </c>
      <c r="AV1052" t="s">
        <v>1031</v>
      </c>
      <c r="AW1052" s="72">
        <f>L1033</f>
        <v>349.42</v>
      </c>
      <c r="AZ1052">
        <f>Source!X193</f>
        <v>9837.15</v>
      </c>
      <c r="BA1052">
        <f>Source!Y193</f>
        <v>5730.38</v>
      </c>
      <c r="CD1052">
        <v>1</v>
      </c>
    </row>
    <row r="1053" spans="1:82" ht="39.75" x14ac:dyDescent="0.2">
      <c r="A1053" s="57" t="s">
        <v>392</v>
      </c>
      <c r="B1053" s="59" t="str">
        <f>Source!F194</f>
        <v>Цена поставщика</v>
      </c>
      <c r="C1053" s="59" t="s">
        <v>1120</v>
      </c>
      <c r="D1053" s="60" t="str">
        <f>Source!H194</f>
        <v>ШТ</v>
      </c>
      <c r="E1053" s="61">
        <f>Source!K194</f>
        <v>2</v>
      </c>
      <c r="F1053" s="61"/>
      <c r="G1053" s="61">
        <f>Source!I194</f>
        <v>2</v>
      </c>
      <c r="H1053" s="63">
        <f>Source!AL194</f>
        <v>13768.53</v>
      </c>
      <c r="I1053" s="62"/>
      <c r="J1053" s="63"/>
      <c r="K1053" s="62">
        <f>ROUND(1.02,7)</f>
        <v>1.02</v>
      </c>
      <c r="L1053" s="63">
        <f>Source!P194</f>
        <v>28087.8</v>
      </c>
    </row>
    <row r="1054" spans="1:82" ht="89.25" x14ac:dyDescent="0.2">
      <c r="A1054" s="87"/>
      <c r="B1054" s="88" t="str">
        <f>Source!EO194</f>
        <v>Поправка: ФСБЦ-2022, ОП, т.3, п.1.1.</v>
      </c>
      <c r="C1054" s="88" t="str">
        <f>Source!CN194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54" s="87"/>
      <c r="E1054" s="87"/>
      <c r="F1054" s="87"/>
      <c r="G1054" s="87"/>
      <c r="H1054" s="87"/>
      <c r="I1054" s="87"/>
      <c r="J1054" s="87"/>
      <c r="K1054" s="87"/>
      <c r="L1054" s="87"/>
    </row>
    <row r="1055" spans="1:82" ht="15" x14ac:dyDescent="0.2">
      <c r="C1055" s="75" t="s">
        <v>1030</v>
      </c>
      <c r="D1055" s="75"/>
      <c r="E1055" s="75"/>
      <c r="F1055" s="75"/>
      <c r="G1055" s="75"/>
      <c r="H1055" s="75"/>
      <c r="I1055" s="76">
        <f>K1055/E1053</f>
        <v>14043.9</v>
      </c>
      <c r="J1055" s="76"/>
      <c r="K1055" s="76">
        <f>L1053</f>
        <v>28087.8</v>
      </c>
      <c r="L1055" s="76"/>
      <c r="AD1055">
        <f>ROUND((Source!AT194/100)*((ROUND(ROUND(Source!AO194,2)*Source!I194, 2)+ROUND(ROUND(Source!AN194,2)*Source!I194, 2))), 2)</f>
        <v>0</v>
      </c>
      <c r="AE1055">
        <f>ROUND((Source!AU194/100)*((ROUND(ROUND(Source!AO194,2)*Source!I194, 2)+ROUND(ROUND(Source!AN194,2)*Source!I194, 2))), 2)</f>
        <v>0</v>
      </c>
      <c r="AN1055" s="72">
        <f>L1053</f>
        <v>28087.8</v>
      </c>
      <c r="AO1055">
        <f>0</f>
        <v>0</v>
      </c>
      <c r="AQ1055" t="s">
        <v>1031</v>
      </c>
      <c r="AR1055">
        <f>0</f>
        <v>0</v>
      </c>
      <c r="AT1055">
        <f>0</f>
        <v>0</v>
      </c>
      <c r="AV1055" t="s">
        <v>1031</v>
      </c>
      <c r="AW1055" s="72">
        <f>L1053</f>
        <v>28087.8</v>
      </c>
      <c r="AZ1055">
        <f>Source!X194</f>
        <v>0</v>
      </c>
      <c r="BA1055">
        <f>Source!Y194</f>
        <v>0</v>
      </c>
      <c r="CD1055">
        <v>1</v>
      </c>
    </row>
    <row r="1056" spans="1:82" ht="39.75" x14ac:dyDescent="0.2">
      <c r="A1056" s="57" t="s">
        <v>393</v>
      </c>
      <c r="B1056" s="59" t="str">
        <f>Source!F195</f>
        <v>Цена поставщика</v>
      </c>
      <c r="C1056" s="59" t="s">
        <v>1144</v>
      </c>
      <c r="D1056" s="60" t="str">
        <f>Source!H195</f>
        <v>ШТ</v>
      </c>
      <c r="E1056" s="61">
        <f>Source!K195</f>
        <v>4</v>
      </c>
      <c r="F1056" s="61"/>
      <c r="G1056" s="61">
        <f>Source!I195</f>
        <v>4</v>
      </c>
      <c r="H1056" s="63">
        <f>Source!AL195</f>
        <v>11223.33</v>
      </c>
      <c r="I1056" s="62"/>
      <c r="J1056" s="63"/>
      <c r="K1056" s="62">
        <f>ROUND(1.02,7)</f>
        <v>1.02</v>
      </c>
      <c r="L1056" s="63">
        <f>Source!P195</f>
        <v>45791.19</v>
      </c>
    </row>
    <row r="1057" spans="1:82" ht="89.25" x14ac:dyDescent="0.2">
      <c r="A1057" s="87"/>
      <c r="B1057" s="88" t="str">
        <f>Source!EO195</f>
        <v>Поправка: ФСБЦ-2022, ОП, т.3, п.1.1.</v>
      </c>
      <c r="C1057" s="88" t="str">
        <f>Source!CN195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57" s="87"/>
      <c r="E1057" s="87"/>
      <c r="F1057" s="87"/>
      <c r="G1057" s="87"/>
      <c r="H1057" s="87"/>
      <c r="I1057" s="87"/>
      <c r="J1057" s="87"/>
      <c r="K1057" s="87"/>
      <c r="L1057" s="87"/>
    </row>
    <row r="1058" spans="1:82" ht="15" x14ac:dyDescent="0.2">
      <c r="C1058" s="75" t="s">
        <v>1030</v>
      </c>
      <c r="D1058" s="75"/>
      <c r="E1058" s="75"/>
      <c r="F1058" s="75"/>
      <c r="G1058" s="75"/>
      <c r="H1058" s="75"/>
      <c r="I1058" s="76">
        <f>K1058/E1056</f>
        <v>11447.797500000001</v>
      </c>
      <c r="J1058" s="76"/>
      <c r="K1058" s="76">
        <f>L1056</f>
        <v>45791.19</v>
      </c>
      <c r="L1058" s="76"/>
      <c r="AD1058">
        <f>ROUND((Source!AT195/100)*((ROUND(ROUND(Source!AO195,2)*Source!I195, 2)+ROUND(ROUND(Source!AN195,2)*Source!I195, 2))), 2)</f>
        <v>0</v>
      </c>
      <c r="AE1058">
        <f>ROUND((Source!AU195/100)*((ROUND(ROUND(Source!AO195,2)*Source!I195, 2)+ROUND(ROUND(Source!AN195,2)*Source!I195, 2))), 2)</f>
        <v>0</v>
      </c>
      <c r="AN1058" s="72">
        <f>L1056</f>
        <v>45791.19</v>
      </c>
      <c r="AO1058">
        <f>0</f>
        <v>0</v>
      </c>
      <c r="AQ1058" t="s">
        <v>1031</v>
      </c>
      <c r="AR1058">
        <f>0</f>
        <v>0</v>
      </c>
      <c r="AT1058">
        <f>0</f>
        <v>0</v>
      </c>
      <c r="AV1058" t="s">
        <v>1031</v>
      </c>
      <c r="AW1058" s="72">
        <f>L1056</f>
        <v>45791.19</v>
      </c>
      <c r="AZ1058">
        <f>Source!X195</f>
        <v>0</v>
      </c>
      <c r="BA1058">
        <f>Source!Y195</f>
        <v>0</v>
      </c>
      <c r="CD1058">
        <v>1</v>
      </c>
    </row>
    <row r="1059" spans="1:82" ht="39.75" x14ac:dyDescent="0.2">
      <c r="A1059" s="57" t="s">
        <v>395</v>
      </c>
      <c r="B1059" s="59" t="str">
        <f>Source!F196</f>
        <v>Цена поставщика</v>
      </c>
      <c r="C1059" s="59" t="s">
        <v>1145</v>
      </c>
      <c r="D1059" s="60" t="str">
        <f>Source!H196</f>
        <v>ШТ</v>
      </c>
      <c r="E1059" s="61">
        <f>Source!K196</f>
        <v>8</v>
      </c>
      <c r="F1059" s="61"/>
      <c r="G1059" s="61">
        <f>Source!I196</f>
        <v>8</v>
      </c>
      <c r="H1059" s="63">
        <f>Source!AL196</f>
        <v>833.75</v>
      </c>
      <c r="I1059" s="62"/>
      <c r="J1059" s="63"/>
      <c r="K1059" s="62">
        <f>ROUND(1.02,7)</f>
        <v>1.02</v>
      </c>
      <c r="L1059" s="63">
        <f>Source!P196</f>
        <v>6803.4</v>
      </c>
    </row>
    <row r="1060" spans="1:82" ht="89.25" x14ac:dyDescent="0.2">
      <c r="A1060" s="87"/>
      <c r="B1060" s="88" t="str">
        <f>Source!EO196</f>
        <v>Поправка: ФСБЦ-2022, ОП, т.3, п.1.1.</v>
      </c>
      <c r="C1060" s="88" t="str">
        <f>Source!CN196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60" s="87"/>
      <c r="E1060" s="87"/>
      <c r="F1060" s="87"/>
      <c r="G1060" s="87"/>
      <c r="H1060" s="87"/>
      <c r="I1060" s="87"/>
      <c r="J1060" s="87"/>
      <c r="K1060" s="87"/>
      <c r="L1060" s="87"/>
    </row>
    <row r="1061" spans="1:82" ht="15" x14ac:dyDescent="0.2">
      <c r="C1061" s="75" t="s">
        <v>1030</v>
      </c>
      <c r="D1061" s="75"/>
      <c r="E1061" s="75"/>
      <c r="F1061" s="75"/>
      <c r="G1061" s="75"/>
      <c r="H1061" s="75"/>
      <c r="I1061" s="76">
        <f>K1061/E1059</f>
        <v>850.42499999999995</v>
      </c>
      <c r="J1061" s="76"/>
      <c r="K1061" s="76">
        <f>L1059</f>
        <v>6803.4</v>
      </c>
      <c r="L1061" s="76"/>
      <c r="AD1061">
        <f>ROUND((Source!AT196/100)*((ROUND(ROUND(Source!AO196,2)*Source!I196, 2)+ROUND(ROUND(Source!AN196,2)*Source!I196, 2))), 2)</f>
        <v>0</v>
      </c>
      <c r="AE1061">
        <f>ROUND((Source!AU196/100)*((ROUND(ROUND(Source!AO196,2)*Source!I196, 2)+ROUND(ROUND(Source!AN196,2)*Source!I196, 2))), 2)</f>
        <v>0</v>
      </c>
      <c r="AN1061" s="72">
        <f>L1059</f>
        <v>6803.4</v>
      </c>
      <c r="AO1061">
        <f>0</f>
        <v>0</v>
      </c>
      <c r="AQ1061" t="s">
        <v>1031</v>
      </c>
      <c r="AR1061">
        <f>0</f>
        <v>0</v>
      </c>
      <c r="AT1061">
        <f>0</f>
        <v>0</v>
      </c>
      <c r="AV1061" t="s">
        <v>1031</v>
      </c>
      <c r="AW1061" s="72">
        <f>L1059</f>
        <v>6803.4</v>
      </c>
      <c r="AZ1061">
        <f>Source!X196</f>
        <v>0</v>
      </c>
      <c r="BA1061">
        <f>Source!Y196</f>
        <v>0</v>
      </c>
      <c r="CD1061">
        <v>1</v>
      </c>
    </row>
    <row r="1062" spans="1:82" ht="28.5" x14ac:dyDescent="0.2">
      <c r="A1062" s="78" t="s">
        <v>397</v>
      </c>
      <c r="B1062" s="67" t="str">
        <f>Source!F197</f>
        <v>01.7.15.05-0015</v>
      </c>
      <c r="C1062" s="67" t="str">
        <f>Source!G197</f>
        <v>Гайки стальные шестигранные, диаметр резьбы М16 (М18)(0,038кг/шт)</v>
      </c>
      <c r="D1062" s="68" t="str">
        <f>Source!H197</f>
        <v>т</v>
      </c>
      <c r="E1062" s="69">
        <f>Source!K197</f>
        <v>1.5200000000000001E-4</v>
      </c>
      <c r="F1062" s="69"/>
      <c r="G1062" s="69">
        <f>Source!I197</f>
        <v>1.5200000000000001E-4</v>
      </c>
      <c r="H1062" s="70">
        <f>Source!AL197</f>
        <v>123285.2</v>
      </c>
      <c r="I1062" s="71">
        <f>IF(Source!BC197&lt;&gt; 0, Source!BC197, 1)</f>
        <v>1.1200000000000001</v>
      </c>
      <c r="J1062" s="70">
        <f>ROUND(H1062*I1062, 2)</f>
        <v>138079.42000000001</v>
      </c>
      <c r="K1062" s="71"/>
      <c r="L1062" s="70">
        <f>Source!P197</f>
        <v>20.99</v>
      </c>
    </row>
    <row r="1063" spans="1:82" ht="15" x14ac:dyDescent="0.2">
      <c r="C1063" s="75" t="s">
        <v>1030</v>
      </c>
      <c r="D1063" s="75"/>
      <c r="E1063" s="75"/>
      <c r="F1063" s="75"/>
      <c r="G1063" s="75"/>
      <c r="H1063" s="75"/>
      <c r="I1063" s="76">
        <f>K1063/E1062</f>
        <v>138092.10526315786</v>
      </c>
      <c r="J1063" s="76"/>
      <c r="K1063" s="76">
        <f>L1062</f>
        <v>20.99</v>
      </c>
      <c r="L1063" s="76"/>
      <c r="AD1063">
        <f>ROUND((Source!AT197/100)*((ROUND(ROUND(Source!AO197,2)*Source!I197, 2)+ROUND(ROUND(Source!AN197,2)*Source!I197, 2))), 2)</f>
        <v>0</v>
      </c>
      <c r="AE1063">
        <f>ROUND((Source!AU197/100)*((ROUND(ROUND(Source!AO197,2)*Source!I197, 2)+ROUND(ROUND(Source!AN197,2)*Source!I197, 2))), 2)</f>
        <v>0</v>
      </c>
      <c r="AN1063" s="72">
        <f>L1062</f>
        <v>20.99</v>
      </c>
      <c r="AO1063">
        <f>0</f>
        <v>0</v>
      </c>
      <c r="AQ1063" t="s">
        <v>1031</v>
      </c>
      <c r="AR1063">
        <f>0</f>
        <v>0</v>
      </c>
      <c r="AT1063">
        <f>0</f>
        <v>0</v>
      </c>
      <c r="AV1063" t="s">
        <v>1031</v>
      </c>
      <c r="AW1063" s="72">
        <f>L1062</f>
        <v>20.99</v>
      </c>
      <c r="AZ1063">
        <f>Source!X197</f>
        <v>0</v>
      </c>
      <c r="BA1063">
        <f>Source!Y197</f>
        <v>0</v>
      </c>
      <c r="CD1063">
        <v>1</v>
      </c>
    </row>
    <row r="1064" spans="1:82" ht="39.75" x14ac:dyDescent="0.2">
      <c r="A1064" s="78" t="s">
        <v>398</v>
      </c>
      <c r="B1064" s="67" t="str">
        <f>Source!F198</f>
        <v>Цена поставщика</v>
      </c>
      <c r="C1064" s="67" t="s">
        <v>1121</v>
      </c>
      <c r="D1064" s="68" t="str">
        <f>Source!H198</f>
        <v>ШТ</v>
      </c>
      <c r="E1064" s="69">
        <f>Source!K198</f>
        <v>2</v>
      </c>
      <c r="F1064" s="69"/>
      <c r="G1064" s="69">
        <f>Source!I198</f>
        <v>2</v>
      </c>
      <c r="H1064" s="70">
        <f>Source!AL198</f>
        <v>78.5</v>
      </c>
      <c r="I1064" s="71"/>
      <c r="J1064" s="70"/>
      <c r="K1064" s="71">
        <f>ROUND(1.02,7)</f>
        <v>1.02</v>
      </c>
      <c r="L1064" s="70">
        <f>Source!P198</f>
        <v>160.13999999999999</v>
      </c>
    </row>
    <row r="1065" spans="1:82" ht="15" x14ac:dyDescent="0.2">
      <c r="C1065" s="75" t="s">
        <v>1030</v>
      </c>
      <c r="D1065" s="75"/>
      <c r="E1065" s="75"/>
      <c r="F1065" s="75"/>
      <c r="G1065" s="75"/>
      <c r="H1065" s="75"/>
      <c r="I1065" s="76">
        <f>K1065/E1064</f>
        <v>80.069999999999993</v>
      </c>
      <c r="J1065" s="76"/>
      <c r="K1065" s="76">
        <f>L1064</f>
        <v>160.13999999999999</v>
      </c>
      <c r="L1065" s="76"/>
      <c r="AD1065">
        <f>ROUND((Source!AT198/100)*((ROUND(ROUND(Source!AO198,2)*Source!I198, 2)+ROUND(ROUND(Source!AN198,2)*Source!I198, 2))), 2)</f>
        <v>0</v>
      </c>
      <c r="AE1065">
        <f>ROUND((Source!AU198/100)*((ROUND(ROUND(Source!AO198,2)*Source!I198, 2)+ROUND(ROUND(Source!AN198,2)*Source!I198, 2))), 2)</f>
        <v>0</v>
      </c>
      <c r="AN1065" s="72">
        <f>L1064</f>
        <v>160.13999999999999</v>
      </c>
      <c r="AO1065">
        <f>0</f>
        <v>0</v>
      </c>
      <c r="AQ1065" t="s">
        <v>1031</v>
      </c>
      <c r="AR1065">
        <f>0</f>
        <v>0</v>
      </c>
      <c r="AT1065">
        <f>0</f>
        <v>0</v>
      </c>
      <c r="AV1065" t="s">
        <v>1031</v>
      </c>
      <c r="AW1065" s="72">
        <f>L1064</f>
        <v>160.13999999999999</v>
      </c>
      <c r="AZ1065">
        <f>Source!X198</f>
        <v>0</v>
      </c>
      <c r="BA1065">
        <f>Source!Y198</f>
        <v>0</v>
      </c>
      <c r="CD1065">
        <v>1</v>
      </c>
    </row>
    <row r="1066" spans="1:82" ht="39.75" x14ac:dyDescent="0.2">
      <c r="A1066" s="78" t="s">
        <v>399</v>
      </c>
      <c r="B1066" s="67" t="str">
        <f>Source!F199</f>
        <v>Цена поставщика</v>
      </c>
      <c r="C1066" s="67" t="s">
        <v>1122</v>
      </c>
      <c r="D1066" s="68" t="str">
        <f>Source!H199</f>
        <v>ШТ</v>
      </c>
      <c r="E1066" s="69">
        <f>Source!K199</f>
        <v>2</v>
      </c>
      <c r="F1066" s="69"/>
      <c r="G1066" s="69">
        <f>Source!I199</f>
        <v>2</v>
      </c>
      <c r="H1066" s="70">
        <f>Source!AL199</f>
        <v>3858</v>
      </c>
      <c r="I1066" s="71"/>
      <c r="J1066" s="70"/>
      <c r="K1066" s="71">
        <f>ROUND(1.02,7)</f>
        <v>1.02</v>
      </c>
      <c r="L1066" s="70">
        <f>Source!P199</f>
        <v>7870.32</v>
      </c>
    </row>
    <row r="1067" spans="1:82" ht="15" x14ac:dyDescent="0.2">
      <c r="C1067" s="75" t="s">
        <v>1030</v>
      </c>
      <c r="D1067" s="75"/>
      <c r="E1067" s="75"/>
      <c r="F1067" s="75"/>
      <c r="G1067" s="75"/>
      <c r="H1067" s="75"/>
      <c r="I1067" s="76">
        <f>K1067/E1066</f>
        <v>3935.16</v>
      </c>
      <c r="J1067" s="76"/>
      <c r="K1067" s="76">
        <f>L1066</f>
        <v>7870.32</v>
      </c>
      <c r="L1067" s="76"/>
      <c r="AD1067">
        <f>ROUND((Source!AT199/100)*((ROUND(ROUND(Source!AO199,2)*Source!I199, 2)+ROUND(ROUND(Source!AN199,2)*Source!I199, 2))), 2)</f>
        <v>0</v>
      </c>
      <c r="AE1067">
        <f>ROUND((Source!AU199/100)*((ROUND(ROUND(Source!AO199,2)*Source!I199, 2)+ROUND(ROUND(Source!AN199,2)*Source!I199, 2))), 2)</f>
        <v>0</v>
      </c>
      <c r="AN1067" s="72">
        <f>L1066</f>
        <v>7870.32</v>
      </c>
      <c r="AO1067">
        <f>0</f>
        <v>0</v>
      </c>
      <c r="AQ1067" t="s">
        <v>1031</v>
      </c>
      <c r="AR1067">
        <f>0</f>
        <v>0</v>
      </c>
      <c r="AT1067">
        <f>0</f>
        <v>0</v>
      </c>
      <c r="AV1067" t="s">
        <v>1031</v>
      </c>
      <c r="AW1067" s="72">
        <f>L1066</f>
        <v>7870.32</v>
      </c>
      <c r="AZ1067">
        <f>Source!X199</f>
        <v>0</v>
      </c>
      <c r="BA1067">
        <f>Source!Y199</f>
        <v>0</v>
      </c>
      <c r="CD1067">
        <v>1</v>
      </c>
    </row>
    <row r="1068" spans="1:82" ht="39.75" x14ac:dyDescent="0.2">
      <c r="A1068" s="78" t="s">
        <v>400</v>
      </c>
      <c r="B1068" s="67" t="str">
        <f>Source!F200</f>
        <v>Цена поставщика</v>
      </c>
      <c r="C1068" s="67" t="s">
        <v>1123</v>
      </c>
      <c r="D1068" s="68" t="str">
        <f>Source!H200</f>
        <v>ШТ</v>
      </c>
      <c r="E1068" s="69">
        <f>Source!K200</f>
        <v>2</v>
      </c>
      <c r="F1068" s="69"/>
      <c r="G1068" s="69">
        <f>Source!I200</f>
        <v>2</v>
      </c>
      <c r="H1068" s="70">
        <f>Source!AL200</f>
        <v>370.7</v>
      </c>
      <c r="I1068" s="71"/>
      <c r="J1068" s="70"/>
      <c r="K1068" s="71">
        <f>ROUND(1.02,7)</f>
        <v>1.02</v>
      </c>
      <c r="L1068" s="70">
        <f>Source!P200</f>
        <v>756.23</v>
      </c>
    </row>
    <row r="1069" spans="1:82" ht="15" x14ac:dyDescent="0.2">
      <c r="C1069" s="75" t="s">
        <v>1030</v>
      </c>
      <c r="D1069" s="75"/>
      <c r="E1069" s="75"/>
      <c r="F1069" s="75"/>
      <c r="G1069" s="75"/>
      <c r="H1069" s="75"/>
      <c r="I1069" s="76">
        <f>K1069/E1068</f>
        <v>378.11500000000001</v>
      </c>
      <c r="J1069" s="76"/>
      <c r="K1069" s="76">
        <f>L1068</f>
        <v>756.23</v>
      </c>
      <c r="L1069" s="76"/>
      <c r="AD1069">
        <f>ROUND((Source!AT200/100)*((ROUND(ROUND(Source!AO200,2)*Source!I200, 2)+ROUND(ROUND(Source!AN200,2)*Source!I200, 2))), 2)</f>
        <v>0</v>
      </c>
      <c r="AE1069">
        <f>ROUND((Source!AU200/100)*((ROUND(ROUND(Source!AO200,2)*Source!I200, 2)+ROUND(ROUND(Source!AN200,2)*Source!I200, 2))), 2)</f>
        <v>0</v>
      </c>
      <c r="AN1069" s="72">
        <f>L1068</f>
        <v>756.23</v>
      </c>
      <c r="AO1069">
        <f>0</f>
        <v>0</v>
      </c>
      <c r="AQ1069" t="s">
        <v>1031</v>
      </c>
      <c r="AR1069">
        <f>0</f>
        <v>0</v>
      </c>
      <c r="AT1069">
        <f>0</f>
        <v>0</v>
      </c>
      <c r="AV1069" t="s">
        <v>1031</v>
      </c>
      <c r="AW1069" s="72">
        <f>L1068</f>
        <v>756.23</v>
      </c>
      <c r="AZ1069">
        <f>Source!X200</f>
        <v>0</v>
      </c>
      <c r="BA1069">
        <f>Source!Y200</f>
        <v>0</v>
      </c>
      <c r="CD1069">
        <v>1</v>
      </c>
    </row>
    <row r="1070" spans="1:82" ht="39.75" x14ac:dyDescent="0.2">
      <c r="A1070" s="78" t="s">
        <v>401</v>
      </c>
      <c r="B1070" s="67" t="str">
        <f>Source!F201</f>
        <v>Цена поставщика</v>
      </c>
      <c r="C1070" s="67" t="s">
        <v>1124</v>
      </c>
      <c r="D1070" s="68" t="str">
        <f>Source!H201</f>
        <v>ШТ</v>
      </c>
      <c r="E1070" s="69">
        <f>Source!K201</f>
        <v>4</v>
      </c>
      <c r="F1070" s="69"/>
      <c r="G1070" s="69">
        <f>Source!I201</f>
        <v>4</v>
      </c>
      <c r="H1070" s="70">
        <f>Source!AL201</f>
        <v>35</v>
      </c>
      <c r="I1070" s="71"/>
      <c r="J1070" s="70"/>
      <c r="K1070" s="71">
        <f>ROUND(1.02,7)</f>
        <v>1.02</v>
      </c>
      <c r="L1070" s="70">
        <f>Source!P201</f>
        <v>142.80000000000001</v>
      </c>
    </row>
    <row r="1071" spans="1:82" ht="15" x14ac:dyDescent="0.2">
      <c r="C1071" s="75" t="s">
        <v>1030</v>
      </c>
      <c r="D1071" s="75"/>
      <c r="E1071" s="75"/>
      <c r="F1071" s="75"/>
      <c r="G1071" s="75"/>
      <c r="H1071" s="75"/>
      <c r="I1071" s="76">
        <f>K1071/E1070</f>
        <v>35.700000000000003</v>
      </c>
      <c r="J1071" s="76"/>
      <c r="K1071" s="76">
        <f>L1070</f>
        <v>142.80000000000001</v>
      </c>
      <c r="L1071" s="76"/>
      <c r="AD1071">
        <f>ROUND((Source!AT201/100)*((ROUND(ROUND(Source!AO201,2)*Source!I201, 2)+ROUND(ROUND(Source!AN201,2)*Source!I201, 2))), 2)</f>
        <v>0</v>
      </c>
      <c r="AE1071">
        <f>ROUND((Source!AU201/100)*((ROUND(ROUND(Source!AO201,2)*Source!I201, 2)+ROUND(ROUND(Source!AN201,2)*Source!I201, 2))), 2)</f>
        <v>0</v>
      </c>
      <c r="AN1071" s="72">
        <f>L1070</f>
        <v>142.80000000000001</v>
      </c>
      <c r="AO1071">
        <f>0</f>
        <v>0</v>
      </c>
      <c r="AQ1071" t="s">
        <v>1031</v>
      </c>
      <c r="AR1071">
        <f>0</f>
        <v>0</v>
      </c>
      <c r="AT1071">
        <f>0</f>
        <v>0</v>
      </c>
      <c r="AV1071" t="s">
        <v>1031</v>
      </c>
      <c r="AW1071" s="72">
        <f>L1070</f>
        <v>142.80000000000001</v>
      </c>
      <c r="AZ1071">
        <f>Source!X201</f>
        <v>0</v>
      </c>
      <c r="BA1071">
        <f>Source!Y201</f>
        <v>0</v>
      </c>
      <c r="CD1071">
        <v>1</v>
      </c>
    </row>
    <row r="1072" spans="1:82" ht="39.75" x14ac:dyDescent="0.2">
      <c r="A1072" s="78" t="s">
        <v>402</v>
      </c>
      <c r="B1072" s="67" t="str">
        <f>Source!F202</f>
        <v>Цена поставщика</v>
      </c>
      <c r="C1072" s="67" t="s">
        <v>1125</v>
      </c>
      <c r="D1072" s="68" t="str">
        <f>Source!H202</f>
        <v>ШТ</v>
      </c>
      <c r="E1072" s="69">
        <f>Source!K202</f>
        <v>6</v>
      </c>
      <c r="F1072" s="69"/>
      <c r="G1072" s="69">
        <f>Source!I202</f>
        <v>6</v>
      </c>
      <c r="H1072" s="70">
        <f>Source!AL202</f>
        <v>2087.4</v>
      </c>
      <c r="I1072" s="71"/>
      <c r="J1072" s="70"/>
      <c r="K1072" s="71">
        <f>ROUND(1.02,7)</f>
        <v>1.02</v>
      </c>
      <c r="L1072" s="70">
        <f>Source!P202</f>
        <v>12774.89</v>
      </c>
    </row>
    <row r="1073" spans="1:83" ht="15" x14ac:dyDescent="0.2">
      <c r="C1073" s="75" t="s">
        <v>1030</v>
      </c>
      <c r="D1073" s="75"/>
      <c r="E1073" s="75"/>
      <c r="F1073" s="75"/>
      <c r="G1073" s="75"/>
      <c r="H1073" s="75"/>
      <c r="I1073" s="76">
        <f>K1073/E1072</f>
        <v>2129.1483333333331</v>
      </c>
      <c r="J1073" s="76"/>
      <c r="K1073" s="76">
        <f>L1072</f>
        <v>12774.89</v>
      </c>
      <c r="L1073" s="76"/>
      <c r="AD1073">
        <f>ROUND((Source!AT202/100)*((ROUND(ROUND(Source!AO202,2)*Source!I202, 2)+ROUND(ROUND(Source!AN202,2)*Source!I202, 2))), 2)</f>
        <v>0</v>
      </c>
      <c r="AE1073">
        <f>ROUND((Source!AU202/100)*((ROUND(ROUND(Source!AO202,2)*Source!I202, 2)+ROUND(ROUND(Source!AN202,2)*Source!I202, 2))), 2)</f>
        <v>0</v>
      </c>
      <c r="AN1073" s="72">
        <f>L1072</f>
        <v>12774.89</v>
      </c>
      <c r="AO1073">
        <f>0</f>
        <v>0</v>
      </c>
      <c r="AQ1073" t="s">
        <v>1031</v>
      </c>
      <c r="AR1073">
        <f>0</f>
        <v>0</v>
      </c>
      <c r="AT1073">
        <f>0</f>
        <v>0</v>
      </c>
      <c r="AV1073" t="s">
        <v>1031</v>
      </c>
      <c r="AW1073" s="72">
        <f>L1072</f>
        <v>12774.89</v>
      </c>
      <c r="AZ1073">
        <f>Source!X202</f>
        <v>0</v>
      </c>
      <c r="BA1073">
        <f>Source!Y202</f>
        <v>0</v>
      </c>
      <c r="CD1073">
        <v>1</v>
      </c>
    </row>
    <row r="1074" spans="1:83" ht="39.75" x14ac:dyDescent="0.2">
      <c r="A1074" s="78" t="s">
        <v>403</v>
      </c>
      <c r="B1074" s="67" t="str">
        <f>Source!F204</f>
        <v>Цена поставщика</v>
      </c>
      <c r="C1074" s="67" t="s">
        <v>1126</v>
      </c>
      <c r="D1074" s="68" t="str">
        <f>Source!H204</f>
        <v>ШТ</v>
      </c>
      <c r="E1074" s="69">
        <f>Source!K204</f>
        <v>6</v>
      </c>
      <c r="F1074" s="69"/>
      <c r="G1074" s="69">
        <f>Source!I204</f>
        <v>6</v>
      </c>
      <c r="H1074" s="70">
        <f>Source!AL204</f>
        <v>11.5</v>
      </c>
      <c r="I1074" s="71"/>
      <c r="J1074" s="70"/>
      <c r="K1074" s="71">
        <f>ROUND(1.02,7)</f>
        <v>1.02</v>
      </c>
      <c r="L1074" s="70">
        <f>Source!P204</f>
        <v>70.38</v>
      </c>
    </row>
    <row r="1075" spans="1:83" ht="15" x14ac:dyDescent="0.2">
      <c r="C1075" s="75" t="s">
        <v>1030</v>
      </c>
      <c r="D1075" s="75"/>
      <c r="E1075" s="75"/>
      <c r="F1075" s="75"/>
      <c r="G1075" s="75"/>
      <c r="H1075" s="75"/>
      <c r="I1075" s="76">
        <f>K1075/E1074</f>
        <v>11.729999999999999</v>
      </c>
      <c r="J1075" s="76"/>
      <c r="K1075" s="76">
        <f>L1074</f>
        <v>70.38</v>
      </c>
      <c r="L1075" s="76"/>
      <c r="AD1075">
        <f>ROUND((Source!AT204/100)*((ROUND(ROUND(Source!AO204,2)*Source!I204, 2)+ROUND(ROUND(Source!AN204,2)*Source!I204, 2))), 2)</f>
        <v>0</v>
      </c>
      <c r="AE1075">
        <f>ROUND((Source!AU204/100)*((ROUND(ROUND(Source!AO204,2)*Source!I204, 2)+ROUND(ROUND(Source!AN204,2)*Source!I204, 2))), 2)</f>
        <v>0</v>
      </c>
      <c r="AN1075" s="72">
        <f>L1074</f>
        <v>70.38</v>
      </c>
      <c r="AO1075">
        <f>0</f>
        <v>0</v>
      </c>
      <c r="AQ1075" t="s">
        <v>1031</v>
      </c>
      <c r="AR1075">
        <f>0</f>
        <v>0</v>
      </c>
      <c r="AT1075">
        <f>0</f>
        <v>0</v>
      </c>
      <c r="AV1075" t="s">
        <v>1031</v>
      </c>
      <c r="AW1075" s="72">
        <f>L1074</f>
        <v>70.38</v>
      </c>
      <c r="AZ1075">
        <f>Source!X204</f>
        <v>0</v>
      </c>
      <c r="BA1075">
        <f>Source!Y204</f>
        <v>0</v>
      </c>
      <c r="CD1075">
        <v>1</v>
      </c>
    </row>
    <row r="1076" spans="1:83" ht="71.25" x14ac:dyDescent="0.2">
      <c r="A1076" s="78" t="s">
        <v>404</v>
      </c>
      <c r="B1076" s="67" t="str">
        <f>Source!F205</f>
        <v>20.1.02.23-1031</v>
      </c>
      <c r="C1076" s="67" t="str">
        <f>Source!G205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76" s="68" t="str">
        <f>Source!H205</f>
        <v>ШТ</v>
      </c>
      <c r="E1076" s="69">
        <f>Source!K205</f>
        <v>12</v>
      </c>
      <c r="F1076" s="69"/>
      <c r="G1076" s="69">
        <f>Source!I205</f>
        <v>12</v>
      </c>
      <c r="H1076" s="70">
        <f>Source!AL205</f>
        <v>127.56</v>
      </c>
      <c r="I1076" s="71">
        <f>IF(Source!BC205&lt;&gt; 0, Source!BC205, 1)</f>
        <v>1.24</v>
      </c>
      <c r="J1076" s="70">
        <f>ROUND(H1076*I1076, 2)</f>
        <v>158.16999999999999</v>
      </c>
      <c r="K1076" s="71"/>
      <c r="L1076" s="70">
        <f>Source!P205</f>
        <v>1898.04</v>
      </c>
    </row>
    <row r="1077" spans="1:83" ht="15" x14ac:dyDescent="0.2">
      <c r="C1077" s="75" t="s">
        <v>1030</v>
      </c>
      <c r="D1077" s="75"/>
      <c r="E1077" s="75"/>
      <c r="F1077" s="75"/>
      <c r="G1077" s="75"/>
      <c r="H1077" s="75"/>
      <c r="I1077" s="76">
        <f>K1077/E1076</f>
        <v>158.16999999999999</v>
      </c>
      <c r="J1077" s="76"/>
      <c r="K1077" s="76">
        <f>L1076</f>
        <v>1898.04</v>
      </c>
      <c r="L1077" s="76"/>
      <c r="AD1077">
        <f>ROUND((Source!AT205/100)*((ROUND(ROUND(Source!AO205,2)*Source!I205, 2)+ROUND(ROUND(Source!AN205,2)*Source!I205, 2))), 2)</f>
        <v>0</v>
      </c>
      <c r="AE1077">
        <f>ROUND((Source!AU205/100)*((ROUND(ROUND(Source!AO205,2)*Source!I205, 2)+ROUND(ROUND(Source!AN205,2)*Source!I205, 2))), 2)</f>
        <v>0</v>
      </c>
      <c r="AN1077" s="72">
        <f>L1076</f>
        <v>1898.04</v>
      </c>
      <c r="AO1077">
        <f>0</f>
        <v>0</v>
      </c>
      <c r="AQ1077" t="s">
        <v>1031</v>
      </c>
      <c r="AR1077">
        <f>0</f>
        <v>0</v>
      </c>
      <c r="AT1077">
        <f>0</f>
        <v>0</v>
      </c>
      <c r="AV1077" t="s">
        <v>1031</v>
      </c>
      <c r="AW1077" s="72">
        <f>L1076</f>
        <v>1898.04</v>
      </c>
      <c r="AZ1077">
        <f>Source!X205</f>
        <v>0</v>
      </c>
      <c r="BA1077">
        <f>Source!Y205</f>
        <v>0</v>
      </c>
      <c r="CD1077">
        <v>2</v>
      </c>
    </row>
    <row r="1078" spans="1:83" ht="165" x14ac:dyDescent="0.2">
      <c r="A1078" s="57" t="s">
        <v>405</v>
      </c>
      <c r="B1078" s="59" t="s">
        <v>1142</v>
      </c>
      <c r="C1078" s="59" t="s">
        <v>1146</v>
      </c>
      <c r="D1078" s="60" t="str">
        <f>Source!H206</f>
        <v>ШТ</v>
      </c>
      <c r="E1078" s="61">
        <f>Source!K206</f>
        <v>1</v>
      </c>
      <c r="F1078" s="61"/>
      <c r="G1078" s="61">
        <f>Source!I206</f>
        <v>1</v>
      </c>
      <c r="H1078" s="63"/>
      <c r="I1078" s="62"/>
      <c r="J1078" s="63"/>
      <c r="K1078" s="62"/>
      <c r="L1078" s="63"/>
    </row>
    <row r="1079" spans="1:83" ht="15" x14ac:dyDescent="0.2">
      <c r="A1079" s="58"/>
      <c r="B1079" s="61">
        <v>1</v>
      </c>
      <c r="C1079" s="58" t="s">
        <v>1022</v>
      </c>
      <c r="D1079" s="60" t="s">
        <v>779</v>
      </c>
      <c r="E1079" s="65"/>
      <c r="F1079" s="61"/>
      <c r="G1079" s="65">
        <f>Source!U206</f>
        <v>21.555599999999998</v>
      </c>
      <c r="H1079" s="61"/>
      <c r="I1079" s="61"/>
      <c r="J1079" s="61"/>
      <c r="K1079" s="61"/>
      <c r="L1079" s="66">
        <f>SUM(L1080:L1080)-SUMIF(CE1080:CE1080, 1, L1080:L1080)</f>
        <v>9265.0300000000007</v>
      </c>
    </row>
    <row r="1080" spans="1:83" ht="28.5" x14ac:dyDescent="0.2">
      <c r="A1080" s="59"/>
      <c r="B1080" s="59" t="s">
        <v>867</v>
      </c>
      <c r="C1080" s="59" t="s">
        <v>868</v>
      </c>
      <c r="D1080" s="60" t="s">
        <v>779</v>
      </c>
      <c r="E1080" s="61">
        <v>15.62</v>
      </c>
      <c r="F1080" s="61">
        <f>ROUND(1.2*1.15,7)</f>
        <v>1.38</v>
      </c>
      <c r="G1080" s="61">
        <f>SmtRes!CX260</f>
        <v>21.555599999999998</v>
      </c>
      <c r="H1080" s="63"/>
      <c r="I1080" s="62"/>
      <c r="J1080" s="63">
        <f>SmtRes!CZ260</f>
        <v>429.82</v>
      </c>
      <c r="K1080" s="62"/>
      <c r="L1080" s="63">
        <f>SmtRes!DI260</f>
        <v>9265.0300000000007</v>
      </c>
    </row>
    <row r="1081" spans="1:83" ht="15" x14ac:dyDescent="0.2">
      <c r="A1081" s="58"/>
      <c r="B1081" s="61">
        <v>2</v>
      </c>
      <c r="C1081" s="58" t="s">
        <v>1023</v>
      </c>
      <c r="D1081" s="60"/>
      <c r="E1081" s="65"/>
      <c r="F1081" s="61"/>
      <c r="G1081" s="65"/>
      <c r="H1081" s="61"/>
      <c r="I1081" s="61"/>
      <c r="J1081" s="61"/>
      <c r="K1081" s="61"/>
      <c r="L1081" s="66">
        <f>SUM(L1082:L1086)-SUMIF(CE1082:CE1086, 1, L1082:L1086)</f>
        <v>5911.98</v>
      </c>
    </row>
    <row r="1082" spans="1:83" ht="15" x14ac:dyDescent="0.2">
      <c r="A1082" s="58"/>
      <c r="B1082" s="61"/>
      <c r="C1082" s="58" t="s">
        <v>1025</v>
      </c>
      <c r="D1082" s="60" t="s">
        <v>779</v>
      </c>
      <c r="E1082" s="65"/>
      <c r="F1082" s="61"/>
      <c r="G1082" s="65">
        <f>Source!V206</f>
        <v>4.0158000000000005</v>
      </c>
      <c r="H1082" s="61"/>
      <c r="I1082" s="61"/>
      <c r="J1082" s="61"/>
      <c r="K1082" s="61"/>
      <c r="L1082" s="66">
        <f>SUMIF(CE1083:CE1086, 1, L1083:L1086)</f>
        <v>2129.17</v>
      </c>
      <c r="CE1082">
        <v>1</v>
      </c>
    </row>
    <row r="1083" spans="1:83" ht="42.75" x14ac:dyDescent="0.2">
      <c r="A1083" s="59"/>
      <c r="B1083" s="59" t="s">
        <v>858</v>
      </c>
      <c r="C1083" s="59" t="s">
        <v>860</v>
      </c>
      <c r="D1083" s="60" t="s">
        <v>670</v>
      </c>
      <c r="E1083" s="61">
        <v>2.13</v>
      </c>
      <c r="F1083" s="61">
        <f>ROUND(1.2*1.15,7)</f>
        <v>1.38</v>
      </c>
      <c r="G1083" s="61">
        <f>SmtRes!CX262</f>
        <v>2.9394</v>
      </c>
      <c r="H1083" s="63"/>
      <c r="I1083" s="62"/>
      <c r="J1083" s="63">
        <f>SmtRes!CZ262</f>
        <v>1811.82</v>
      </c>
      <c r="K1083" s="62"/>
      <c r="L1083" s="63">
        <f>SmtRes!DG262</f>
        <v>5325.66</v>
      </c>
    </row>
    <row r="1084" spans="1:83" ht="28.5" x14ac:dyDescent="0.2">
      <c r="A1084" s="59"/>
      <c r="B1084" s="59" t="s">
        <v>837</v>
      </c>
      <c r="C1084" s="59" t="s">
        <v>1049</v>
      </c>
      <c r="D1084" s="60" t="s">
        <v>779</v>
      </c>
      <c r="E1084" s="61">
        <f>SmtRes!DO262*SmtRes!AT262</f>
        <v>2.13</v>
      </c>
      <c r="F1084" s="61">
        <f>ROUND(1.2*1.15,7)</f>
        <v>1.38</v>
      </c>
      <c r="G1084" s="61">
        <f>SmtRes!DO262*SmtRes!CX262</f>
        <v>2.9394</v>
      </c>
      <c r="H1084" s="63"/>
      <c r="I1084" s="62"/>
      <c r="J1084" s="63">
        <f>ROUND(SmtRes!AG262/SmtRes!DO262, 2)</f>
        <v>549.32000000000005</v>
      </c>
      <c r="K1084" s="62"/>
      <c r="L1084" s="63">
        <f>SmtRes!DH262</f>
        <v>1614.67</v>
      </c>
      <c r="CE1084">
        <v>1</v>
      </c>
    </row>
    <row r="1085" spans="1:83" ht="28.5" x14ac:dyDescent="0.2">
      <c r="A1085" s="59"/>
      <c r="B1085" s="59" t="s">
        <v>787</v>
      </c>
      <c r="C1085" s="59" t="s">
        <v>789</v>
      </c>
      <c r="D1085" s="60" t="s">
        <v>670</v>
      </c>
      <c r="E1085" s="61">
        <v>0.78</v>
      </c>
      <c r="F1085" s="61">
        <f>ROUND(1.2*1.15,7)</f>
        <v>1.38</v>
      </c>
      <c r="G1085" s="61">
        <f>SmtRes!CX263</f>
        <v>1.0764</v>
      </c>
      <c r="H1085" s="63"/>
      <c r="I1085" s="62"/>
      <c r="J1085" s="63">
        <f>SmtRes!CZ263</f>
        <v>544.70000000000005</v>
      </c>
      <c r="K1085" s="62"/>
      <c r="L1085" s="63">
        <f>SmtRes!DG263</f>
        <v>586.32000000000005</v>
      </c>
    </row>
    <row r="1086" spans="1:83" ht="28.5" x14ac:dyDescent="0.2">
      <c r="A1086" s="59"/>
      <c r="B1086" s="59" t="s">
        <v>786</v>
      </c>
      <c r="C1086" s="59" t="s">
        <v>1024</v>
      </c>
      <c r="D1086" s="60" t="s">
        <v>779</v>
      </c>
      <c r="E1086" s="61">
        <f>SmtRes!DO263*SmtRes!AT263</f>
        <v>0.78</v>
      </c>
      <c r="F1086" s="61">
        <f>ROUND(1.2*1.15,7)</f>
        <v>1.38</v>
      </c>
      <c r="G1086" s="61">
        <f>SmtRes!DO263*SmtRes!CX263</f>
        <v>1.0764</v>
      </c>
      <c r="H1086" s="63"/>
      <c r="I1086" s="62"/>
      <c r="J1086" s="63">
        <f>ROUND(SmtRes!AG263/SmtRes!DO263, 2)</f>
        <v>477.98</v>
      </c>
      <c r="K1086" s="62"/>
      <c r="L1086" s="63">
        <f>SmtRes!DH263</f>
        <v>514.5</v>
      </c>
      <c r="CE1086">
        <v>1</v>
      </c>
    </row>
    <row r="1087" spans="1:83" ht="15" x14ac:dyDescent="0.2">
      <c r="A1087" s="58"/>
      <c r="B1087" s="61">
        <v>4</v>
      </c>
      <c r="C1087" s="58" t="s">
        <v>1038</v>
      </c>
      <c r="D1087" s="60"/>
      <c r="E1087" s="65"/>
      <c r="F1087" s="61"/>
      <c r="G1087" s="65"/>
      <c r="H1087" s="61"/>
      <c r="I1087" s="61"/>
      <c r="J1087" s="61"/>
      <c r="K1087" s="61"/>
      <c r="L1087" s="66">
        <f>SUM(L1088:L1093)-SUMIF(CE1088:CE1093, 1, L1088:L1093)</f>
        <v>174.71</v>
      </c>
    </row>
    <row r="1088" spans="1:83" ht="14.25" x14ac:dyDescent="0.2">
      <c r="A1088" s="59"/>
      <c r="B1088" s="59" t="s">
        <v>794</v>
      </c>
      <c r="C1088" s="59" t="s">
        <v>796</v>
      </c>
      <c r="D1088" s="60" t="s">
        <v>797</v>
      </c>
      <c r="E1088" s="61">
        <v>0.1</v>
      </c>
      <c r="F1088" s="61"/>
      <c r="G1088" s="61">
        <f>SmtRes!CX264</f>
        <v>0.1</v>
      </c>
      <c r="H1088" s="63">
        <f>SmtRes!CZ264</f>
        <v>238.29</v>
      </c>
      <c r="I1088" s="62">
        <f>SmtRes!AI264</f>
        <v>2.0699999999999998</v>
      </c>
      <c r="J1088" s="63">
        <f>ROUND(H1088*I1088, 2)</f>
        <v>493.26</v>
      </c>
      <c r="K1088" s="62"/>
      <c r="L1088" s="63">
        <f>SmtRes!DF264</f>
        <v>49.33</v>
      </c>
    </row>
    <row r="1089" spans="1:12" ht="14.25" x14ac:dyDescent="0.2">
      <c r="A1089" s="59"/>
      <c r="B1089" s="59" t="s">
        <v>798</v>
      </c>
      <c r="C1089" s="59" t="s">
        <v>800</v>
      </c>
      <c r="D1089" s="60" t="s">
        <v>797</v>
      </c>
      <c r="E1089" s="61">
        <v>0.03</v>
      </c>
      <c r="F1089" s="61"/>
      <c r="G1089" s="61">
        <f>SmtRes!CX265</f>
        <v>0.03</v>
      </c>
      <c r="H1089" s="63">
        <f>SmtRes!CZ265</f>
        <v>80.02</v>
      </c>
      <c r="I1089" s="62">
        <f>SmtRes!AI265</f>
        <v>2.0699999999999998</v>
      </c>
      <c r="J1089" s="63">
        <f>ROUND(H1089*I1089, 2)</f>
        <v>165.64</v>
      </c>
      <c r="K1089" s="62"/>
      <c r="L1089" s="63">
        <f>SmtRes!DF265</f>
        <v>4.97</v>
      </c>
    </row>
    <row r="1090" spans="1:12" ht="14.25" x14ac:dyDescent="0.2">
      <c r="A1090" s="59"/>
      <c r="B1090" s="59" t="s">
        <v>801</v>
      </c>
      <c r="C1090" s="59" t="s">
        <v>803</v>
      </c>
      <c r="D1090" s="60" t="s">
        <v>797</v>
      </c>
      <c r="E1090" s="61">
        <v>0.02</v>
      </c>
      <c r="F1090" s="61"/>
      <c r="G1090" s="61">
        <f>SmtRes!CX266</f>
        <v>0.02</v>
      </c>
      <c r="H1090" s="63">
        <f>SmtRes!CZ266</f>
        <v>56.11</v>
      </c>
      <c r="I1090" s="62">
        <f>SmtRes!AI266</f>
        <v>1.58</v>
      </c>
      <c r="J1090" s="63">
        <f>ROUND(H1090*I1090, 2)</f>
        <v>88.65</v>
      </c>
      <c r="K1090" s="62"/>
      <c r="L1090" s="63">
        <f>SmtRes!DF266</f>
        <v>1.77</v>
      </c>
    </row>
    <row r="1091" spans="1:12" ht="14.25" x14ac:dyDescent="0.2">
      <c r="A1091" s="59"/>
      <c r="B1091" s="59" t="s">
        <v>861</v>
      </c>
      <c r="C1091" s="59" t="s">
        <v>863</v>
      </c>
      <c r="D1091" s="60" t="s">
        <v>274</v>
      </c>
      <c r="E1091" s="61">
        <v>4.0000000000000002E-4</v>
      </c>
      <c r="F1091" s="61"/>
      <c r="G1091" s="61">
        <f>SmtRes!CX267</f>
        <v>4.0000000000000002E-4</v>
      </c>
      <c r="H1091" s="63">
        <f>SmtRes!CZ267</f>
        <v>61265.39</v>
      </c>
      <c r="I1091" s="62">
        <f>SmtRes!AI267</f>
        <v>1.3</v>
      </c>
      <c r="J1091" s="63">
        <f>ROUND(H1091*I1091, 2)</f>
        <v>79645.009999999995</v>
      </c>
      <c r="K1091" s="62"/>
      <c r="L1091" s="63">
        <f>SmtRes!DF267</f>
        <v>31.86</v>
      </c>
    </row>
    <row r="1092" spans="1:12" ht="14.25" x14ac:dyDescent="0.2">
      <c r="A1092" s="59"/>
      <c r="B1092" s="59" t="s">
        <v>804</v>
      </c>
      <c r="C1092" s="59" t="s">
        <v>806</v>
      </c>
      <c r="D1092" s="60" t="s">
        <v>274</v>
      </c>
      <c r="E1092" s="61">
        <v>1E-4</v>
      </c>
      <c r="F1092" s="61"/>
      <c r="G1092" s="61">
        <f>SmtRes!CX268</f>
        <v>1E-4</v>
      </c>
      <c r="H1092" s="63">
        <f>SmtRes!CZ268</f>
        <v>80020.98</v>
      </c>
      <c r="I1092" s="62">
        <f>SmtRes!AI268</f>
        <v>1.02</v>
      </c>
      <c r="J1092" s="63">
        <f>ROUND(H1092*I1092, 2)</f>
        <v>81621.399999999994</v>
      </c>
      <c r="K1092" s="62"/>
      <c r="L1092" s="63">
        <f>SmtRes!DF268</f>
        <v>8.16</v>
      </c>
    </row>
    <row r="1093" spans="1:12" ht="14.25" x14ac:dyDescent="0.2">
      <c r="A1093" s="59"/>
      <c r="B1093" s="59" t="s">
        <v>864</v>
      </c>
      <c r="C1093" s="59" t="s">
        <v>866</v>
      </c>
      <c r="D1093" s="60" t="s">
        <v>291</v>
      </c>
      <c r="E1093" s="61">
        <v>0.06</v>
      </c>
      <c r="F1093" s="61"/>
      <c r="G1093" s="61">
        <f>SmtRes!CX269</f>
        <v>0.06</v>
      </c>
      <c r="H1093" s="63">
        <f>SmtRes!CZ269</f>
        <v>1031.73</v>
      </c>
      <c r="I1093" s="62">
        <f>SmtRes!AI269</f>
        <v>1.27</v>
      </c>
      <c r="J1093" s="63">
        <f>ROUND(H1093*I1093, 2)</f>
        <v>1310.3</v>
      </c>
      <c r="K1093" s="62"/>
      <c r="L1093" s="63">
        <f>SmtRes!DF269</f>
        <v>78.62</v>
      </c>
    </row>
    <row r="1094" spans="1:12" ht="14.25" x14ac:dyDescent="0.2">
      <c r="A1094" s="59"/>
      <c r="B1094" s="59" t="str">
        <f>EtalonRes!I359</f>
        <v>05.1.02.06</v>
      </c>
      <c r="C1094" s="59" t="str">
        <f>EtalonRes!K359</f>
        <v>Приставки железобетонные</v>
      </c>
      <c r="D1094" s="60" t="str">
        <f>EtalonRes!O359</f>
        <v>ШТ</v>
      </c>
      <c r="E1094" s="61">
        <f>EtalonRes!X359</f>
        <v>0</v>
      </c>
      <c r="F1094" s="61"/>
      <c r="G1094" s="61">
        <f>ROUND(EtalonRes!AG359*Source!I206, 7)</f>
        <v>0</v>
      </c>
      <c r="H1094" s="63"/>
      <c r="I1094" s="62"/>
      <c r="J1094" s="63"/>
      <c r="K1094" s="62"/>
      <c r="L1094" s="63"/>
    </row>
    <row r="1095" spans="1:12" ht="28.5" x14ac:dyDescent="0.2">
      <c r="A1095" s="59"/>
      <c r="B1095" s="59" t="str">
        <f>EtalonRes!I360</f>
        <v>05.1.02.07</v>
      </c>
      <c r="C1095" s="59" t="str">
        <f>EtalonRes!K360</f>
        <v>Стойка железобетонная вибрированная для опор</v>
      </c>
      <c r="D1095" s="60" t="str">
        <f>EtalonRes!O360</f>
        <v>ШТ</v>
      </c>
      <c r="E1095" s="61">
        <f>EtalonRes!X360</f>
        <v>0</v>
      </c>
      <c r="F1095" s="61"/>
      <c r="G1095" s="61">
        <f>ROUND(EtalonRes!AG360*Source!I206, 7)</f>
        <v>0</v>
      </c>
      <c r="H1095" s="63"/>
      <c r="I1095" s="62"/>
      <c r="J1095" s="63"/>
      <c r="K1095" s="62"/>
      <c r="L1095" s="63"/>
    </row>
    <row r="1096" spans="1:12" ht="14.25" x14ac:dyDescent="0.2">
      <c r="A1096" s="59"/>
      <c r="B1096" s="59" t="str">
        <f>EtalonRes!I361</f>
        <v>07.2.02.05</v>
      </c>
      <c r="C1096" s="59" t="str">
        <f>EtalonRes!K361</f>
        <v>Траверсы стальные</v>
      </c>
      <c r="D1096" s="60" t="str">
        <f>EtalonRes!O361</f>
        <v>т</v>
      </c>
      <c r="E1096" s="61">
        <f>EtalonRes!X361</f>
        <v>0</v>
      </c>
      <c r="F1096" s="61"/>
      <c r="G1096" s="61">
        <f>ROUND(EtalonRes!AG361*Source!I206, 7)</f>
        <v>0</v>
      </c>
      <c r="H1096" s="63"/>
      <c r="I1096" s="62"/>
      <c r="J1096" s="63"/>
      <c r="K1096" s="62"/>
      <c r="L1096" s="63"/>
    </row>
    <row r="1097" spans="1:12" ht="14.25" x14ac:dyDescent="0.2">
      <c r="A1097" s="59"/>
      <c r="B1097" s="59" t="str">
        <f>EtalonRes!I362</f>
        <v>07.2.07.13</v>
      </c>
      <c r="C1097" s="59" t="str">
        <f>EtalonRes!K362</f>
        <v>Хомуты стальные</v>
      </c>
      <c r="D1097" s="60" t="str">
        <f>EtalonRes!O362</f>
        <v>кг</v>
      </c>
      <c r="E1097" s="61">
        <f>EtalonRes!X362</f>
        <v>0</v>
      </c>
      <c r="F1097" s="61"/>
      <c r="G1097" s="61">
        <f>ROUND(EtalonRes!AG362*Source!I206, 7)</f>
        <v>0</v>
      </c>
      <c r="H1097" s="63"/>
      <c r="I1097" s="62"/>
      <c r="J1097" s="63"/>
      <c r="K1097" s="62"/>
      <c r="L1097" s="63"/>
    </row>
    <row r="1098" spans="1:12" ht="14.25" x14ac:dyDescent="0.2">
      <c r="A1098" s="59"/>
      <c r="B1098" s="59" t="str">
        <f>EtalonRes!I363</f>
        <v>08.3.04.02</v>
      </c>
      <c r="C1098" s="59" t="str">
        <f>EtalonRes!K363</f>
        <v>Сталь стержневая диаметром до 10 мм</v>
      </c>
      <c r="D1098" s="60" t="str">
        <f>EtalonRes!O363</f>
        <v>т</v>
      </c>
      <c r="E1098" s="61">
        <f>EtalonRes!X363</f>
        <v>0</v>
      </c>
      <c r="F1098" s="61"/>
      <c r="G1098" s="61">
        <f>ROUND(EtalonRes!AG363*Source!I206, 7)</f>
        <v>0</v>
      </c>
      <c r="H1098" s="63"/>
      <c r="I1098" s="62"/>
      <c r="J1098" s="63"/>
      <c r="K1098" s="62"/>
      <c r="L1098" s="63"/>
    </row>
    <row r="1099" spans="1:12" ht="14.25" x14ac:dyDescent="0.2">
      <c r="A1099" s="59"/>
      <c r="B1099" s="59" t="str">
        <f>EtalonRes!I367</f>
        <v>22.2.01.04</v>
      </c>
      <c r="C1099" s="59" t="str">
        <f>EtalonRes!K367</f>
        <v>Изоляторы штыревые</v>
      </c>
      <c r="D1099" s="60" t="str">
        <f>EtalonRes!O367</f>
        <v>ШТ</v>
      </c>
      <c r="E1099" s="61">
        <f>EtalonRes!X367</f>
        <v>0</v>
      </c>
      <c r="F1099" s="61"/>
      <c r="G1099" s="61">
        <f>ROUND(EtalonRes!AG367*Source!I206, 7)</f>
        <v>0</v>
      </c>
      <c r="H1099" s="63"/>
      <c r="I1099" s="62"/>
      <c r="J1099" s="63"/>
      <c r="K1099" s="62"/>
      <c r="L1099" s="63"/>
    </row>
    <row r="1100" spans="1:12" ht="14.25" x14ac:dyDescent="0.2">
      <c r="A1100" s="59"/>
      <c r="B1100" s="59" t="str">
        <f>EtalonRes!I368</f>
        <v>22.2.02.21</v>
      </c>
      <c r="C1100" s="59" t="str">
        <f>EtalonRes!K368</f>
        <v>Штыри</v>
      </c>
      <c r="D1100" s="60" t="str">
        <f>EtalonRes!O368</f>
        <v>ШТ</v>
      </c>
      <c r="E1100" s="61">
        <f>EtalonRes!X368</f>
        <v>0</v>
      </c>
      <c r="F1100" s="61"/>
      <c r="G1100" s="61">
        <f>ROUND(EtalonRes!AG368*Source!I206, 7)</f>
        <v>0</v>
      </c>
      <c r="H1100" s="63"/>
      <c r="I1100" s="62"/>
      <c r="J1100" s="63"/>
      <c r="K1100" s="62"/>
      <c r="L1100" s="63"/>
    </row>
    <row r="1101" spans="1:12" ht="14.25" x14ac:dyDescent="0.2">
      <c r="A1101" s="59"/>
      <c r="B1101" s="59" t="str">
        <f>EtalonRes!I369</f>
        <v>22.2.02.23</v>
      </c>
      <c r="C1101" s="67" t="str">
        <f>EtalonRes!K369</f>
        <v>Металлические плакаты</v>
      </c>
      <c r="D1101" s="68" t="str">
        <f>EtalonRes!O369</f>
        <v>ШТ</v>
      </c>
      <c r="E1101" s="69">
        <f>EtalonRes!X369</f>
        <v>0</v>
      </c>
      <c r="F1101" s="69"/>
      <c r="G1101" s="69">
        <f>ROUND(EtalonRes!AG369*Source!I206, 7)</f>
        <v>0</v>
      </c>
      <c r="H1101" s="70"/>
      <c r="I1101" s="71"/>
      <c r="J1101" s="70"/>
      <c r="K1101" s="71"/>
      <c r="L1101" s="70"/>
    </row>
    <row r="1102" spans="1:12" ht="15" x14ac:dyDescent="0.2">
      <c r="A1102" s="59"/>
      <c r="B1102" s="59"/>
      <c r="C1102" s="73" t="s">
        <v>1026</v>
      </c>
      <c r="D1102" s="60"/>
      <c r="E1102" s="61"/>
      <c r="F1102" s="61"/>
      <c r="G1102" s="61"/>
      <c r="H1102" s="63"/>
      <c r="I1102" s="62"/>
      <c r="J1102" s="63"/>
      <c r="K1102" s="62"/>
      <c r="L1102" s="63">
        <f>L1079+L1081+L1082+L1087</f>
        <v>17480.89</v>
      </c>
    </row>
    <row r="1103" spans="1:12" ht="14.25" x14ac:dyDescent="0.2">
      <c r="A1103" s="59"/>
      <c r="B1103" s="59"/>
      <c r="C1103" s="59" t="s">
        <v>1027</v>
      </c>
      <c r="D1103" s="60"/>
      <c r="E1103" s="61"/>
      <c r="F1103" s="61"/>
      <c r="G1103" s="61"/>
      <c r="H1103" s="63"/>
      <c r="I1103" s="62"/>
      <c r="J1103" s="63"/>
      <c r="K1103" s="62"/>
      <c r="L1103" s="63">
        <f>SUM(AR1078:AR1106)+SUM(AS1078:AS1106)+SUM(AT1078:AT1106)+SUM(AU1078:AU1106)+SUM(AV1078:AV1106)</f>
        <v>11394.2</v>
      </c>
    </row>
    <row r="1104" spans="1:12" ht="14.25" x14ac:dyDescent="0.2">
      <c r="A1104" s="59"/>
      <c r="B1104" s="59" t="s">
        <v>27</v>
      </c>
      <c r="C1104" s="59" t="s">
        <v>1028</v>
      </c>
      <c r="D1104" s="60" t="s">
        <v>944</v>
      </c>
      <c r="E1104" s="61">
        <f>Source!BZ206</f>
        <v>103</v>
      </c>
      <c r="F1104" s="61"/>
      <c r="G1104" s="61">
        <f>Source!AT206</f>
        <v>103</v>
      </c>
      <c r="H1104" s="63"/>
      <c r="I1104" s="62"/>
      <c r="J1104" s="63"/>
      <c r="K1104" s="62"/>
      <c r="L1104" s="63">
        <f>SUM(AZ1078:AZ1106)</f>
        <v>11736.03</v>
      </c>
    </row>
    <row r="1105" spans="1:82" ht="14.25" x14ac:dyDescent="0.2">
      <c r="A1105" s="67"/>
      <c r="B1105" s="67" t="s">
        <v>28</v>
      </c>
      <c r="C1105" s="67" t="s">
        <v>1029</v>
      </c>
      <c r="D1105" s="68" t="s">
        <v>944</v>
      </c>
      <c r="E1105" s="69">
        <f>Source!CA206</f>
        <v>60</v>
      </c>
      <c r="F1105" s="69"/>
      <c r="G1105" s="69">
        <f>Source!AU206</f>
        <v>60</v>
      </c>
      <c r="H1105" s="70"/>
      <c r="I1105" s="71"/>
      <c r="J1105" s="70"/>
      <c r="K1105" s="71"/>
      <c r="L1105" s="70">
        <f>SUM(BA1078:BA1106)</f>
        <v>6836.52</v>
      </c>
    </row>
    <row r="1106" spans="1:82" ht="15" x14ac:dyDescent="0.2">
      <c r="C1106" s="75" t="s">
        <v>1030</v>
      </c>
      <c r="D1106" s="75"/>
      <c r="E1106" s="75"/>
      <c r="F1106" s="75"/>
      <c r="G1106" s="75"/>
      <c r="H1106" s="75"/>
      <c r="I1106" s="76">
        <f>K1106/E1078</f>
        <v>36053.440000000002</v>
      </c>
      <c r="J1106" s="76"/>
      <c r="K1106" s="76">
        <f>L1079+L1081+L1087+L1104+L1105+L1082</f>
        <v>36053.440000000002</v>
      </c>
      <c r="L1106" s="76"/>
      <c r="AD1106">
        <f>ROUND((Source!AT206/100)*((ROUND(SUMIF(SmtRes!AQ260:'SmtRes'!AQ269,"=1",SmtRes!AD260:'SmtRes'!AD269)*Source!I206, 2)+ROUND(SUMIF(SmtRes!AQ260:'SmtRes'!AQ269,"=1",SmtRes!AC260:'SmtRes'!AC269)*Source!I206, 2))), 2)</f>
        <v>1500.83</v>
      </c>
      <c r="AE1106">
        <f>ROUND((Source!AU206/100)*((ROUND(SUMIF(SmtRes!AQ260:'SmtRes'!AQ269,"=1",SmtRes!AD260:'SmtRes'!AD269)*Source!I206, 2)+ROUND(SUMIF(SmtRes!AQ260:'SmtRes'!AQ269,"=1",SmtRes!AC260:'SmtRes'!AC269)*Source!I206, 2))), 2)</f>
        <v>874.27</v>
      </c>
      <c r="AN1106" s="72">
        <f>L1079+L1081+L1087+L1104+L1105+L1082</f>
        <v>36053.440000000002</v>
      </c>
      <c r="AO1106" s="72">
        <f>L1081</f>
        <v>5911.98</v>
      </c>
      <c r="AQ1106" t="s">
        <v>1031</v>
      </c>
      <c r="AR1106" s="72">
        <f>L1079</f>
        <v>9265.0300000000007</v>
      </c>
      <c r="AT1106" s="72">
        <f>L1082</f>
        <v>2129.17</v>
      </c>
      <c r="AV1106" t="s">
        <v>1031</v>
      </c>
      <c r="AW1106" s="72">
        <f>L1087</f>
        <v>174.71</v>
      </c>
      <c r="AZ1106">
        <f>Source!X206</f>
        <v>11736.03</v>
      </c>
      <c r="BA1106">
        <f>Source!Y206</f>
        <v>6836.52</v>
      </c>
      <c r="CD1106">
        <v>1</v>
      </c>
    </row>
    <row r="1107" spans="1:82" ht="39.75" x14ac:dyDescent="0.2">
      <c r="A1107" s="57" t="s">
        <v>407</v>
      </c>
      <c r="B1107" s="59" t="str">
        <f>Source!F207</f>
        <v>Цена поставщика</v>
      </c>
      <c r="C1107" s="59" t="s">
        <v>1120</v>
      </c>
      <c r="D1107" s="60" t="str">
        <f>Source!H207</f>
        <v>ШТ</v>
      </c>
      <c r="E1107" s="61">
        <f>Source!K207</f>
        <v>1</v>
      </c>
      <c r="F1107" s="61"/>
      <c r="G1107" s="61">
        <f>Source!I207</f>
        <v>1</v>
      </c>
      <c r="H1107" s="63">
        <f>Source!AL207</f>
        <v>13768.53</v>
      </c>
      <c r="I1107" s="62"/>
      <c r="J1107" s="63"/>
      <c r="K1107" s="62">
        <f>ROUND(1.02,7)</f>
        <v>1.02</v>
      </c>
      <c r="L1107" s="63">
        <f>Source!P207</f>
        <v>14043.9</v>
      </c>
    </row>
    <row r="1108" spans="1:82" ht="89.25" x14ac:dyDescent="0.2">
      <c r="A1108" s="87"/>
      <c r="B1108" s="88" t="str">
        <f>Source!EO207</f>
        <v>Поправка: ФСБЦ-2022, ОП, т.3, п.1.1.</v>
      </c>
      <c r="C1108" s="88" t="str">
        <f>Source!CN207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08" s="87"/>
      <c r="E1108" s="87"/>
      <c r="F1108" s="87"/>
      <c r="G1108" s="87"/>
      <c r="H1108" s="87"/>
      <c r="I1108" s="87"/>
      <c r="J1108" s="87"/>
      <c r="K1108" s="87"/>
      <c r="L1108" s="87"/>
    </row>
    <row r="1109" spans="1:82" ht="15" x14ac:dyDescent="0.2">
      <c r="C1109" s="75" t="s">
        <v>1030</v>
      </c>
      <c r="D1109" s="75"/>
      <c r="E1109" s="75"/>
      <c r="F1109" s="75"/>
      <c r="G1109" s="75"/>
      <c r="H1109" s="75"/>
      <c r="I1109" s="76">
        <f>K1109/E1107</f>
        <v>14043.9</v>
      </c>
      <c r="J1109" s="76"/>
      <c r="K1109" s="76">
        <f>L1107</f>
        <v>14043.9</v>
      </c>
      <c r="L1109" s="76"/>
      <c r="AD1109">
        <f>ROUND((Source!AT207/100)*((ROUND(ROUND(Source!AO207,2)*Source!I207, 2)+ROUND(ROUND(Source!AN207,2)*Source!I207, 2))), 2)</f>
        <v>0</v>
      </c>
      <c r="AE1109">
        <f>ROUND((Source!AU207/100)*((ROUND(ROUND(Source!AO207,2)*Source!I207, 2)+ROUND(ROUND(Source!AN207,2)*Source!I207, 2))), 2)</f>
        <v>0</v>
      </c>
      <c r="AN1109" s="72">
        <f>L1107</f>
        <v>14043.9</v>
      </c>
      <c r="AO1109">
        <f>0</f>
        <v>0</v>
      </c>
      <c r="AQ1109" t="s">
        <v>1031</v>
      </c>
      <c r="AR1109">
        <f>0</f>
        <v>0</v>
      </c>
      <c r="AT1109">
        <f>0</f>
        <v>0</v>
      </c>
      <c r="AV1109" t="s">
        <v>1031</v>
      </c>
      <c r="AW1109" s="72">
        <f>L1107</f>
        <v>14043.9</v>
      </c>
      <c r="AZ1109">
        <f>Source!X207</f>
        <v>0</v>
      </c>
      <c r="BA1109">
        <f>Source!Y207</f>
        <v>0</v>
      </c>
      <c r="CD1109">
        <v>1</v>
      </c>
    </row>
    <row r="1110" spans="1:82" ht="39.75" x14ac:dyDescent="0.2">
      <c r="A1110" s="57" t="s">
        <v>408</v>
      </c>
      <c r="B1110" s="59" t="str">
        <f>Source!F208</f>
        <v>Цена поставщика</v>
      </c>
      <c r="C1110" s="59" t="s">
        <v>1144</v>
      </c>
      <c r="D1110" s="60" t="str">
        <f>Source!H208</f>
        <v>ШТ</v>
      </c>
      <c r="E1110" s="61">
        <f>Source!K208</f>
        <v>2</v>
      </c>
      <c r="F1110" s="61"/>
      <c r="G1110" s="61">
        <f>Source!I208</f>
        <v>2</v>
      </c>
      <c r="H1110" s="63">
        <f>Source!AL208</f>
        <v>11223.33</v>
      </c>
      <c r="I1110" s="62"/>
      <c r="J1110" s="63"/>
      <c r="K1110" s="62">
        <f>ROUND(1.02,7)</f>
        <v>1.02</v>
      </c>
      <c r="L1110" s="63">
        <f>Source!P208</f>
        <v>22895.59</v>
      </c>
    </row>
    <row r="1111" spans="1:82" ht="89.25" x14ac:dyDescent="0.2">
      <c r="A1111" s="87"/>
      <c r="B1111" s="88" t="str">
        <f>Source!EO208</f>
        <v>Поправка: ФСБЦ-2022, ОП, т.3, п.1.1.</v>
      </c>
      <c r="C1111" s="88" t="str">
        <f>Source!CN208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11" s="87"/>
      <c r="E1111" s="87"/>
      <c r="F1111" s="87"/>
      <c r="G1111" s="87"/>
      <c r="H1111" s="87"/>
      <c r="I1111" s="87"/>
      <c r="J1111" s="87"/>
      <c r="K1111" s="87"/>
      <c r="L1111" s="87"/>
    </row>
    <row r="1112" spans="1:82" ht="15" x14ac:dyDescent="0.2">
      <c r="C1112" s="75" t="s">
        <v>1030</v>
      </c>
      <c r="D1112" s="75"/>
      <c r="E1112" s="75"/>
      <c r="F1112" s="75"/>
      <c r="G1112" s="75"/>
      <c r="H1112" s="75"/>
      <c r="I1112" s="76">
        <f>K1112/E1110</f>
        <v>11447.795</v>
      </c>
      <c r="J1112" s="76"/>
      <c r="K1112" s="76">
        <f>L1110</f>
        <v>22895.59</v>
      </c>
      <c r="L1112" s="76"/>
      <c r="AD1112">
        <f>ROUND((Source!AT208/100)*((ROUND(ROUND(Source!AO208,2)*Source!I208, 2)+ROUND(ROUND(Source!AN208,2)*Source!I208, 2))), 2)</f>
        <v>0</v>
      </c>
      <c r="AE1112">
        <f>ROUND((Source!AU208/100)*((ROUND(ROUND(Source!AO208,2)*Source!I208, 2)+ROUND(ROUND(Source!AN208,2)*Source!I208, 2))), 2)</f>
        <v>0</v>
      </c>
      <c r="AN1112" s="72">
        <f>L1110</f>
        <v>22895.59</v>
      </c>
      <c r="AO1112">
        <f>0</f>
        <v>0</v>
      </c>
      <c r="AQ1112" t="s">
        <v>1031</v>
      </c>
      <c r="AR1112">
        <f>0</f>
        <v>0</v>
      </c>
      <c r="AT1112">
        <f>0</f>
        <v>0</v>
      </c>
      <c r="AV1112" t="s">
        <v>1031</v>
      </c>
      <c r="AW1112" s="72">
        <f>L1110</f>
        <v>22895.59</v>
      </c>
      <c r="AZ1112">
        <f>Source!X208</f>
        <v>0</v>
      </c>
      <c r="BA1112">
        <f>Source!Y208</f>
        <v>0</v>
      </c>
      <c r="CD1112">
        <v>1</v>
      </c>
    </row>
    <row r="1113" spans="1:82" ht="39.75" x14ac:dyDescent="0.2">
      <c r="A1113" s="57" t="s">
        <v>409</v>
      </c>
      <c r="B1113" s="59" t="str">
        <f>Source!F209</f>
        <v>Цена поставщика</v>
      </c>
      <c r="C1113" s="59" t="s">
        <v>1145</v>
      </c>
      <c r="D1113" s="60" t="str">
        <f>Source!H209</f>
        <v>ШТ</v>
      </c>
      <c r="E1113" s="61">
        <f>Source!K209</f>
        <v>4</v>
      </c>
      <c r="F1113" s="61"/>
      <c r="G1113" s="61">
        <f>Source!I209</f>
        <v>4</v>
      </c>
      <c r="H1113" s="63">
        <f>Source!AL209</f>
        <v>833.75</v>
      </c>
      <c r="I1113" s="62"/>
      <c r="J1113" s="63"/>
      <c r="K1113" s="62">
        <f>ROUND(1.02,7)</f>
        <v>1.02</v>
      </c>
      <c r="L1113" s="63">
        <f>Source!P209</f>
        <v>3401.7</v>
      </c>
    </row>
    <row r="1114" spans="1:82" ht="89.25" x14ac:dyDescent="0.2">
      <c r="A1114" s="87"/>
      <c r="B1114" s="88" t="str">
        <f>Source!EO209</f>
        <v>Поправка: ФСБЦ-2022, ОП, т.3, п.1.1.</v>
      </c>
      <c r="C1114" s="88" t="str">
        <f>Source!CN209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14" s="87"/>
      <c r="E1114" s="87"/>
      <c r="F1114" s="87"/>
      <c r="G1114" s="87"/>
      <c r="H1114" s="87"/>
      <c r="I1114" s="87"/>
      <c r="J1114" s="87"/>
      <c r="K1114" s="87"/>
      <c r="L1114" s="87"/>
    </row>
    <row r="1115" spans="1:82" ht="15" x14ac:dyDescent="0.2">
      <c r="C1115" s="75" t="s">
        <v>1030</v>
      </c>
      <c r="D1115" s="75"/>
      <c r="E1115" s="75"/>
      <c r="F1115" s="75"/>
      <c r="G1115" s="75"/>
      <c r="H1115" s="75"/>
      <c r="I1115" s="76">
        <f>K1115/E1113</f>
        <v>850.42499999999995</v>
      </c>
      <c r="J1115" s="76"/>
      <c r="K1115" s="76">
        <f>L1113</f>
        <v>3401.7</v>
      </c>
      <c r="L1115" s="76"/>
      <c r="AD1115">
        <f>ROUND((Source!AT209/100)*((ROUND(ROUND(Source!AO209,2)*Source!I209, 2)+ROUND(ROUND(Source!AN209,2)*Source!I209, 2))), 2)</f>
        <v>0</v>
      </c>
      <c r="AE1115">
        <f>ROUND((Source!AU209/100)*((ROUND(ROUND(Source!AO209,2)*Source!I209, 2)+ROUND(ROUND(Source!AN209,2)*Source!I209, 2))), 2)</f>
        <v>0</v>
      </c>
      <c r="AN1115" s="72">
        <f>L1113</f>
        <v>3401.7</v>
      </c>
      <c r="AO1115">
        <f>0</f>
        <v>0</v>
      </c>
      <c r="AQ1115" t="s">
        <v>1031</v>
      </c>
      <c r="AR1115">
        <f>0</f>
        <v>0</v>
      </c>
      <c r="AT1115">
        <f>0</f>
        <v>0</v>
      </c>
      <c r="AV1115" t="s">
        <v>1031</v>
      </c>
      <c r="AW1115" s="72">
        <f>L1113</f>
        <v>3401.7</v>
      </c>
      <c r="AZ1115">
        <f>Source!X209</f>
        <v>0</v>
      </c>
      <c r="BA1115">
        <f>Source!Y209</f>
        <v>0</v>
      </c>
      <c r="CD1115">
        <v>1</v>
      </c>
    </row>
    <row r="1116" spans="1:82" ht="28.5" x14ac:dyDescent="0.2">
      <c r="A1116" s="78" t="s">
        <v>410</v>
      </c>
      <c r="B1116" s="67" t="str">
        <f>Source!F210</f>
        <v>01.7.15.05-0015</v>
      </c>
      <c r="C1116" s="67" t="str">
        <f>Source!G210</f>
        <v>Гайки стальные шестигранные, диаметр резьбы М16 (М18)(0,038кг/шт)</v>
      </c>
      <c r="D1116" s="68" t="str">
        <f>Source!H210</f>
        <v>т</v>
      </c>
      <c r="E1116" s="69">
        <f>Source!K210</f>
        <v>7.6000000000000004E-5</v>
      </c>
      <c r="F1116" s="69"/>
      <c r="G1116" s="69">
        <f>Source!I210</f>
        <v>7.6000000000000004E-5</v>
      </c>
      <c r="H1116" s="70">
        <f>Source!AL210</f>
        <v>123285.2</v>
      </c>
      <c r="I1116" s="71">
        <f>IF(Source!BC210&lt;&gt; 0, Source!BC210, 1)</f>
        <v>1.1200000000000001</v>
      </c>
      <c r="J1116" s="70">
        <f>ROUND(H1116*I1116, 2)</f>
        <v>138079.42000000001</v>
      </c>
      <c r="K1116" s="71"/>
      <c r="L1116" s="70">
        <f>Source!P210</f>
        <v>10.49</v>
      </c>
    </row>
    <row r="1117" spans="1:82" ht="15" x14ac:dyDescent="0.2">
      <c r="C1117" s="75" t="s">
        <v>1030</v>
      </c>
      <c r="D1117" s="75"/>
      <c r="E1117" s="75"/>
      <c r="F1117" s="75"/>
      <c r="G1117" s="75"/>
      <c r="H1117" s="75"/>
      <c r="I1117" s="76">
        <f>K1117/E1116</f>
        <v>138026.31578947368</v>
      </c>
      <c r="J1117" s="76"/>
      <c r="K1117" s="76">
        <f>L1116</f>
        <v>10.49</v>
      </c>
      <c r="L1117" s="76"/>
      <c r="AD1117">
        <f>ROUND((Source!AT210/100)*((ROUND(ROUND(Source!AO210,2)*Source!I210, 2)+ROUND(ROUND(Source!AN210,2)*Source!I210, 2))), 2)</f>
        <v>0</v>
      </c>
      <c r="AE1117">
        <f>ROUND((Source!AU210/100)*((ROUND(ROUND(Source!AO210,2)*Source!I210, 2)+ROUND(ROUND(Source!AN210,2)*Source!I210, 2))), 2)</f>
        <v>0</v>
      </c>
      <c r="AN1117" s="72">
        <f>L1116</f>
        <v>10.49</v>
      </c>
      <c r="AO1117">
        <f>0</f>
        <v>0</v>
      </c>
      <c r="AQ1117" t="s">
        <v>1031</v>
      </c>
      <c r="AR1117">
        <f>0</f>
        <v>0</v>
      </c>
      <c r="AT1117">
        <f>0</f>
        <v>0</v>
      </c>
      <c r="AV1117" t="s">
        <v>1031</v>
      </c>
      <c r="AW1117" s="72">
        <f>L1116</f>
        <v>10.49</v>
      </c>
      <c r="AZ1117">
        <f>Source!X210</f>
        <v>0</v>
      </c>
      <c r="BA1117">
        <f>Source!Y210</f>
        <v>0</v>
      </c>
      <c r="CD1117">
        <v>1</v>
      </c>
    </row>
    <row r="1118" spans="1:82" ht="39.75" x14ac:dyDescent="0.2">
      <c r="A1118" s="78" t="s">
        <v>411</v>
      </c>
      <c r="B1118" s="67" t="str">
        <f>Source!F211</f>
        <v>Цена поставщика</v>
      </c>
      <c r="C1118" s="67" t="s">
        <v>1121</v>
      </c>
      <c r="D1118" s="68" t="str">
        <f>Source!H211</f>
        <v>ШТ</v>
      </c>
      <c r="E1118" s="69">
        <f>Source!K211</f>
        <v>1</v>
      </c>
      <c r="F1118" s="69"/>
      <c r="G1118" s="69">
        <f>Source!I211</f>
        <v>1</v>
      </c>
      <c r="H1118" s="70">
        <f>Source!AL211</f>
        <v>78.5</v>
      </c>
      <c r="I1118" s="71"/>
      <c r="J1118" s="70"/>
      <c r="K1118" s="71">
        <f>ROUND(1.02,7)</f>
        <v>1.02</v>
      </c>
      <c r="L1118" s="70">
        <f>Source!P211</f>
        <v>80.069999999999993</v>
      </c>
    </row>
    <row r="1119" spans="1:82" ht="15" x14ac:dyDescent="0.2">
      <c r="C1119" s="75" t="s">
        <v>1030</v>
      </c>
      <c r="D1119" s="75"/>
      <c r="E1119" s="75"/>
      <c r="F1119" s="75"/>
      <c r="G1119" s="75"/>
      <c r="H1119" s="75"/>
      <c r="I1119" s="76">
        <f>K1119/E1118</f>
        <v>80.069999999999993</v>
      </c>
      <c r="J1119" s="76"/>
      <c r="K1119" s="76">
        <f>L1118</f>
        <v>80.069999999999993</v>
      </c>
      <c r="L1119" s="76"/>
      <c r="AD1119">
        <f>ROUND((Source!AT211/100)*((ROUND(ROUND(Source!AO211,2)*Source!I211, 2)+ROUND(ROUND(Source!AN211,2)*Source!I211, 2))), 2)</f>
        <v>0</v>
      </c>
      <c r="AE1119">
        <f>ROUND((Source!AU211/100)*((ROUND(ROUND(Source!AO211,2)*Source!I211, 2)+ROUND(ROUND(Source!AN211,2)*Source!I211, 2))), 2)</f>
        <v>0</v>
      </c>
      <c r="AN1119" s="72">
        <f>L1118</f>
        <v>80.069999999999993</v>
      </c>
      <c r="AO1119">
        <f>0</f>
        <v>0</v>
      </c>
      <c r="AQ1119" t="s">
        <v>1031</v>
      </c>
      <c r="AR1119">
        <f>0</f>
        <v>0</v>
      </c>
      <c r="AT1119">
        <f>0</f>
        <v>0</v>
      </c>
      <c r="AV1119" t="s">
        <v>1031</v>
      </c>
      <c r="AW1119" s="72">
        <f>L1118</f>
        <v>80.069999999999993</v>
      </c>
      <c r="AZ1119">
        <f>Source!X211</f>
        <v>0</v>
      </c>
      <c r="BA1119">
        <f>Source!Y211</f>
        <v>0</v>
      </c>
      <c r="CD1119">
        <v>1</v>
      </c>
    </row>
    <row r="1120" spans="1:82" ht="39.75" x14ac:dyDescent="0.2">
      <c r="A1120" s="78" t="s">
        <v>412</v>
      </c>
      <c r="B1120" s="67" t="str">
        <f>Source!F212</f>
        <v>Цена поставщика</v>
      </c>
      <c r="C1120" s="67" t="s">
        <v>1122</v>
      </c>
      <c r="D1120" s="68" t="str">
        <f>Source!H212</f>
        <v>ШТ</v>
      </c>
      <c r="E1120" s="69">
        <f>Source!K212</f>
        <v>1</v>
      </c>
      <c r="F1120" s="69"/>
      <c r="G1120" s="69">
        <f>Source!I212</f>
        <v>1</v>
      </c>
      <c r="H1120" s="70">
        <f>Source!AL212</f>
        <v>3858</v>
      </c>
      <c r="I1120" s="71"/>
      <c r="J1120" s="70"/>
      <c r="K1120" s="71">
        <f>ROUND(1.02,7)</f>
        <v>1.02</v>
      </c>
      <c r="L1120" s="70">
        <f>Source!P212</f>
        <v>3935.16</v>
      </c>
    </row>
    <row r="1121" spans="1:83" ht="15" x14ac:dyDescent="0.2">
      <c r="C1121" s="75" t="s">
        <v>1030</v>
      </c>
      <c r="D1121" s="75"/>
      <c r="E1121" s="75"/>
      <c r="F1121" s="75"/>
      <c r="G1121" s="75"/>
      <c r="H1121" s="75"/>
      <c r="I1121" s="76">
        <f>K1121/E1120</f>
        <v>3935.16</v>
      </c>
      <c r="J1121" s="76"/>
      <c r="K1121" s="76">
        <f>L1120</f>
        <v>3935.16</v>
      </c>
      <c r="L1121" s="76"/>
      <c r="AD1121">
        <f>ROUND((Source!AT212/100)*((ROUND(ROUND(Source!AO212,2)*Source!I212, 2)+ROUND(ROUND(Source!AN212,2)*Source!I212, 2))), 2)</f>
        <v>0</v>
      </c>
      <c r="AE1121">
        <f>ROUND((Source!AU212/100)*((ROUND(ROUND(Source!AO212,2)*Source!I212, 2)+ROUND(ROUND(Source!AN212,2)*Source!I212, 2))), 2)</f>
        <v>0</v>
      </c>
      <c r="AN1121" s="72">
        <f>L1120</f>
        <v>3935.16</v>
      </c>
      <c r="AO1121">
        <f>0</f>
        <v>0</v>
      </c>
      <c r="AQ1121" t="s">
        <v>1031</v>
      </c>
      <c r="AR1121">
        <f>0</f>
        <v>0</v>
      </c>
      <c r="AT1121">
        <f>0</f>
        <v>0</v>
      </c>
      <c r="AV1121" t="s">
        <v>1031</v>
      </c>
      <c r="AW1121" s="72">
        <f>L1120</f>
        <v>3935.16</v>
      </c>
      <c r="AZ1121">
        <f>Source!X212</f>
        <v>0</v>
      </c>
      <c r="BA1121">
        <f>Source!Y212</f>
        <v>0</v>
      </c>
      <c r="CD1121">
        <v>1</v>
      </c>
    </row>
    <row r="1122" spans="1:83" ht="39.75" x14ac:dyDescent="0.2">
      <c r="A1122" s="78" t="s">
        <v>413</v>
      </c>
      <c r="B1122" s="67" t="str">
        <f>Source!F213</f>
        <v>Цена поставщика</v>
      </c>
      <c r="C1122" s="67" t="s">
        <v>1123</v>
      </c>
      <c r="D1122" s="68" t="str">
        <f>Source!H213</f>
        <v>ШТ</v>
      </c>
      <c r="E1122" s="69">
        <f>Source!K213</f>
        <v>1</v>
      </c>
      <c r="F1122" s="69"/>
      <c r="G1122" s="69">
        <f>Source!I213</f>
        <v>1</v>
      </c>
      <c r="H1122" s="70">
        <f>Source!AL213</f>
        <v>370.7</v>
      </c>
      <c r="I1122" s="71"/>
      <c r="J1122" s="70"/>
      <c r="K1122" s="71">
        <f>ROUND(1.02,7)</f>
        <v>1.02</v>
      </c>
      <c r="L1122" s="70">
        <f>Source!P213</f>
        <v>378.11</v>
      </c>
    </row>
    <row r="1123" spans="1:83" ht="15" x14ac:dyDescent="0.2">
      <c r="C1123" s="75" t="s">
        <v>1030</v>
      </c>
      <c r="D1123" s="75"/>
      <c r="E1123" s="75"/>
      <c r="F1123" s="75"/>
      <c r="G1123" s="75"/>
      <c r="H1123" s="75"/>
      <c r="I1123" s="76">
        <f>K1123/E1122</f>
        <v>378.11</v>
      </c>
      <c r="J1123" s="76"/>
      <c r="K1123" s="76">
        <f>L1122</f>
        <v>378.11</v>
      </c>
      <c r="L1123" s="76"/>
      <c r="AD1123">
        <f>ROUND((Source!AT213/100)*((ROUND(ROUND(Source!AO213,2)*Source!I213, 2)+ROUND(ROUND(Source!AN213,2)*Source!I213, 2))), 2)</f>
        <v>0</v>
      </c>
      <c r="AE1123">
        <f>ROUND((Source!AU213/100)*((ROUND(ROUND(Source!AO213,2)*Source!I213, 2)+ROUND(ROUND(Source!AN213,2)*Source!I213, 2))), 2)</f>
        <v>0</v>
      </c>
      <c r="AN1123" s="72">
        <f>L1122</f>
        <v>378.11</v>
      </c>
      <c r="AO1123">
        <f>0</f>
        <v>0</v>
      </c>
      <c r="AQ1123" t="s">
        <v>1031</v>
      </c>
      <c r="AR1123">
        <f>0</f>
        <v>0</v>
      </c>
      <c r="AT1123">
        <f>0</f>
        <v>0</v>
      </c>
      <c r="AV1123" t="s">
        <v>1031</v>
      </c>
      <c r="AW1123" s="72">
        <f>L1122</f>
        <v>378.11</v>
      </c>
      <c r="AZ1123">
        <f>Source!X213</f>
        <v>0</v>
      </c>
      <c r="BA1123">
        <f>Source!Y213</f>
        <v>0</v>
      </c>
      <c r="CD1123">
        <v>1</v>
      </c>
    </row>
    <row r="1124" spans="1:83" ht="39.75" x14ac:dyDescent="0.2">
      <c r="A1124" s="78" t="s">
        <v>414</v>
      </c>
      <c r="B1124" s="67" t="str">
        <f>Source!F214</f>
        <v>Цена поставщика</v>
      </c>
      <c r="C1124" s="67" t="s">
        <v>1124</v>
      </c>
      <c r="D1124" s="68" t="str">
        <f>Source!H214</f>
        <v>ШТ</v>
      </c>
      <c r="E1124" s="69">
        <f>Source!K214</f>
        <v>2</v>
      </c>
      <c r="F1124" s="69"/>
      <c r="G1124" s="69">
        <f>Source!I214</f>
        <v>2</v>
      </c>
      <c r="H1124" s="70">
        <f>Source!AL214</f>
        <v>35</v>
      </c>
      <c r="I1124" s="71"/>
      <c r="J1124" s="70"/>
      <c r="K1124" s="71">
        <f>ROUND(1.02,7)</f>
        <v>1.02</v>
      </c>
      <c r="L1124" s="70">
        <f>Source!P214</f>
        <v>71.400000000000006</v>
      </c>
    </row>
    <row r="1125" spans="1:83" ht="15" x14ac:dyDescent="0.2">
      <c r="C1125" s="75" t="s">
        <v>1030</v>
      </c>
      <c r="D1125" s="75"/>
      <c r="E1125" s="75"/>
      <c r="F1125" s="75"/>
      <c r="G1125" s="75"/>
      <c r="H1125" s="75"/>
      <c r="I1125" s="76">
        <f>K1125/E1124</f>
        <v>35.700000000000003</v>
      </c>
      <c r="J1125" s="76"/>
      <c r="K1125" s="76">
        <f>L1124</f>
        <v>71.400000000000006</v>
      </c>
      <c r="L1125" s="76"/>
      <c r="AD1125">
        <f>ROUND((Source!AT214/100)*((ROUND(ROUND(Source!AO214,2)*Source!I214, 2)+ROUND(ROUND(Source!AN214,2)*Source!I214, 2))), 2)</f>
        <v>0</v>
      </c>
      <c r="AE1125">
        <f>ROUND((Source!AU214/100)*((ROUND(ROUND(Source!AO214,2)*Source!I214, 2)+ROUND(ROUND(Source!AN214,2)*Source!I214, 2))), 2)</f>
        <v>0</v>
      </c>
      <c r="AN1125" s="72">
        <f>L1124</f>
        <v>71.400000000000006</v>
      </c>
      <c r="AO1125">
        <f>0</f>
        <v>0</v>
      </c>
      <c r="AQ1125" t="s">
        <v>1031</v>
      </c>
      <c r="AR1125">
        <f>0</f>
        <v>0</v>
      </c>
      <c r="AT1125">
        <f>0</f>
        <v>0</v>
      </c>
      <c r="AV1125" t="s">
        <v>1031</v>
      </c>
      <c r="AW1125" s="72">
        <f>L1124</f>
        <v>71.400000000000006</v>
      </c>
      <c r="AZ1125">
        <f>Source!X214</f>
        <v>0</v>
      </c>
      <c r="BA1125">
        <f>Source!Y214</f>
        <v>0</v>
      </c>
      <c r="CD1125">
        <v>1</v>
      </c>
    </row>
    <row r="1126" spans="1:83" ht="39.75" x14ac:dyDescent="0.2">
      <c r="A1126" s="78" t="s">
        <v>415</v>
      </c>
      <c r="B1126" s="67" t="str">
        <f>Source!F215</f>
        <v>Цена поставщика</v>
      </c>
      <c r="C1126" s="67" t="s">
        <v>1125</v>
      </c>
      <c r="D1126" s="68" t="str">
        <f>Source!H215</f>
        <v>ШТ</v>
      </c>
      <c r="E1126" s="69">
        <f>Source!K215</f>
        <v>3</v>
      </c>
      <c r="F1126" s="69"/>
      <c r="G1126" s="69">
        <f>Source!I215</f>
        <v>3</v>
      </c>
      <c r="H1126" s="70">
        <f>Source!AL215</f>
        <v>2087.4</v>
      </c>
      <c r="I1126" s="71"/>
      <c r="J1126" s="70"/>
      <c r="K1126" s="71">
        <f>ROUND(1.02,7)</f>
        <v>1.02</v>
      </c>
      <c r="L1126" s="70">
        <f>Source!P215</f>
        <v>6387.44</v>
      </c>
    </row>
    <row r="1127" spans="1:83" ht="15" x14ac:dyDescent="0.2">
      <c r="C1127" s="75" t="s">
        <v>1030</v>
      </c>
      <c r="D1127" s="75"/>
      <c r="E1127" s="75"/>
      <c r="F1127" s="75"/>
      <c r="G1127" s="75"/>
      <c r="H1127" s="75"/>
      <c r="I1127" s="76">
        <f>K1127/E1126</f>
        <v>2129.1466666666665</v>
      </c>
      <c r="J1127" s="76"/>
      <c r="K1127" s="76">
        <f>L1126</f>
        <v>6387.44</v>
      </c>
      <c r="L1127" s="76"/>
      <c r="AD1127">
        <f>ROUND((Source!AT215/100)*((ROUND(ROUND(Source!AO215,2)*Source!I215, 2)+ROUND(ROUND(Source!AN215,2)*Source!I215, 2))), 2)</f>
        <v>0</v>
      </c>
      <c r="AE1127">
        <f>ROUND((Source!AU215/100)*((ROUND(ROUND(Source!AO215,2)*Source!I215, 2)+ROUND(ROUND(Source!AN215,2)*Source!I215, 2))), 2)</f>
        <v>0</v>
      </c>
      <c r="AN1127" s="72">
        <f>L1126</f>
        <v>6387.44</v>
      </c>
      <c r="AO1127">
        <f>0</f>
        <v>0</v>
      </c>
      <c r="AQ1127" t="s">
        <v>1031</v>
      </c>
      <c r="AR1127">
        <f>0</f>
        <v>0</v>
      </c>
      <c r="AT1127">
        <f>0</f>
        <v>0</v>
      </c>
      <c r="AV1127" t="s">
        <v>1031</v>
      </c>
      <c r="AW1127" s="72">
        <f>L1126</f>
        <v>6387.44</v>
      </c>
      <c r="AZ1127">
        <f>Source!X215</f>
        <v>0</v>
      </c>
      <c r="BA1127">
        <f>Source!Y215</f>
        <v>0</v>
      </c>
      <c r="CD1127">
        <v>1</v>
      </c>
    </row>
    <row r="1128" spans="1:83" ht="39.75" x14ac:dyDescent="0.2">
      <c r="A1128" s="78" t="s">
        <v>416</v>
      </c>
      <c r="B1128" s="67" t="str">
        <f>Source!F217</f>
        <v>Цена поставщика</v>
      </c>
      <c r="C1128" s="67" t="s">
        <v>1126</v>
      </c>
      <c r="D1128" s="68" t="str">
        <f>Source!H217</f>
        <v>ШТ</v>
      </c>
      <c r="E1128" s="69">
        <f>Source!K217</f>
        <v>3</v>
      </c>
      <c r="F1128" s="69"/>
      <c r="G1128" s="69">
        <f>Source!I217</f>
        <v>3</v>
      </c>
      <c r="H1128" s="70">
        <f>Source!AL217</f>
        <v>11.5</v>
      </c>
      <c r="I1128" s="71"/>
      <c r="J1128" s="70"/>
      <c r="K1128" s="71">
        <f>ROUND(1.02,7)</f>
        <v>1.02</v>
      </c>
      <c r="L1128" s="70">
        <f>Source!P217</f>
        <v>35.19</v>
      </c>
    </row>
    <row r="1129" spans="1:83" ht="15" x14ac:dyDescent="0.2">
      <c r="C1129" s="75" t="s">
        <v>1030</v>
      </c>
      <c r="D1129" s="75"/>
      <c r="E1129" s="75"/>
      <c r="F1129" s="75"/>
      <c r="G1129" s="75"/>
      <c r="H1129" s="75"/>
      <c r="I1129" s="76">
        <f>K1129/E1128</f>
        <v>11.729999999999999</v>
      </c>
      <c r="J1129" s="76"/>
      <c r="K1129" s="76">
        <f>L1128</f>
        <v>35.19</v>
      </c>
      <c r="L1129" s="76"/>
      <c r="AD1129">
        <f>ROUND((Source!AT217/100)*((ROUND(ROUND(Source!AO217,2)*Source!I217, 2)+ROUND(ROUND(Source!AN217,2)*Source!I217, 2))), 2)</f>
        <v>0</v>
      </c>
      <c r="AE1129">
        <f>ROUND((Source!AU217/100)*((ROUND(ROUND(Source!AO217,2)*Source!I217, 2)+ROUND(ROUND(Source!AN217,2)*Source!I217, 2))), 2)</f>
        <v>0</v>
      </c>
      <c r="AN1129" s="72">
        <f>L1128</f>
        <v>35.19</v>
      </c>
      <c r="AO1129">
        <f>0</f>
        <v>0</v>
      </c>
      <c r="AQ1129" t="s">
        <v>1031</v>
      </c>
      <c r="AR1129">
        <f>0</f>
        <v>0</v>
      </c>
      <c r="AT1129">
        <f>0</f>
        <v>0</v>
      </c>
      <c r="AV1129" t="s">
        <v>1031</v>
      </c>
      <c r="AW1129" s="72">
        <f>L1128</f>
        <v>35.19</v>
      </c>
      <c r="AZ1129">
        <f>Source!X217</f>
        <v>0</v>
      </c>
      <c r="BA1129">
        <f>Source!Y217</f>
        <v>0</v>
      </c>
      <c r="CD1129">
        <v>1</v>
      </c>
    </row>
    <row r="1130" spans="1:83" ht="71.25" x14ac:dyDescent="0.2">
      <c r="A1130" s="78" t="s">
        <v>417</v>
      </c>
      <c r="B1130" s="67" t="str">
        <f>Source!F218</f>
        <v>20.1.02.23-1031</v>
      </c>
      <c r="C1130" s="67" t="str">
        <f>Source!G218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30" s="68" t="str">
        <f>Source!H218</f>
        <v>ШТ</v>
      </c>
      <c r="E1130" s="69">
        <f>Source!K218</f>
        <v>6</v>
      </c>
      <c r="F1130" s="69"/>
      <c r="G1130" s="69">
        <f>Source!I218</f>
        <v>6</v>
      </c>
      <c r="H1130" s="70">
        <f>Source!AL218</f>
        <v>127.56</v>
      </c>
      <c r="I1130" s="71">
        <f>IF(Source!BC218&lt;&gt; 0, Source!BC218, 1)</f>
        <v>1.24</v>
      </c>
      <c r="J1130" s="70">
        <f>ROUND(H1130*I1130, 2)</f>
        <v>158.16999999999999</v>
      </c>
      <c r="K1130" s="71"/>
      <c r="L1130" s="70">
        <f>Source!P218</f>
        <v>949.02</v>
      </c>
    </row>
    <row r="1131" spans="1:83" ht="15" x14ac:dyDescent="0.2">
      <c r="C1131" s="75" t="s">
        <v>1030</v>
      </c>
      <c r="D1131" s="75"/>
      <c r="E1131" s="75"/>
      <c r="F1131" s="75"/>
      <c r="G1131" s="75"/>
      <c r="H1131" s="75"/>
      <c r="I1131" s="76">
        <f>K1131/E1130</f>
        <v>158.16999999999999</v>
      </c>
      <c r="J1131" s="76"/>
      <c r="K1131" s="76">
        <f>L1130</f>
        <v>949.02</v>
      </c>
      <c r="L1131" s="76"/>
      <c r="AD1131">
        <f>ROUND((Source!AT218/100)*((ROUND(ROUND(Source!AO218,2)*Source!I218, 2)+ROUND(ROUND(Source!AN218,2)*Source!I218, 2))), 2)</f>
        <v>0</v>
      </c>
      <c r="AE1131">
        <f>ROUND((Source!AU218/100)*((ROUND(ROUND(Source!AO218,2)*Source!I218, 2)+ROUND(ROUND(Source!AN218,2)*Source!I218, 2))), 2)</f>
        <v>0</v>
      </c>
      <c r="AN1131" s="72">
        <f>L1130</f>
        <v>949.02</v>
      </c>
      <c r="AO1131">
        <f>0</f>
        <v>0</v>
      </c>
      <c r="AQ1131" t="s">
        <v>1031</v>
      </c>
      <c r="AR1131">
        <f>0</f>
        <v>0</v>
      </c>
      <c r="AT1131">
        <f>0</f>
        <v>0</v>
      </c>
      <c r="AV1131" t="s">
        <v>1031</v>
      </c>
      <c r="AW1131" s="72">
        <f>L1130</f>
        <v>949.02</v>
      </c>
      <c r="AZ1131">
        <f>Source!X218</f>
        <v>0</v>
      </c>
      <c r="BA1131">
        <f>Source!Y218</f>
        <v>0</v>
      </c>
      <c r="CD1131">
        <v>2</v>
      </c>
    </row>
    <row r="1132" spans="1:83" ht="108" x14ac:dyDescent="0.2">
      <c r="A1132" s="57" t="s">
        <v>418</v>
      </c>
      <c r="B1132" s="59" t="s">
        <v>1050</v>
      </c>
      <c r="C1132" s="59" t="s">
        <v>1147</v>
      </c>
      <c r="D1132" s="60" t="str">
        <f>Source!H219</f>
        <v>ШТ</v>
      </c>
      <c r="E1132" s="61">
        <f>Source!K219</f>
        <v>7</v>
      </c>
      <c r="F1132" s="61"/>
      <c r="G1132" s="61">
        <f>Source!I219</f>
        <v>7</v>
      </c>
      <c r="H1132" s="63"/>
      <c r="I1132" s="62"/>
      <c r="J1132" s="63"/>
      <c r="K1132" s="62"/>
      <c r="L1132" s="63"/>
    </row>
    <row r="1133" spans="1:83" ht="15" x14ac:dyDescent="0.2">
      <c r="A1133" s="58"/>
      <c r="B1133" s="61">
        <v>1</v>
      </c>
      <c r="C1133" s="58" t="s">
        <v>1022</v>
      </c>
      <c r="D1133" s="60" t="s">
        <v>779</v>
      </c>
      <c r="E1133" s="65"/>
      <c r="F1133" s="61"/>
      <c r="G1133" s="65">
        <f>Source!U219</f>
        <v>3.3809999999999998</v>
      </c>
      <c r="H1133" s="61"/>
      <c r="I1133" s="61"/>
      <c r="J1133" s="61"/>
      <c r="K1133" s="61"/>
      <c r="L1133" s="66">
        <f>SUM(L1134:L1134)-SUMIF(CE1134:CE1134, 1, L1134:L1134)</f>
        <v>1543.7</v>
      </c>
    </row>
    <row r="1134" spans="1:83" ht="28.5" x14ac:dyDescent="0.2">
      <c r="A1134" s="59"/>
      <c r="B1134" s="59" t="s">
        <v>841</v>
      </c>
      <c r="C1134" s="59" t="s">
        <v>842</v>
      </c>
      <c r="D1134" s="60" t="s">
        <v>779</v>
      </c>
      <c r="E1134" s="61">
        <v>0.35</v>
      </c>
      <c r="F1134" s="61">
        <f>ROUND(1.2*1.15,7)</f>
        <v>1.38</v>
      </c>
      <c r="G1134" s="61">
        <f>SmtRes!CX270</f>
        <v>3.3809999999999998</v>
      </c>
      <c r="H1134" s="63"/>
      <c r="I1134" s="62"/>
      <c r="J1134" s="63">
        <f>SmtRes!CZ270</f>
        <v>456.58</v>
      </c>
      <c r="K1134" s="62"/>
      <c r="L1134" s="63">
        <f>SmtRes!DI270</f>
        <v>1543.7</v>
      </c>
    </row>
    <row r="1135" spans="1:83" ht="15" x14ac:dyDescent="0.2">
      <c r="A1135" s="58"/>
      <c r="B1135" s="61">
        <v>2</v>
      </c>
      <c r="C1135" s="58" t="s">
        <v>1023</v>
      </c>
      <c r="D1135" s="60"/>
      <c r="E1135" s="65"/>
      <c r="F1135" s="61"/>
      <c r="G1135" s="65"/>
      <c r="H1135" s="61"/>
      <c r="I1135" s="61"/>
      <c r="J1135" s="61"/>
      <c r="K1135" s="61"/>
      <c r="L1135" s="66">
        <f>SUM(L1136:L1138)-SUMIF(CE1136:CE1138, 1, L1136:L1138)</f>
        <v>2133.41</v>
      </c>
    </row>
    <row r="1136" spans="1:83" ht="15" x14ac:dyDescent="0.2">
      <c r="A1136" s="58"/>
      <c r="B1136" s="61"/>
      <c r="C1136" s="58" t="s">
        <v>1025</v>
      </c>
      <c r="D1136" s="60" t="s">
        <v>779</v>
      </c>
      <c r="E1136" s="65"/>
      <c r="F1136" s="61"/>
      <c r="G1136" s="65">
        <f>Source!V219</f>
        <v>1.4490000000000001</v>
      </c>
      <c r="H1136" s="61"/>
      <c r="I1136" s="61"/>
      <c r="J1136" s="61"/>
      <c r="K1136" s="61"/>
      <c r="L1136" s="66">
        <f>SUMIF(CE1137:CE1138, 1, L1137:L1138)</f>
        <v>930.34</v>
      </c>
      <c r="CE1136">
        <v>1</v>
      </c>
    </row>
    <row r="1137" spans="1:83" ht="28.5" x14ac:dyDescent="0.2">
      <c r="A1137" s="59"/>
      <c r="B1137" s="59" t="s">
        <v>812</v>
      </c>
      <c r="C1137" s="59" t="s">
        <v>814</v>
      </c>
      <c r="D1137" s="60" t="s">
        <v>670</v>
      </c>
      <c r="E1137" s="61">
        <v>0.15</v>
      </c>
      <c r="F1137" s="61">
        <f>ROUND(1.2*1.15,7)</f>
        <v>1.38</v>
      </c>
      <c r="G1137" s="61">
        <f>SmtRes!CX272</f>
        <v>1.4490000000000001</v>
      </c>
      <c r="H1137" s="63"/>
      <c r="I1137" s="62"/>
      <c r="J1137" s="63">
        <f>SmtRes!CZ272</f>
        <v>1472.33</v>
      </c>
      <c r="K1137" s="62"/>
      <c r="L1137" s="63">
        <f>SmtRes!DG272</f>
        <v>2133.41</v>
      </c>
    </row>
    <row r="1138" spans="1:83" ht="28.5" x14ac:dyDescent="0.2">
      <c r="A1138" s="59"/>
      <c r="B1138" s="59" t="s">
        <v>815</v>
      </c>
      <c r="C1138" s="67" t="s">
        <v>1044</v>
      </c>
      <c r="D1138" s="68" t="s">
        <v>779</v>
      </c>
      <c r="E1138" s="69">
        <f>SmtRes!DO272*SmtRes!AT272</f>
        <v>0.15</v>
      </c>
      <c r="F1138" s="69">
        <f>ROUND(1.2*1.15,7)</f>
        <v>1.38</v>
      </c>
      <c r="G1138" s="69">
        <f>SmtRes!DO272*SmtRes!CX272</f>
        <v>1.4490000000000001</v>
      </c>
      <c r="H1138" s="70"/>
      <c r="I1138" s="71"/>
      <c r="J1138" s="70">
        <f>ROUND(SmtRes!AG272/SmtRes!DO272, 2)</f>
        <v>642.05999999999995</v>
      </c>
      <c r="K1138" s="71"/>
      <c r="L1138" s="70">
        <f>SmtRes!DH272</f>
        <v>930.34</v>
      </c>
      <c r="CE1138">
        <v>1</v>
      </c>
    </row>
    <row r="1139" spans="1:83" ht="15" x14ac:dyDescent="0.2">
      <c r="A1139" s="59"/>
      <c r="B1139" s="59"/>
      <c r="C1139" s="73" t="s">
        <v>1026</v>
      </c>
      <c r="D1139" s="60"/>
      <c r="E1139" s="61"/>
      <c r="F1139" s="61"/>
      <c r="G1139" s="61"/>
      <c r="H1139" s="63"/>
      <c r="I1139" s="62"/>
      <c r="J1139" s="63"/>
      <c r="K1139" s="62"/>
      <c r="L1139" s="63">
        <f>L1133+L1135+L1136</f>
        <v>4607.45</v>
      </c>
    </row>
    <row r="1140" spans="1:83" ht="14.25" x14ac:dyDescent="0.2">
      <c r="A1140" s="59"/>
      <c r="B1140" s="59"/>
      <c r="C1140" s="59" t="s">
        <v>1027</v>
      </c>
      <c r="D1140" s="60"/>
      <c r="E1140" s="61"/>
      <c r="F1140" s="61"/>
      <c r="G1140" s="61"/>
      <c r="H1140" s="63"/>
      <c r="I1140" s="62"/>
      <c r="J1140" s="63"/>
      <c r="K1140" s="62"/>
      <c r="L1140" s="63">
        <f>SUM(AR1132:AR1143)+SUM(AS1132:AS1143)+SUM(AT1132:AT1143)+SUM(AU1132:AU1143)+SUM(AV1132:AV1143)</f>
        <v>2474.04</v>
      </c>
    </row>
    <row r="1141" spans="1:83" ht="28.5" x14ac:dyDescent="0.2">
      <c r="A1141" s="59"/>
      <c r="B1141" s="59" t="s">
        <v>64</v>
      </c>
      <c r="C1141" s="59" t="s">
        <v>1045</v>
      </c>
      <c r="D1141" s="60" t="s">
        <v>944</v>
      </c>
      <c r="E1141" s="61">
        <f>Source!BZ219</f>
        <v>97</v>
      </c>
      <c r="F1141" s="61"/>
      <c r="G1141" s="61">
        <f>Source!AT219</f>
        <v>97</v>
      </c>
      <c r="H1141" s="63"/>
      <c r="I1141" s="62"/>
      <c r="J1141" s="63"/>
      <c r="K1141" s="62"/>
      <c r="L1141" s="63">
        <f>SUM(AZ1132:AZ1143)</f>
        <v>2399.8200000000002</v>
      </c>
    </row>
    <row r="1142" spans="1:83" ht="28.5" x14ac:dyDescent="0.2">
      <c r="A1142" s="67"/>
      <c r="B1142" s="67" t="s">
        <v>65</v>
      </c>
      <c r="C1142" s="67" t="s">
        <v>1046</v>
      </c>
      <c r="D1142" s="68" t="s">
        <v>944</v>
      </c>
      <c r="E1142" s="69">
        <f>Source!CA219</f>
        <v>51</v>
      </c>
      <c r="F1142" s="69"/>
      <c r="G1142" s="69">
        <f>Source!AU219</f>
        <v>51</v>
      </c>
      <c r="H1142" s="70"/>
      <c r="I1142" s="71"/>
      <c r="J1142" s="70"/>
      <c r="K1142" s="71"/>
      <c r="L1142" s="70">
        <f>SUM(BA1132:BA1143)</f>
        <v>1261.76</v>
      </c>
    </row>
    <row r="1143" spans="1:83" ht="15" x14ac:dyDescent="0.2">
      <c r="C1143" s="75" t="s">
        <v>1030</v>
      </c>
      <c r="D1143" s="75"/>
      <c r="E1143" s="75"/>
      <c r="F1143" s="75"/>
      <c r="G1143" s="75"/>
      <c r="H1143" s="75"/>
      <c r="I1143" s="76">
        <f>K1143/E1132</f>
        <v>1181.2900000000002</v>
      </c>
      <c r="J1143" s="76"/>
      <c r="K1143" s="76">
        <f>L1133+L1135+L1141+L1142+L1136</f>
        <v>8269.0300000000007</v>
      </c>
      <c r="L1143" s="76"/>
      <c r="AD1143">
        <f>ROUND((Source!AT219/100)*((ROUND(SUMIF(SmtRes!AQ270:'SmtRes'!AQ272,"=1",SmtRes!AD270:'SmtRes'!AD272)*Source!I219, 2)+ROUND(SUMIF(SmtRes!AQ270:'SmtRes'!AQ272,"=1",SmtRes!AC270:'SmtRes'!AC272)*Source!I219, 2))), 2)</f>
        <v>7459.77</v>
      </c>
      <c r="AE1143">
        <f>ROUND((Source!AU219/100)*((ROUND(SUMIF(SmtRes!AQ270:'SmtRes'!AQ272,"=1",SmtRes!AD270:'SmtRes'!AD272)*Source!I219, 2)+ROUND(SUMIF(SmtRes!AQ270:'SmtRes'!AQ272,"=1",SmtRes!AC270:'SmtRes'!AC272)*Source!I219, 2))), 2)</f>
        <v>3922.14</v>
      </c>
      <c r="AN1143" s="72">
        <f>L1133+L1135+L1141+L1142+L1136</f>
        <v>8269.0300000000007</v>
      </c>
      <c r="AO1143" s="72">
        <f>L1135</f>
        <v>2133.41</v>
      </c>
      <c r="AQ1143" t="s">
        <v>1031</v>
      </c>
      <c r="AR1143" s="72">
        <f>L1133</f>
        <v>1543.7</v>
      </c>
      <c r="AT1143" s="72">
        <f>L1136</f>
        <v>930.34</v>
      </c>
      <c r="AV1143" t="s">
        <v>1031</v>
      </c>
      <c r="AW1143">
        <f>0</f>
        <v>0</v>
      </c>
      <c r="AZ1143">
        <f>Source!X219</f>
        <v>2399.8200000000002</v>
      </c>
      <c r="BA1143">
        <f>Source!Y219</f>
        <v>1261.76</v>
      </c>
      <c r="CD1143">
        <v>2</v>
      </c>
    </row>
    <row r="1144" spans="1:83" ht="14.25" x14ac:dyDescent="0.2">
      <c r="A1144" s="78" t="s">
        <v>420</v>
      </c>
      <c r="B1144" s="67" t="str">
        <f>Source!F220</f>
        <v>01.7.15.02-0051</v>
      </c>
      <c r="C1144" s="67" t="str">
        <f>Source!G220</f>
        <v>Болты анкерные (0,38кг/шт)</v>
      </c>
      <c r="D1144" s="68" t="str">
        <f>Source!H220</f>
        <v>т</v>
      </c>
      <c r="E1144" s="69">
        <f>Source!K220</f>
        <v>1.5200000000000001E-3</v>
      </c>
      <c r="F1144" s="69"/>
      <c r="G1144" s="69">
        <f>Source!I220</f>
        <v>1.5200000000000001E-3</v>
      </c>
      <c r="H1144" s="70">
        <f>Source!AL220</f>
        <v>89330.06</v>
      </c>
      <c r="I1144" s="71">
        <f>IF(Source!BC220&lt;&gt; 0, Source!BC220, 1)</f>
        <v>1.1200000000000001</v>
      </c>
      <c r="J1144" s="70">
        <f>ROUND(H1144*I1144, 2)</f>
        <v>100049.67</v>
      </c>
      <c r="K1144" s="71"/>
      <c r="L1144" s="70">
        <f>Source!P220</f>
        <v>152.08000000000001</v>
      </c>
    </row>
    <row r="1145" spans="1:83" ht="15" x14ac:dyDescent="0.2">
      <c r="C1145" s="75" t="s">
        <v>1030</v>
      </c>
      <c r="D1145" s="75"/>
      <c r="E1145" s="75"/>
      <c r="F1145" s="75"/>
      <c r="G1145" s="75"/>
      <c r="H1145" s="75"/>
      <c r="I1145" s="76">
        <f>K1145/E1144</f>
        <v>100052.63157894737</v>
      </c>
      <c r="J1145" s="76"/>
      <c r="K1145" s="76">
        <f>L1144</f>
        <v>152.08000000000001</v>
      </c>
      <c r="L1145" s="76"/>
      <c r="AD1145">
        <f>ROUND((Source!AT220/100)*((ROUND(ROUND(Source!AO220,2)*Source!I220, 2)+ROUND(ROUND(Source!AN220,2)*Source!I220, 2))), 2)</f>
        <v>0</v>
      </c>
      <c r="AE1145">
        <f>ROUND((Source!AU220/100)*((ROUND(ROUND(Source!AO220,2)*Source!I220, 2)+ROUND(ROUND(Source!AN220,2)*Source!I220, 2))), 2)</f>
        <v>0</v>
      </c>
      <c r="AN1145" s="72">
        <f>L1144</f>
        <v>152.08000000000001</v>
      </c>
      <c r="AO1145">
        <f>0</f>
        <v>0</v>
      </c>
      <c r="AQ1145" t="s">
        <v>1031</v>
      </c>
      <c r="AR1145">
        <f>0</f>
        <v>0</v>
      </c>
      <c r="AT1145">
        <f>0</f>
        <v>0</v>
      </c>
      <c r="AV1145" t="s">
        <v>1031</v>
      </c>
      <c r="AW1145" s="72">
        <f>L1144</f>
        <v>152.08000000000001</v>
      </c>
      <c r="AZ1145">
        <f>Source!X220</f>
        <v>0</v>
      </c>
      <c r="BA1145">
        <f>Source!Y220</f>
        <v>0</v>
      </c>
      <c r="CD1145">
        <v>1</v>
      </c>
    </row>
    <row r="1146" spans="1:83" ht="28.5" x14ac:dyDescent="0.2">
      <c r="A1146" s="78" t="s">
        <v>421</v>
      </c>
      <c r="B1146" s="67" t="str">
        <f>Source!F221</f>
        <v>01.7.15.05-0015</v>
      </c>
      <c r="C1146" s="67" t="str">
        <f>Source!G221</f>
        <v>Гайки стальные шестигранные, диаметр резьбы М16 (М18)(0,038кг/шт)</v>
      </c>
      <c r="D1146" s="68" t="str">
        <f>Source!H221</f>
        <v>т</v>
      </c>
      <c r="E1146" s="69">
        <f>Source!K221</f>
        <v>3.8000000000000002E-4</v>
      </c>
      <c r="F1146" s="69"/>
      <c r="G1146" s="69">
        <f>Source!I221</f>
        <v>3.8000000000000002E-4</v>
      </c>
      <c r="H1146" s="70">
        <f>Source!AL221</f>
        <v>123285.2</v>
      </c>
      <c r="I1146" s="71">
        <f>IF(Source!BC221&lt;&gt; 0, Source!BC221, 1)</f>
        <v>1.1200000000000001</v>
      </c>
      <c r="J1146" s="70">
        <f>ROUND(H1146*I1146, 2)</f>
        <v>138079.42000000001</v>
      </c>
      <c r="K1146" s="71"/>
      <c r="L1146" s="70">
        <f>Source!P221</f>
        <v>52.47</v>
      </c>
    </row>
    <row r="1147" spans="1:83" ht="15" x14ac:dyDescent="0.2">
      <c r="C1147" s="75" t="s">
        <v>1030</v>
      </c>
      <c r="D1147" s="75"/>
      <c r="E1147" s="75"/>
      <c r="F1147" s="75"/>
      <c r="G1147" s="75"/>
      <c r="H1147" s="75"/>
      <c r="I1147" s="76">
        <f>K1147/E1146</f>
        <v>138078.94736842104</v>
      </c>
      <c r="J1147" s="76"/>
      <c r="K1147" s="76">
        <f>L1146</f>
        <v>52.47</v>
      </c>
      <c r="L1147" s="76"/>
      <c r="AD1147">
        <f>ROUND((Source!AT221/100)*((ROUND(ROUND(Source!AO221,2)*Source!I221, 2)+ROUND(ROUND(Source!AN221,2)*Source!I221, 2))), 2)</f>
        <v>0</v>
      </c>
      <c r="AE1147">
        <f>ROUND((Source!AU221/100)*((ROUND(ROUND(Source!AO221,2)*Source!I221, 2)+ROUND(ROUND(Source!AN221,2)*Source!I221, 2))), 2)</f>
        <v>0</v>
      </c>
      <c r="AN1147" s="72">
        <f>L1146</f>
        <v>52.47</v>
      </c>
      <c r="AO1147">
        <f>0</f>
        <v>0</v>
      </c>
      <c r="AQ1147" t="s">
        <v>1031</v>
      </c>
      <c r="AR1147">
        <f>0</f>
        <v>0</v>
      </c>
      <c r="AT1147">
        <f>0</f>
        <v>0</v>
      </c>
      <c r="AV1147" t="s">
        <v>1031</v>
      </c>
      <c r="AW1147" s="72">
        <f>L1146</f>
        <v>52.47</v>
      </c>
      <c r="AZ1147">
        <f>Source!X221</f>
        <v>0</v>
      </c>
      <c r="BA1147">
        <f>Source!Y221</f>
        <v>0</v>
      </c>
      <c r="CD1147">
        <v>1</v>
      </c>
    </row>
    <row r="1148" spans="1:83" ht="39.75" x14ac:dyDescent="0.2">
      <c r="A1148" s="78" t="s">
        <v>422</v>
      </c>
      <c r="B1148" s="67" t="str">
        <f>Source!F222</f>
        <v>Цена поставщика</v>
      </c>
      <c r="C1148" s="67" t="s">
        <v>1121</v>
      </c>
      <c r="D1148" s="68" t="str">
        <f>Source!H222</f>
        <v>ШТ</v>
      </c>
      <c r="E1148" s="69">
        <f>Source!K222</f>
        <v>7</v>
      </c>
      <c r="F1148" s="69"/>
      <c r="G1148" s="69">
        <f>Source!I222</f>
        <v>7</v>
      </c>
      <c r="H1148" s="70">
        <f>Source!AL222</f>
        <v>78.5</v>
      </c>
      <c r="I1148" s="71"/>
      <c r="J1148" s="70"/>
      <c r="K1148" s="71">
        <f>ROUND(1.02,7)</f>
        <v>1.02</v>
      </c>
      <c r="L1148" s="70">
        <f>Source!P222</f>
        <v>560.49</v>
      </c>
    </row>
    <row r="1149" spans="1:83" ht="15" x14ac:dyDescent="0.2">
      <c r="C1149" s="75" t="s">
        <v>1030</v>
      </c>
      <c r="D1149" s="75"/>
      <c r="E1149" s="75"/>
      <c r="F1149" s="75"/>
      <c r="G1149" s="75"/>
      <c r="H1149" s="75"/>
      <c r="I1149" s="76">
        <f>K1149/E1148</f>
        <v>80.070000000000007</v>
      </c>
      <c r="J1149" s="76"/>
      <c r="K1149" s="76">
        <f>L1148</f>
        <v>560.49</v>
      </c>
      <c r="L1149" s="76"/>
      <c r="AD1149">
        <f>ROUND((Source!AT222/100)*((ROUND(ROUND(Source!AO222,2)*Source!I222, 2)+ROUND(ROUND(Source!AN222,2)*Source!I222, 2))), 2)</f>
        <v>0</v>
      </c>
      <c r="AE1149">
        <f>ROUND((Source!AU222/100)*((ROUND(ROUND(Source!AO222,2)*Source!I222, 2)+ROUND(ROUND(Source!AN222,2)*Source!I222, 2))), 2)</f>
        <v>0</v>
      </c>
      <c r="AN1149" s="72">
        <f>L1148</f>
        <v>560.49</v>
      </c>
      <c r="AO1149">
        <f>0</f>
        <v>0</v>
      </c>
      <c r="AQ1149" t="s">
        <v>1031</v>
      </c>
      <c r="AR1149">
        <f>0</f>
        <v>0</v>
      </c>
      <c r="AT1149">
        <f>0</f>
        <v>0</v>
      </c>
      <c r="AV1149" t="s">
        <v>1031</v>
      </c>
      <c r="AW1149" s="72">
        <f>L1148</f>
        <v>560.49</v>
      </c>
      <c r="AZ1149">
        <f>Source!X222</f>
        <v>0</v>
      </c>
      <c r="BA1149">
        <f>Source!Y222</f>
        <v>0</v>
      </c>
      <c r="CD1149">
        <v>1</v>
      </c>
    </row>
    <row r="1150" spans="1:83" ht="39.75" x14ac:dyDescent="0.2">
      <c r="A1150" s="78" t="s">
        <v>423</v>
      </c>
      <c r="B1150" s="67" t="str">
        <f>Source!F223</f>
        <v>Цена поставщика</v>
      </c>
      <c r="C1150" s="67" t="s">
        <v>1131</v>
      </c>
      <c r="D1150" s="68" t="str">
        <f>Source!H223</f>
        <v>м</v>
      </c>
      <c r="E1150" s="69">
        <f>Source!K223</f>
        <v>1</v>
      </c>
      <c r="F1150" s="69"/>
      <c r="G1150" s="69">
        <f>Source!I223</f>
        <v>1</v>
      </c>
      <c r="H1150" s="70">
        <f>Source!AL223</f>
        <v>279.39999999999998</v>
      </c>
      <c r="I1150" s="71"/>
      <c r="J1150" s="70"/>
      <c r="K1150" s="71">
        <f>ROUND(1.02,7)</f>
        <v>1.02</v>
      </c>
      <c r="L1150" s="70">
        <f>Source!P223</f>
        <v>284.99</v>
      </c>
    </row>
    <row r="1151" spans="1:83" ht="15" x14ac:dyDescent="0.2">
      <c r="C1151" s="75" t="s">
        <v>1030</v>
      </c>
      <c r="D1151" s="75"/>
      <c r="E1151" s="75"/>
      <c r="F1151" s="75"/>
      <c r="G1151" s="75"/>
      <c r="H1151" s="75"/>
      <c r="I1151" s="76">
        <f>K1151/E1150</f>
        <v>284.99</v>
      </c>
      <c r="J1151" s="76"/>
      <c r="K1151" s="76">
        <f>L1150</f>
        <v>284.99</v>
      </c>
      <c r="L1151" s="76"/>
      <c r="AD1151">
        <f>ROUND((Source!AT223/100)*((ROUND(ROUND(Source!AO223,2)*Source!I223, 2)+ROUND(ROUND(Source!AN223,2)*Source!I223, 2))), 2)</f>
        <v>0</v>
      </c>
      <c r="AE1151">
        <f>ROUND((Source!AU223/100)*((ROUND(ROUND(Source!AO223,2)*Source!I223, 2)+ROUND(ROUND(Source!AN223,2)*Source!I223, 2))), 2)</f>
        <v>0</v>
      </c>
      <c r="AN1151" s="72">
        <f>L1150</f>
        <v>284.99</v>
      </c>
      <c r="AO1151">
        <f>0</f>
        <v>0</v>
      </c>
      <c r="AQ1151" t="s">
        <v>1031</v>
      </c>
      <c r="AR1151">
        <f>0</f>
        <v>0</v>
      </c>
      <c r="AT1151">
        <f>0</f>
        <v>0</v>
      </c>
      <c r="AV1151" t="s">
        <v>1031</v>
      </c>
      <c r="AW1151" s="72">
        <f>L1150</f>
        <v>284.99</v>
      </c>
      <c r="AZ1151">
        <f>Source!X223</f>
        <v>0</v>
      </c>
      <c r="BA1151">
        <f>Source!Y223</f>
        <v>0</v>
      </c>
      <c r="CD1151">
        <v>1</v>
      </c>
    </row>
    <row r="1152" spans="1:83" ht="39.75" x14ac:dyDescent="0.2">
      <c r="A1152" s="78" t="s">
        <v>424</v>
      </c>
      <c r="B1152" s="67" t="str">
        <f>Source!F224</f>
        <v>Цена поставщика</v>
      </c>
      <c r="C1152" s="67" t="s">
        <v>1137</v>
      </c>
      <c r="D1152" s="68" t="str">
        <f>Source!H224</f>
        <v>ШТ</v>
      </c>
      <c r="E1152" s="69">
        <f>Source!K224</f>
        <v>6</v>
      </c>
      <c r="F1152" s="69"/>
      <c r="G1152" s="69">
        <f>Source!I224</f>
        <v>6</v>
      </c>
      <c r="H1152" s="70">
        <f>Source!AL224</f>
        <v>5737.32</v>
      </c>
      <c r="I1152" s="71"/>
      <c r="J1152" s="70"/>
      <c r="K1152" s="71">
        <f>ROUND(1.02,7)</f>
        <v>1.02</v>
      </c>
      <c r="L1152" s="70">
        <f>Source!P224</f>
        <v>35112.400000000001</v>
      </c>
    </row>
    <row r="1153" spans="1:83" ht="15" x14ac:dyDescent="0.2">
      <c r="C1153" s="75" t="s">
        <v>1030</v>
      </c>
      <c r="D1153" s="75"/>
      <c r="E1153" s="75"/>
      <c r="F1153" s="75"/>
      <c r="G1153" s="75"/>
      <c r="H1153" s="75"/>
      <c r="I1153" s="76">
        <f>K1153/E1152</f>
        <v>5852.0666666666666</v>
      </c>
      <c r="J1153" s="76"/>
      <c r="K1153" s="76">
        <f>L1152</f>
        <v>35112.400000000001</v>
      </c>
      <c r="L1153" s="76"/>
      <c r="AD1153">
        <f>ROUND((Source!AT224/100)*((ROUND(ROUND(Source!AO224,2)*Source!I224, 2)+ROUND(ROUND(Source!AN224,2)*Source!I224, 2))), 2)</f>
        <v>0</v>
      </c>
      <c r="AE1153">
        <f>ROUND((Source!AU224/100)*((ROUND(ROUND(Source!AO224,2)*Source!I224, 2)+ROUND(ROUND(Source!AN224,2)*Source!I224, 2))), 2)</f>
        <v>0</v>
      </c>
      <c r="AN1153" s="72">
        <f>L1152</f>
        <v>35112.400000000001</v>
      </c>
      <c r="AO1153">
        <f>0</f>
        <v>0</v>
      </c>
      <c r="AQ1153" t="s">
        <v>1031</v>
      </c>
      <c r="AR1153">
        <f>0</f>
        <v>0</v>
      </c>
      <c r="AT1153">
        <f>0</f>
        <v>0</v>
      </c>
      <c r="AV1153" t="s">
        <v>1031</v>
      </c>
      <c r="AW1153" s="72">
        <f>L1152</f>
        <v>35112.400000000001</v>
      </c>
      <c r="AZ1153">
        <f>Source!X224</f>
        <v>0</v>
      </c>
      <c r="BA1153">
        <f>Source!Y224</f>
        <v>0</v>
      </c>
      <c r="CD1153">
        <v>1</v>
      </c>
    </row>
    <row r="1154" spans="1:83" ht="39.75" x14ac:dyDescent="0.2">
      <c r="A1154" s="78" t="s">
        <v>425</v>
      </c>
      <c r="B1154" s="67" t="str">
        <f>Source!F225</f>
        <v>Цена поставщика</v>
      </c>
      <c r="C1154" s="67" t="s">
        <v>1138</v>
      </c>
      <c r="D1154" s="68" t="str">
        <f>Source!H225</f>
        <v>ШТ</v>
      </c>
      <c r="E1154" s="69">
        <f>Source!K225</f>
        <v>6</v>
      </c>
      <c r="F1154" s="69"/>
      <c r="G1154" s="69">
        <f>Source!I225</f>
        <v>6</v>
      </c>
      <c r="H1154" s="70">
        <f>Source!AL225</f>
        <v>969</v>
      </c>
      <c r="I1154" s="71"/>
      <c r="J1154" s="70"/>
      <c r="K1154" s="71">
        <f>ROUND(1.02,7)</f>
        <v>1.02</v>
      </c>
      <c r="L1154" s="70">
        <f>Source!P225</f>
        <v>5930.28</v>
      </c>
    </row>
    <row r="1155" spans="1:83" ht="15" x14ac:dyDescent="0.2">
      <c r="C1155" s="75" t="s">
        <v>1030</v>
      </c>
      <c r="D1155" s="75"/>
      <c r="E1155" s="75"/>
      <c r="F1155" s="75"/>
      <c r="G1155" s="75"/>
      <c r="H1155" s="75"/>
      <c r="I1155" s="76">
        <f>K1155/E1154</f>
        <v>988.38</v>
      </c>
      <c r="J1155" s="76"/>
      <c r="K1155" s="76">
        <f>L1154</f>
        <v>5930.28</v>
      </c>
      <c r="L1155" s="76"/>
      <c r="AD1155">
        <f>ROUND((Source!AT225/100)*((ROUND(ROUND(Source!AO225,2)*Source!I225, 2)+ROUND(ROUND(Source!AN225,2)*Source!I225, 2))), 2)</f>
        <v>0</v>
      </c>
      <c r="AE1155">
        <f>ROUND((Source!AU225/100)*((ROUND(ROUND(Source!AO225,2)*Source!I225, 2)+ROUND(ROUND(Source!AN225,2)*Source!I225, 2))), 2)</f>
        <v>0</v>
      </c>
      <c r="AN1155" s="72">
        <f>L1154</f>
        <v>5930.28</v>
      </c>
      <c r="AO1155">
        <f>0</f>
        <v>0</v>
      </c>
      <c r="AQ1155" t="s">
        <v>1031</v>
      </c>
      <c r="AR1155">
        <f>0</f>
        <v>0</v>
      </c>
      <c r="AT1155">
        <f>0</f>
        <v>0</v>
      </c>
      <c r="AV1155" t="s">
        <v>1031</v>
      </c>
      <c r="AW1155" s="72">
        <f>L1154</f>
        <v>5930.28</v>
      </c>
      <c r="AZ1155">
        <f>Source!X225</f>
        <v>0</v>
      </c>
      <c r="BA1155">
        <f>Source!Y225</f>
        <v>0</v>
      </c>
      <c r="CD1155">
        <v>1</v>
      </c>
    </row>
    <row r="1156" spans="1:83" ht="39.75" x14ac:dyDescent="0.2">
      <c r="A1156" s="78" t="s">
        <v>426</v>
      </c>
      <c r="B1156" s="67" t="str">
        <f>Source!F226</f>
        <v>Цена поставщика</v>
      </c>
      <c r="C1156" s="67" t="s">
        <v>1122</v>
      </c>
      <c r="D1156" s="68" t="str">
        <f>Source!H226</f>
        <v>ШТ</v>
      </c>
      <c r="E1156" s="69">
        <f>Source!K226</f>
        <v>6</v>
      </c>
      <c r="F1156" s="69"/>
      <c r="G1156" s="69">
        <f>Source!I226</f>
        <v>6</v>
      </c>
      <c r="H1156" s="70">
        <f>Source!AL226</f>
        <v>3858</v>
      </c>
      <c r="I1156" s="71"/>
      <c r="J1156" s="70"/>
      <c r="K1156" s="71">
        <f>ROUND(1.02,7)</f>
        <v>1.02</v>
      </c>
      <c r="L1156" s="70">
        <f>Source!P226</f>
        <v>23610.959999999999</v>
      </c>
    </row>
    <row r="1157" spans="1:83" ht="15" x14ac:dyDescent="0.2">
      <c r="C1157" s="75" t="s">
        <v>1030</v>
      </c>
      <c r="D1157" s="75"/>
      <c r="E1157" s="75"/>
      <c r="F1157" s="75"/>
      <c r="G1157" s="75"/>
      <c r="H1157" s="75"/>
      <c r="I1157" s="76">
        <f>K1157/E1156</f>
        <v>3935.16</v>
      </c>
      <c r="J1157" s="76"/>
      <c r="K1157" s="76">
        <f>L1156</f>
        <v>23610.959999999999</v>
      </c>
      <c r="L1157" s="76"/>
      <c r="AD1157">
        <f>ROUND((Source!AT226/100)*((ROUND(ROUND(Source!AO226,2)*Source!I226, 2)+ROUND(ROUND(Source!AN226,2)*Source!I226, 2))), 2)</f>
        <v>0</v>
      </c>
      <c r="AE1157">
        <f>ROUND((Source!AU226/100)*((ROUND(ROUND(Source!AO226,2)*Source!I226, 2)+ROUND(ROUND(Source!AN226,2)*Source!I226, 2))), 2)</f>
        <v>0</v>
      </c>
      <c r="AN1157" s="72">
        <f>L1156</f>
        <v>23610.959999999999</v>
      </c>
      <c r="AO1157">
        <f>0</f>
        <v>0</v>
      </c>
      <c r="AQ1157" t="s">
        <v>1031</v>
      </c>
      <c r="AR1157">
        <f>0</f>
        <v>0</v>
      </c>
      <c r="AT1157">
        <f>0</f>
        <v>0</v>
      </c>
      <c r="AV1157" t="s">
        <v>1031</v>
      </c>
      <c r="AW1157" s="72">
        <f>L1156</f>
        <v>23610.959999999999</v>
      </c>
      <c r="AZ1157">
        <f>Source!X226</f>
        <v>0</v>
      </c>
      <c r="BA1157">
        <f>Source!Y226</f>
        <v>0</v>
      </c>
      <c r="CD1157">
        <v>1</v>
      </c>
    </row>
    <row r="1158" spans="1:83" ht="14.25" x14ac:dyDescent="0.2">
      <c r="A1158" s="78" t="s">
        <v>427</v>
      </c>
      <c r="B1158" s="67" t="str">
        <f>Source!F227</f>
        <v>Цена поставщика</v>
      </c>
      <c r="C1158" s="67" t="str">
        <f>Source!G227</f>
        <v>Хомут Х-51</v>
      </c>
      <c r="D1158" s="68" t="str">
        <f>Source!H227</f>
        <v>ШТ</v>
      </c>
      <c r="E1158" s="69">
        <f>Source!K227</f>
        <v>3</v>
      </c>
      <c r="F1158" s="69"/>
      <c r="G1158" s="69">
        <f>Source!I227</f>
        <v>3</v>
      </c>
      <c r="H1158" s="70">
        <f>Source!AL227</f>
        <v>370.7</v>
      </c>
      <c r="I1158" s="71"/>
      <c r="J1158" s="70"/>
      <c r="K1158" s="71"/>
      <c r="L1158" s="70">
        <f>Source!P227</f>
        <v>1112.0999999999999</v>
      </c>
    </row>
    <row r="1159" spans="1:83" ht="15" x14ac:dyDescent="0.2">
      <c r="C1159" s="75" t="s">
        <v>1030</v>
      </c>
      <c r="D1159" s="75"/>
      <c r="E1159" s="75"/>
      <c r="F1159" s="75"/>
      <c r="G1159" s="75"/>
      <c r="H1159" s="75"/>
      <c r="I1159" s="76">
        <f>K1159/E1158</f>
        <v>370.7</v>
      </c>
      <c r="J1159" s="76"/>
      <c r="K1159" s="76">
        <f>L1158</f>
        <v>1112.0999999999999</v>
      </c>
      <c r="L1159" s="76"/>
      <c r="AD1159">
        <f>ROUND((Source!AT227/100)*((ROUND(ROUND(Source!AO227,2)*Source!I227, 2)+ROUND(ROUND(Source!AN227,2)*Source!I227, 2))), 2)</f>
        <v>0</v>
      </c>
      <c r="AE1159">
        <f>ROUND((Source!AU227/100)*((ROUND(ROUND(Source!AO227,2)*Source!I227, 2)+ROUND(ROUND(Source!AN227,2)*Source!I227, 2))), 2)</f>
        <v>0</v>
      </c>
      <c r="AN1159" s="72">
        <f>L1158</f>
        <v>1112.0999999999999</v>
      </c>
      <c r="AO1159">
        <f>0</f>
        <v>0</v>
      </c>
      <c r="AQ1159" t="s">
        <v>1031</v>
      </c>
      <c r="AR1159">
        <f>0</f>
        <v>0</v>
      </c>
      <c r="AT1159">
        <f>0</f>
        <v>0</v>
      </c>
      <c r="AV1159" t="s">
        <v>1031</v>
      </c>
      <c r="AW1159" s="72">
        <f>L1158</f>
        <v>1112.0999999999999</v>
      </c>
      <c r="AZ1159">
        <f>Source!X227</f>
        <v>0</v>
      </c>
      <c r="BA1159">
        <f>Source!Y227</f>
        <v>0</v>
      </c>
      <c r="CD1159">
        <v>1</v>
      </c>
    </row>
    <row r="1160" spans="1:83" ht="39.75" x14ac:dyDescent="0.2">
      <c r="A1160" s="78" t="s">
        <v>428</v>
      </c>
      <c r="B1160" s="67" t="str">
        <f>Source!F228</f>
        <v>Цена поставщика</v>
      </c>
      <c r="C1160" s="67" t="s">
        <v>1124</v>
      </c>
      <c r="D1160" s="68" t="str">
        <f>Source!H228</f>
        <v>ШТ</v>
      </c>
      <c r="E1160" s="69">
        <f>Source!K228</f>
        <v>10</v>
      </c>
      <c r="F1160" s="69"/>
      <c r="G1160" s="69">
        <f>Source!I228</f>
        <v>10</v>
      </c>
      <c r="H1160" s="70">
        <f>Source!AL228</f>
        <v>35</v>
      </c>
      <c r="I1160" s="71"/>
      <c r="J1160" s="70"/>
      <c r="K1160" s="71">
        <f>ROUND(1.02,7)</f>
        <v>1.02</v>
      </c>
      <c r="L1160" s="70">
        <f>Source!P228</f>
        <v>357</v>
      </c>
    </row>
    <row r="1161" spans="1:83" ht="15" x14ac:dyDescent="0.2">
      <c r="C1161" s="75" t="s">
        <v>1030</v>
      </c>
      <c r="D1161" s="75"/>
      <c r="E1161" s="75"/>
      <c r="F1161" s="75"/>
      <c r="G1161" s="75"/>
      <c r="H1161" s="75"/>
      <c r="I1161" s="76">
        <f>K1161/E1160</f>
        <v>35.700000000000003</v>
      </c>
      <c r="J1161" s="76"/>
      <c r="K1161" s="76">
        <f>L1160</f>
        <v>357</v>
      </c>
      <c r="L1161" s="76"/>
      <c r="AD1161">
        <f>ROUND((Source!AT228/100)*((ROUND(ROUND(Source!AO228,2)*Source!I228, 2)+ROUND(ROUND(Source!AN228,2)*Source!I228, 2))), 2)</f>
        <v>0</v>
      </c>
      <c r="AE1161">
        <f>ROUND((Source!AU228/100)*((ROUND(ROUND(Source!AO228,2)*Source!I228, 2)+ROUND(ROUND(Source!AN228,2)*Source!I228, 2))), 2)</f>
        <v>0</v>
      </c>
      <c r="AN1161" s="72">
        <f>L1160</f>
        <v>357</v>
      </c>
      <c r="AO1161">
        <f>0</f>
        <v>0</v>
      </c>
      <c r="AQ1161" t="s">
        <v>1031</v>
      </c>
      <c r="AR1161">
        <f>0</f>
        <v>0</v>
      </c>
      <c r="AT1161">
        <f>0</f>
        <v>0</v>
      </c>
      <c r="AV1161" t="s">
        <v>1031</v>
      </c>
      <c r="AW1161" s="72">
        <f>L1160</f>
        <v>357</v>
      </c>
      <c r="AZ1161">
        <f>Source!X228</f>
        <v>0</v>
      </c>
      <c r="BA1161">
        <f>Source!Y228</f>
        <v>0</v>
      </c>
      <c r="CD1161">
        <v>1</v>
      </c>
    </row>
    <row r="1162" spans="1:83" ht="136.5" x14ac:dyDescent="0.2">
      <c r="A1162" s="57" t="s">
        <v>429</v>
      </c>
      <c r="B1162" s="59" t="s">
        <v>1052</v>
      </c>
      <c r="C1162" s="59" t="s">
        <v>1148</v>
      </c>
      <c r="D1162" s="60" t="str">
        <f>Source!H229</f>
        <v>ШТ</v>
      </c>
      <c r="E1162" s="61">
        <f>Source!K229</f>
        <v>15</v>
      </c>
      <c r="F1162" s="61"/>
      <c r="G1162" s="61">
        <f>Source!I229</f>
        <v>15</v>
      </c>
      <c r="H1162" s="63"/>
      <c r="I1162" s="62"/>
      <c r="J1162" s="63"/>
      <c r="K1162" s="62"/>
      <c r="L1162" s="63"/>
    </row>
    <row r="1163" spans="1:83" ht="15" x14ac:dyDescent="0.2">
      <c r="A1163" s="58"/>
      <c r="B1163" s="61">
        <v>1</v>
      </c>
      <c r="C1163" s="58" t="s">
        <v>1022</v>
      </c>
      <c r="D1163" s="60" t="s">
        <v>779</v>
      </c>
      <c r="E1163" s="65"/>
      <c r="F1163" s="61"/>
      <c r="G1163" s="65">
        <f>Source!U229</f>
        <v>8.2799999999999994</v>
      </c>
      <c r="H1163" s="61"/>
      <c r="I1163" s="61"/>
      <c r="J1163" s="61"/>
      <c r="K1163" s="61"/>
      <c r="L1163" s="66">
        <f>SUM(L1164:L1164)-SUMIF(CE1164:CE1164, 1, L1164:L1164)</f>
        <v>3957.67</v>
      </c>
    </row>
    <row r="1164" spans="1:83" ht="28.5" x14ac:dyDescent="0.2">
      <c r="A1164" s="59"/>
      <c r="B1164" s="59" t="s">
        <v>843</v>
      </c>
      <c r="C1164" s="59" t="s">
        <v>844</v>
      </c>
      <c r="D1164" s="60" t="s">
        <v>779</v>
      </c>
      <c r="E1164" s="61">
        <v>0.4</v>
      </c>
      <c r="F1164" s="61">
        <f>ROUND(1.2*1.15,7)</f>
        <v>1.38</v>
      </c>
      <c r="G1164" s="61">
        <f>SmtRes!CX273</f>
        <v>8.2799999999999994</v>
      </c>
      <c r="H1164" s="63"/>
      <c r="I1164" s="62"/>
      <c r="J1164" s="63">
        <f>SmtRes!CZ273</f>
        <v>477.98</v>
      </c>
      <c r="K1164" s="62"/>
      <c r="L1164" s="63">
        <f>SmtRes!DI273</f>
        <v>3957.67</v>
      </c>
    </row>
    <row r="1165" spans="1:83" ht="15" x14ac:dyDescent="0.2">
      <c r="A1165" s="58"/>
      <c r="B1165" s="61">
        <v>2</v>
      </c>
      <c r="C1165" s="58" t="s">
        <v>1023</v>
      </c>
      <c r="D1165" s="60"/>
      <c r="E1165" s="65"/>
      <c r="F1165" s="61"/>
      <c r="G1165" s="65"/>
      <c r="H1165" s="61"/>
      <c r="I1165" s="61"/>
      <c r="J1165" s="61"/>
      <c r="K1165" s="61"/>
      <c r="L1165" s="66">
        <f>SUM(L1166:L1170)-SUMIF(CE1166:CE1170, 1, L1166:L1170)</f>
        <v>167.01</v>
      </c>
    </row>
    <row r="1166" spans="1:83" ht="15" x14ac:dyDescent="0.2">
      <c r="A1166" s="58"/>
      <c r="B1166" s="61"/>
      <c r="C1166" s="58" t="s">
        <v>1025</v>
      </c>
      <c r="D1166" s="60" t="s">
        <v>779</v>
      </c>
      <c r="E1166" s="65"/>
      <c r="F1166" s="61"/>
      <c r="G1166" s="65">
        <f>Source!V229</f>
        <v>0.1656</v>
      </c>
      <c r="H1166" s="61"/>
      <c r="I1166" s="61"/>
      <c r="J1166" s="61"/>
      <c r="K1166" s="61"/>
      <c r="L1166" s="66">
        <f>SUMIF(CE1167:CE1170, 1, L1167:L1170)</f>
        <v>92.74</v>
      </c>
      <c r="CE1166">
        <v>1</v>
      </c>
    </row>
    <row r="1167" spans="1:83" ht="28.5" x14ac:dyDescent="0.2">
      <c r="A1167" s="59"/>
      <c r="B1167" s="59" t="s">
        <v>812</v>
      </c>
      <c r="C1167" s="59" t="s">
        <v>814</v>
      </c>
      <c r="D1167" s="60" t="s">
        <v>670</v>
      </c>
      <c r="E1167" s="61">
        <v>4.0000000000000001E-3</v>
      </c>
      <c r="F1167" s="61">
        <f>ROUND(1.2*1.15,7)</f>
        <v>1.38</v>
      </c>
      <c r="G1167" s="61">
        <f>SmtRes!CX275</f>
        <v>8.2799999999999999E-2</v>
      </c>
      <c r="H1167" s="63"/>
      <c r="I1167" s="62"/>
      <c r="J1167" s="63">
        <f>SmtRes!CZ275</f>
        <v>1472.33</v>
      </c>
      <c r="K1167" s="62"/>
      <c r="L1167" s="63">
        <f>SmtRes!DG275</f>
        <v>121.91</v>
      </c>
    </row>
    <row r="1168" spans="1:83" ht="28.5" x14ac:dyDescent="0.2">
      <c r="A1168" s="59"/>
      <c r="B1168" s="59" t="s">
        <v>815</v>
      </c>
      <c r="C1168" s="59" t="s">
        <v>1044</v>
      </c>
      <c r="D1168" s="60" t="s">
        <v>779</v>
      </c>
      <c r="E1168" s="61">
        <f>SmtRes!DO275*SmtRes!AT275</f>
        <v>4.0000000000000001E-3</v>
      </c>
      <c r="F1168" s="61">
        <f>ROUND(1.2*1.15,7)</f>
        <v>1.38</v>
      </c>
      <c r="G1168" s="61">
        <f>SmtRes!DO275*SmtRes!CX275</f>
        <v>8.2799999999999999E-2</v>
      </c>
      <c r="H1168" s="63"/>
      <c r="I1168" s="62"/>
      <c r="J1168" s="63">
        <f>ROUND(SmtRes!AG275/SmtRes!DO275, 2)</f>
        <v>642.05999999999995</v>
      </c>
      <c r="K1168" s="62"/>
      <c r="L1168" s="63">
        <f>SmtRes!DH275</f>
        <v>53.16</v>
      </c>
      <c r="CE1168">
        <v>1</v>
      </c>
    </row>
    <row r="1169" spans="1:83" ht="28.5" x14ac:dyDescent="0.2">
      <c r="A1169" s="59"/>
      <c r="B1169" s="59" t="s">
        <v>787</v>
      </c>
      <c r="C1169" s="59" t="s">
        <v>789</v>
      </c>
      <c r="D1169" s="60" t="s">
        <v>670</v>
      </c>
      <c r="E1169" s="61">
        <v>4.0000000000000001E-3</v>
      </c>
      <c r="F1169" s="61">
        <f>ROUND(1.2*1.15,7)</f>
        <v>1.38</v>
      </c>
      <c r="G1169" s="61">
        <f>SmtRes!CX276</f>
        <v>8.2799999999999999E-2</v>
      </c>
      <c r="H1169" s="63"/>
      <c r="I1169" s="62"/>
      <c r="J1169" s="63">
        <f>SmtRes!CZ276</f>
        <v>544.70000000000005</v>
      </c>
      <c r="K1169" s="62"/>
      <c r="L1169" s="63">
        <f>SmtRes!DG276</f>
        <v>45.1</v>
      </c>
    </row>
    <row r="1170" spans="1:83" ht="28.5" x14ac:dyDescent="0.2">
      <c r="A1170" s="59"/>
      <c r="B1170" s="59" t="s">
        <v>786</v>
      </c>
      <c r="C1170" s="59" t="s">
        <v>1024</v>
      </c>
      <c r="D1170" s="60" t="s">
        <v>779</v>
      </c>
      <c r="E1170" s="61">
        <f>SmtRes!DO276*SmtRes!AT276</f>
        <v>4.0000000000000001E-3</v>
      </c>
      <c r="F1170" s="61">
        <f>ROUND(1.2*1.15,7)</f>
        <v>1.38</v>
      </c>
      <c r="G1170" s="61">
        <f>SmtRes!DO276*SmtRes!CX276</f>
        <v>8.2799999999999999E-2</v>
      </c>
      <c r="H1170" s="63"/>
      <c r="I1170" s="62"/>
      <c r="J1170" s="63">
        <f>ROUND(SmtRes!AG276/SmtRes!DO276, 2)</f>
        <v>477.98</v>
      </c>
      <c r="K1170" s="62"/>
      <c r="L1170" s="63">
        <f>SmtRes!DH276</f>
        <v>39.58</v>
      </c>
      <c r="CE1170">
        <v>1</v>
      </c>
    </row>
    <row r="1171" spans="1:83" ht="15" x14ac:dyDescent="0.2">
      <c r="A1171" s="58"/>
      <c r="B1171" s="61">
        <v>4</v>
      </c>
      <c r="C1171" s="58" t="s">
        <v>1038</v>
      </c>
      <c r="D1171" s="60"/>
      <c r="E1171" s="65"/>
      <c r="F1171" s="61"/>
      <c r="G1171" s="65"/>
      <c r="H1171" s="61"/>
      <c r="I1171" s="61"/>
      <c r="J1171" s="61"/>
      <c r="K1171" s="61"/>
      <c r="L1171" s="66">
        <f>SUM(L1172:L1172)-SUMIF(CE1172:CE1172, 1, L1172:L1172)</f>
        <v>235.1</v>
      </c>
    </row>
    <row r="1172" spans="1:83" ht="28.5" x14ac:dyDescent="0.2">
      <c r="A1172" s="59"/>
      <c r="B1172" s="59" t="s">
        <v>845</v>
      </c>
      <c r="C1172" s="67" t="s">
        <v>847</v>
      </c>
      <c r="D1172" s="68" t="s">
        <v>797</v>
      </c>
      <c r="E1172" s="69">
        <v>0.08</v>
      </c>
      <c r="F1172" s="69"/>
      <c r="G1172" s="69">
        <f>SmtRes!CX277</f>
        <v>1.2</v>
      </c>
      <c r="H1172" s="70">
        <f>SmtRes!CZ277</f>
        <v>174.93</v>
      </c>
      <c r="I1172" s="71">
        <f>SmtRes!AI277</f>
        <v>1.1200000000000001</v>
      </c>
      <c r="J1172" s="70">
        <f>ROUND(H1172*I1172, 2)</f>
        <v>195.92</v>
      </c>
      <c r="K1172" s="71"/>
      <c r="L1172" s="70">
        <f>SmtRes!DF277</f>
        <v>235.1</v>
      </c>
    </row>
    <row r="1173" spans="1:83" ht="15" x14ac:dyDescent="0.2">
      <c r="A1173" s="59"/>
      <c r="B1173" s="59"/>
      <c r="C1173" s="73" t="s">
        <v>1026</v>
      </c>
      <c r="D1173" s="60"/>
      <c r="E1173" s="61"/>
      <c r="F1173" s="61"/>
      <c r="G1173" s="61"/>
      <c r="H1173" s="63"/>
      <c r="I1173" s="62"/>
      <c r="J1173" s="63"/>
      <c r="K1173" s="62"/>
      <c r="L1173" s="63">
        <f>L1163+L1165+L1166+L1171</f>
        <v>4452.5200000000004</v>
      </c>
    </row>
    <row r="1174" spans="1:83" ht="14.25" x14ac:dyDescent="0.2">
      <c r="A1174" s="59"/>
      <c r="B1174" s="59"/>
      <c r="C1174" s="59" t="s">
        <v>1027</v>
      </c>
      <c r="D1174" s="60"/>
      <c r="E1174" s="61"/>
      <c r="F1174" s="61"/>
      <c r="G1174" s="61"/>
      <c r="H1174" s="63"/>
      <c r="I1174" s="62"/>
      <c r="J1174" s="63"/>
      <c r="K1174" s="62"/>
      <c r="L1174" s="63">
        <f>SUM(AR1162:AR1177)+SUM(AS1162:AS1177)+SUM(AT1162:AT1177)+SUM(AU1162:AU1177)+SUM(AV1162:AV1177)</f>
        <v>4050.41</v>
      </c>
    </row>
    <row r="1175" spans="1:83" ht="28.5" x14ac:dyDescent="0.2">
      <c r="A1175" s="59"/>
      <c r="B1175" s="59" t="s">
        <v>64</v>
      </c>
      <c r="C1175" s="59" t="s">
        <v>1045</v>
      </c>
      <c r="D1175" s="60" t="s">
        <v>944</v>
      </c>
      <c r="E1175" s="61">
        <f>Source!BZ229</f>
        <v>97</v>
      </c>
      <c r="F1175" s="61"/>
      <c r="G1175" s="61">
        <f>Source!AT229</f>
        <v>97</v>
      </c>
      <c r="H1175" s="63"/>
      <c r="I1175" s="62"/>
      <c r="J1175" s="63"/>
      <c r="K1175" s="62"/>
      <c r="L1175" s="63">
        <f>SUM(AZ1162:AZ1177)</f>
        <v>3928.9</v>
      </c>
    </row>
    <row r="1176" spans="1:83" ht="28.5" x14ac:dyDescent="0.2">
      <c r="A1176" s="67"/>
      <c r="B1176" s="67" t="s">
        <v>65</v>
      </c>
      <c r="C1176" s="67" t="s">
        <v>1046</v>
      </c>
      <c r="D1176" s="68" t="s">
        <v>944</v>
      </c>
      <c r="E1176" s="69">
        <f>Source!CA229</f>
        <v>51</v>
      </c>
      <c r="F1176" s="69"/>
      <c r="G1176" s="69">
        <f>Source!AU229</f>
        <v>51</v>
      </c>
      <c r="H1176" s="70"/>
      <c r="I1176" s="71"/>
      <c r="J1176" s="70"/>
      <c r="K1176" s="71"/>
      <c r="L1176" s="70">
        <f>SUM(BA1162:BA1177)</f>
        <v>2065.71</v>
      </c>
    </row>
    <row r="1177" spans="1:83" ht="15" x14ac:dyDescent="0.2">
      <c r="C1177" s="75" t="s">
        <v>1030</v>
      </c>
      <c r="D1177" s="75"/>
      <c r="E1177" s="75"/>
      <c r="F1177" s="75"/>
      <c r="G1177" s="75"/>
      <c r="H1177" s="75"/>
      <c r="I1177" s="76">
        <f>K1177/E1162</f>
        <v>696.47533333333331</v>
      </c>
      <c r="J1177" s="76"/>
      <c r="K1177" s="76">
        <f>L1163+L1165+L1171+L1175+L1176+L1166</f>
        <v>10447.129999999999</v>
      </c>
      <c r="L1177" s="76"/>
      <c r="AD1177">
        <f>ROUND((Source!AT229/100)*((ROUND(SUMIF(SmtRes!AQ273:'SmtRes'!AQ277,"=1",SmtRes!AD273:'SmtRes'!AD277)*Source!I229, 2)+ROUND(SUMIF(SmtRes!AQ273:'SmtRes'!AQ277,"=1",SmtRes!AC273:'SmtRes'!AC277)*Source!I229, 2))), 2)</f>
        <v>23251.19</v>
      </c>
      <c r="AE1177">
        <f>ROUND((Source!AU229/100)*((ROUND(SUMIF(SmtRes!AQ273:'SmtRes'!AQ277,"=1",SmtRes!AD273:'SmtRes'!AD277)*Source!I229, 2)+ROUND(SUMIF(SmtRes!AQ273:'SmtRes'!AQ277,"=1",SmtRes!AC273:'SmtRes'!AC277)*Source!I229, 2))), 2)</f>
        <v>12224.85</v>
      </c>
      <c r="AN1177" s="72">
        <f>L1163+L1165+L1171+L1175+L1176+L1166</f>
        <v>10447.129999999999</v>
      </c>
      <c r="AO1177" s="72">
        <f>L1165</f>
        <v>167.01</v>
      </c>
      <c r="AQ1177" t="s">
        <v>1031</v>
      </c>
      <c r="AR1177" s="72">
        <f>L1163</f>
        <v>3957.67</v>
      </c>
      <c r="AT1177" s="72">
        <f>L1166</f>
        <v>92.74</v>
      </c>
      <c r="AV1177" t="s">
        <v>1031</v>
      </c>
      <c r="AW1177" s="72">
        <f>L1171</f>
        <v>235.1</v>
      </c>
      <c r="AZ1177">
        <f>Source!X229</f>
        <v>3928.9</v>
      </c>
      <c r="BA1177">
        <f>Source!Y229</f>
        <v>2065.71</v>
      </c>
      <c r="CD1177">
        <v>2</v>
      </c>
    </row>
    <row r="1178" spans="1:83" ht="39.75" x14ac:dyDescent="0.2">
      <c r="A1178" s="78" t="s">
        <v>431</v>
      </c>
      <c r="B1178" s="67" t="str">
        <f>Source!F230</f>
        <v>Цена поставщика</v>
      </c>
      <c r="C1178" s="67" t="s">
        <v>1125</v>
      </c>
      <c r="D1178" s="68" t="str">
        <f>Source!H230</f>
        <v>ШТ</v>
      </c>
      <c r="E1178" s="69">
        <f>Source!K230</f>
        <v>15</v>
      </c>
      <c r="F1178" s="69"/>
      <c r="G1178" s="69">
        <f>Source!I230</f>
        <v>15</v>
      </c>
      <c r="H1178" s="70">
        <f>Source!AL230</f>
        <v>2087.4</v>
      </c>
      <c r="I1178" s="71"/>
      <c r="J1178" s="70"/>
      <c r="K1178" s="71">
        <f>ROUND(1.02,7)</f>
        <v>1.02</v>
      </c>
      <c r="L1178" s="70">
        <f>Source!P230</f>
        <v>31937.22</v>
      </c>
    </row>
    <row r="1179" spans="1:83" ht="15" x14ac:dyDescent="0.2">
      <c r="C1179" s="75" t="s">
        <v>1030</v>
      </c>
      <c r="D1179" s="75"/>
      <c r="E1179" s="75"/>
      <c r="F1179" s="75"/>
      <c r="G1179" s="75"/>
      <c r="H1179" s="75"/>
      <c r="I1179" s="76">
        <f>K1179/E1178</f>
        <v>2129.1480000000001</v>
      </c>
      <c r="J1179" s="76"/>
      <c r="K1179" s="76">
        <f>L1178</f>
        <v>31937.22</v>
      </c>
      <c r="L1179" s="76"/>
      <c r="AD1179">
        <f>ROUND((Source!AT230/100)*((ROUND(ROUND(Source!AO230,2)*Source!I230, 2)+ROUND(ROUND(Source!AN230,2)*Source!I230, 2))), 2)</f>
        <v>0</v>
      </c>
      <c r="AE1179">
        <f>ROUND((Source!AU230/100)*((ROUND(ROUND(Source!AO230,2)*Source!I230, 2)+ROUND(ROUND(Source!AN230,2)*Source!I230, 2))), 2)</f>
        <v>0</v>
      </c>
      <c r="AN1179" s="72">
        <f>L1178</f>
        <v>31937.22</v>
      </c>
      <c r="AO1179">
        <f>0</f>
        <v>0</v>
      </c>
      <c r="AQ1179" t="s">
        <v>1031</v>
      </c>
      <c r="AR1179">
        <f>0</f>
        <v>0</v>
      </c>
      <c r="AT1179">
        <f>0</f>
        <v>0</v>
      </c>
      <c r="AV1179" t="s">
        <v>1031</v>
      </c>
      <c r="AW1179" s="72">
        <f>L1178</f>
        <v>31937.22</v>
      </c>
      <c r="AZ1179">
        <f>Source!X230</f>
        <v>0</v>
      </c>
      <c r="BA1179">
        <f>Source!Y230</f>
        <v>0</v>
      </c>
      <c r="CD1179">
        <v>1</v>
      </c>
    </row>
    <row r="1180" spans="1:83" ht="39.75" x14ac:dyDescent="0.2">
      <c r="A1180" s="78" t="s">
        <v>432</v>
      </c>
      <c r="B1180" s="67" t="str">
        <f>Source!F232</f>
        <v>Цена поставщика</v>
      </c>
      <c r="C1180" s="67" t="s">
        <v>1126</v>
      </c>
      <c r="D1180" s="68" t="str">
        <f>Source!H232</f>
        <v>ШТ</v>
      </c>
      <c r="E1180" s="69">
        <f>Source!K232</f>
        <v>15</v>
      </c>
      <c r="F1180" s="69"/>
      <c r="G1180" s="69">
        <f>Source!I232</f>
        <v>15</v>
      </c>
      <c r="H1180" s="70">
        <f>Source!AL232</f>
        <v>11.5</v>
      </c>
      <c r="I1180" s="71"/>
      <c r="J1180" s="70"/>
      <c r="K1180" s="71">
        <f>ROUND(1.02,7)</f>
        <v>1.02</v>
      </c>
      <c r="L1180" s="70">
        <f>Source!P232</f>
        <v>175.95</v>
      </c>
    </row>
    <row r="1181" spans="1:83" ht="15" x14ac:dyDescent="0.2">
      <c r="C1181" s="75" t="s">
        <v>1030</v>
      </c>
      <c r="D1181" s="75"/>
      <c r="E1181" s="75"/>
      <c r="F1181" s="75"/>
      <c r="G1181" s="75"/>
      <c r="H1181" s="75"/>
      <c r="I1181" s="76">
        <f>K1181/E1180</f>
        <v>11.729999999999999</v>
      </c>
      <c r="J1181" s="76"/>
      <c r="K1181" s="76">
        <f>L1180</f>
        <v>175.95</v>
      </c>
      <c r="L1181" s="76"/>
      <c r="AD1181">
        <f>ROUND((Source!AT232/100)*((ROUND(ROUND(Source!AO232,2)*Source!I232, 2)+ROUND(ROUND(Source!AN232,2)*Source!I232, 2))), 2)</f>
        <v>0</v>
      </c>
      <c r="AE1181">
        <f>ROUND((Source!AU232/100)*((ROUND(ROUND(Source!AO232,2)*Source!I232, 2)+ROUND(ROUND(Source!AN232,2)*Source!I232, 2))), 2)</f>
        <v>0</v>
      </c>
      <c r="AN1181" s="72">
        <f>L1180</f>
        <v>175.95</v>
      </c>
      <c r="AO1181">
        <f>0</f>
        <v>0</v>
      </c>
      <c r="AQ1181" t="s">
        <v>1031</v>
      </c>
      <c r="AR1181">
        <f>0</f>
        <v>0</v>
      </c>
      <c r="AT1181">
        <f>0</f>
        <v>0</v>
      </c>
      <c r="AV1181" t="s">
        <v>1031</v>
      </c>
      <c r="AW1181" s="72">
        <f>L1180</f>
        <v>175.95</v>
      </c>
      <c r="AZ1181">
        <f>Source!X232</f>
        <v>0</v>
      </c>
      <c r="BA1181">
        <f>Source!Y232</f>
        <v>0</v>
      </c>
      <c r="CD1181">
        <v>1</v>
      </c>
    </row>
    <row r="1182" spans="1:83" ht="71.25" x14ac:dyDescent="0.2">
      <c r="A1182" s="78" t="s">
        <v>433</v>
      </c>
      <c r="B1182" s="67" t="str">
        <f>Source!F233</f>
        <v>20.1.02.23-1031</v>
      </c>
      <c r="C1182" s="67" t="str">
        <f>Source!G233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82" s="68" t="str">
        <f>Source!H233</f>
        <v>ШТ</v>
      </c>
      <c r="E1182" s="69">
        <f>Source!K233</f>
        <v>30</v>
      </c>
      <c r="F1182" s="69"/>
      <c r="G1182" s="69">
        <f>Source!I233</f>
        <v>30</v>
      </c>
      <c r="H1182" s="70">
        <f>Source!AL233</f>
        <v>127.56</v>
      </c>
      <c r="I1182" s="71">
        <f>IF(Source!BC233&lt;&gt; 0, Source!BC233, 1)</f>
        <v>1.24</v>
      </c>
      <c r="J1182" s="70">
        <f>ROUND(H1182*I1182, 2)</f>
        <v>158.16999999999999</v>
      </c>
      <c r="K1182" s="71"/>
      <c r="L1182" s="70">
        <f>Source!P233</f>
        <v>4745.1000000000004</v>
      </c>
    </row>
    <row r="1183" spans="1:83" ht="15" x14ac:dyDescent="0.2">
      <c r="C1183" s="75" t="s">
        <v>1030</v>
      </c>
      <c r="D1183" s="75"/>
      <c r="E1183" s="75"/>
      <c r="F1183" s="75"/>
      <c r="G1183" s="75"/>
      <c r="H1183" s="75"/>
      <c r="I1183" s="76">
        <f>K1183/E1182</f>
        <v>158.17000000000002</v>
      </c>
      <c r="J1183" s="76"/>
      <c r="K1183" s="76">
        <f>L1182</f>
        <v>4745.1000000000004</v>
      </c>
      <c r="L1183" s="76"/>
      <c r="AD1183">
        <f>ROUND((Source!AT233/100)*((ROUND(ROUND(Source!AO233,2)*Source!I233, 2)+ROUND(ROUND(Source!AN233,2)*Source!I233, 2))), 2)</f>
        <v>0</v>
      </c>
      <c r="AE1183">
        <f>ROUND((Source!AU233/100)*((ROUND(ROUND(Source!AO233,2)*Source!I233, 2)+ROUND(ROUND(Source!AN233,2)*Source!I233, 2))), 2)</f>
        <v>0</v>
      </c>
      <c r="AN1183" s="72">
        <f>L1182</f>
        <v>4745.1000000000004</v>
      </c>
      <c r="AO1183">
        <f>0</f>
        <v>0</v>
      </c>
      <c r="AQ1183" t="s">
        <v>1031</v>
      </c>
      <c r="AR1183">
        <f>0</f>
        <v>0</v>
      </c>
      <c r="AT1183">
        <f>0</f>
        <v>0</v>
      </c>
      <c r="AV1183" t="s">
        <v>1031</v>
      </c>
      <c r="AW1183" s="72">
        <f>L1182</f>
        <v>4745.1000000000004</v>
      </c>
      <c r="AZ1183">
        <f>Source!X233</f>
        <v>0</v>
      </c>
      <c r="BA1183">
        <f>Source!Y233</f>
        <v>0</v>
      </c>
      <c r="CD1183">
        <v>2</v>
      </c>
    </row>
    <row r="1185" spans="1:12" ht="15" x14ac:dyDescent="0.2">
      <c r="A1185" s="81"/>
      <c r="B1185" s="82"/>
      <c r="C1185" s="83" t="s">
        <v>1083</v>
      </c>
      <c r="D1185" s="83"/>
      <c r="E1185" s="83"/>
      <c r="F1185" s="83"/>
      <c r="G1185" s="83"/>
      <c r="H1185" s="83"/>
      <c r="I1185" s="66"/>
      <c r="J1185" s="81"/>
      <c r="K1185" s="84"/>
      <c r="L1185" s="66">
        <f>L1187+L1188+L1194+L1198</f>
        <v>3624078.290000001</v>
      </c>
    </row>
    <row r="1186" spans="1:12" ht="14.25" x14ac:dyDescent="0.2">
      <c r="A1186" s="74"/>
      <c r="B1186" s="79"/>
      <c r="C1186" s="85" t="s">
        <v>1084</v>
      </c>
      <c r="D1186" s="80"/>
      <c r="E1186" s="80"/>
      <c r="F1186" s="80"/>
      <c r="G1186" s="80"/>
      <c r="H1186" s="80"/>
      <c r="I1186" s="63"/>
      <c r="J1186" s="74"/>
      <c r="K1186" s="61"/>
      <c r="L1186" s="63"/>
    </row>
    <row r="1187" spans="1:12" ht="14.25" x14ac:dyDescent="0.2">
      <c r="A1187" s="74"/>
      <c r="B1187" s="79"/>
      <c r="C1187" s="80" t="s">
        <v>1085</v>
      </c>
      <c r="D1187" s="80"/>
      <c r="E1187" s="80"/>
      <c r="F1187" s="80"/>
      <c r="G1187" s="80"/>
      <c r="H1187" s="80"/>
      <c r="I1187" s="63"/>
      <c r="J1187" s="74"/>
      <c r="K1187" s="61"/>
      <c r="L1187" s="63">
        <f>SUM(AR582:AR1183)</f>
        <v>259520.68000000005</v>
      </c>
    </row>
    <row r="1188" spans="1:12" ht="14.25" hidden="1" x14ac:dyDescent="0.2">
      <c r="A1188" s="74"/>
      <c r="B1188" s="79"/>
      <c r="C1188" s="80" t="s">
        <v>1086</v>
      </c>
      <c r="D1188" s="80"/>
      <c r="E1188" s="80"/>
      <c r="F1188" s="80"/>
      <c r="G1188" s="80"/>
      <c r="H1188" s="80"/>
      <c r="I1188" s="63"/>
      <c r="J1188" s="74"/>
      <c r="K1188" s="61"/>
      <c r="L1188" s="63">
        <f>L1190+L1193+L1192</f>
        <v>405247.78</v>
      </c>
    </row>
    <row r="1189" spans="1:12" ht="14.25" hidden="1" x14ac:dyDescent="0.2">
      <c r="A1189" s="74"/>
      <c r="B1189" s="79"/>
      <c r="C1189" s="85" t="s">
        <v>1087</v>
      </c>
      <c r="D1189" s="80"/>
      <c r="E1189" s="80"/>
      <c r="F1189" s="80"/>
      <c r="G1189" s="80"/>
      <c r="H1189" s="80"/>
      <c r="I1189" s="63"/>
      <c r="J1189" s="74"/>
      <c r="K1189" s="61"/>
      <c r="L1189" s="63"/>
    </row>
    <row r="1190" spans="1:12" ht="14.25" x14ac:dyDescent="0.2">
      <c r="A1190" s="74"/>
      <c r="B1190" s="79"/>
      <c r="C1190" s="80" t="s">
        <v>1086</v>
      </c>
      <c r="D1190" s="80"/>
      <c r="E1190" s="80"/>
      <c r="F1190" s="80"/>
      <c r="G1190" s="80"/>
      <c r="H1190" s="80"/>
      <c r="I1190" s="63"/>
      <c r="J1190" s="74"/>
      <c r="K1190" s="61"/>
      <c r="L1190" s="63">
        <f>SUM(AO582:AO1183)</f>
        <v>295775.35000000003</v>
      </c>
    </row>
    <row r="1191" spans="1:12" ht="14.25" hidden="1" x14ac:dyDescent="0.2">
      <c r="A1191" s="74"/>
      <c r="B1191" s="79"/>
      <c r="C1191" s="85" t="s">
        <v>1088</v>
      </c>
      <c r="D1191" s="80"/>
      <c r="E1191" s="80"/>
      <c r="F1191" s="80"/>
      <c r="G1191" s="80"/>
      <c r="H1191" s="80"/>
      <c r="I1191" s="63"/>
      <c r="J1191" s="74"/>
      <c r="K1191" s="61"/>
      <c r="L1191" s="63"/>
    </row>
    <row r="1192" spans="1:12" ht="14.25" x14ac:dyDescent="0.2">
      <c r="A1192" s="74"/>
      <c r="B1192" s="79"/>
      <c r="C1192" s="80" t="s">
        <v>1108</v>
      </c>
      <c r="D1192" s="80"/>
      <c r="E1192" s="80"/>
      <c r="F1192" s="80"/>
      <c r="G1192" s="80"/>
      <c r="H1192" s="80"/>
      <c r="I1192" s="63"/>
      <c r="J1192" s="74"/>
      <c r="K1192" s="61"/>
      <c r="L1192" s="63">
        <f>SUM(AT582:AT1183)</f>
        <v>109472.43</v>
      </c>
    </row>
    <row r="1193" spans="1:12" ht="14.25" hidden="1" x14ac:dyDescent="0.2">
      <c r="A1193" s="74"/>
      <c r="B1193" s="79"/>
      <c r="C1193" s="80" t="s">
        <v>1089</v>
      </c>
      <c r="D1193" s="80"/>
      <c r="E1193" s="80"/>
      <c r="F1193" s="80"/>
      <c r="G1193" s="80"/>
      <c r="H1193" s="80"/>
      <c r="I1193" s="63"/>
      <c r="J1193" s="74"/>
      <c r="K1193" s="61"/>
      <c r="L1193" s="63">
        <f>SUM(AV582:AV1183)</f>
        <v>0</v>
      </c>
    </row>
    <row r="1194" spans="1:12" ht="14.25" x14ac:dyDescent="0.2">
      <c r="A1194" s="74"/>
      <c r="B1194" s="79"/>
      <c r="C1194" s="80" t="s">
        <v>1090</v>
      </c>
      <c r="D1194" s="80"/>
      <c r="E1194" s="80"/>
      <c r="F1194" s="80"/>
      <c r="G1194" s="80"/>
      <c r="H1194" s="80"/>
      <c r="I1194" s="63"/>
      <c r="J1194" s="74"/>
      <c r="K1194" s="61"/>
      <c r="L1194" s="63">
        <f>L1196+L1197</f>
        <v>2919567.0900000008</v>
      </c>
    </row>
    <row r="1195" spans="1:12" ht="14.25" x14ac:dyDescent="0.2">
      <c r="A1195" s="74"/>
      <c r="B1195" s="79"/>
      <c r="C1195" s="85" t="s">
        <v>1087</v>
      </c>
      <c r="D1195" s="80"/>
      <c r="E1195" s="80"/>
      <c r="F1195" s="80"/>
      <c r="G1195" s="80"/>
      <c r="H1195" s="80"/>
      <c r="I1195" s="63"/>
      <c r="J1195" s="74"/>
      <c r="K1195" s="61"/>
      <c r="L1195" s="63"/>
    </row>
    <row r="1196" spans="1:12" ht="14.25" x14ac:dyDescent="0.2">
      <c r="A1196" s="74"/>
      <c r="B1196" s="79"/>
      <c r="C1196" s="80" t="s">
        <v>1091</v>
      </c>
      <c r="D1196" s="80"/>
      <c r="E1196" s="80"/>
      <c r="F1196" s="80"/>
      <c r="G1196" s="80"/>
      <c r="H1196" s="80"/>
      <c r="I1196" s="63"/>
      <c r="J1196" s="74"/>
      <c r="K1196" s="61"/>
      <c r="L1196" s="63">
        <f>SUM(AW582:AW1183)-SUM(BK582:BK1183)</f>
        <v>2919567.0900000008</v>
      </c>
    </row>
    <row r="1197" spans="1:12" ht="14.25" hidden="1" x14ac:dyDescent="0.2">
      <c r="A1197" s="74"/>
      <c r="B1197" s="79"/>
      <c r="C1197" s="80" t="s">
        <v>1092</v>
      </c>
      <c r="D1197" s="80"/>
      <c r="E1197" s="80"/>
      <c r="F1197" s="80"/>
      <c r="G1197" s="80"/>
      <c r="H1197" s="80"/>
      <c r="I1197" s="63"/>
      <c r="J1197" s="74"/>
      <c r="K1197" s="61"/>
      <c r="L1197" s="63">
        <f>SUM(BC582:BC1183)</f>
        <v>0</v>
      </c>
    </row>
    <row r="1198" spans="1:12" ht="14.25" x14ac:dyDescent="0.2">
      <c r="A1198" s="74"/>
      <c r="B1198" s="79"/>
      <c r="C1198" s="80" t="s">
        <v>1093</v>
      </c>
      <c r="D1198" s="80"/>
      <c r="E1198" s="80"/>
      <c r="F1198" s="80"/>
      <c r="G1198" s="80"/>
      <c r="H1198" s="80"/>
      <c r="I1198" s="63"/>
      <c r="J1198" s="74"/>
      <c r="K1198" s="61"/>
      <c r="L1198" s="63">
        <f>SUM(BB582:BB1183)</f>
        <v>39742.74</v>
      </c>
    </row>
    <row r="1199" spans="1:12" ht="14.25" x14ac:dyDescent="0.2">
      <c r="A1199" s="74"/>
      <c r="B1199" s="79"/>
      <c r="C1199" s="80" t="s">
        <v>1094</v>
      </c>
      <c r="D1199" s="80"/>
      <c r="E1199" s="80"/>
      <c r="F1199" s="80"/>
      <c r="G1199" s="80"/>
      <c r="H1199" s="80"/>
      <c r="I1199" s="63"/>
      <c r="J1199" s="74"/>
      <c r="K1199" s="61"/>
      <c r="L1199" s="63">
        <f>SUM(AR582:AR1183)+SUM(AT582:AT1183)+SUM(AV582:AV1183)</f>
        <v>368993.11000000004</v>
      </c>
    </row>
    <row r="1200" spans="1:12" ht="14.25" x14ac:dyDescent="0.2">
      <c r="A1200" s="74"/>
      <c r="B1200" s="79"/>
      <c r="C1200" s="80" t="s">
        <v>1095</v>
      </c>
      <c r="D1200" s="80"/>
      <c r="E1200" s="80"/>
      <c r="F1200" s="80"/>
      <c r="G1200" s="80"/>
      <c r="H1200" s="80"/>
      <c r="I1200" s="63"/>
      <c r="J1200" s="74"/>
      <c r="K1200" s="61"/>
      <c r="L1200" s="63">
        <f>SUM(AZ582:AZ1183)</f>
        <v>379671.45</v>
      </c>
    </row>
    <row r="1201" spans="1:12" ht="14.25" x14ac:dyDescent="0.2">
      <c r="A1201" s="74"/>
      <c r="B1201" s="79"/>
      <c r="C1201" s="80" t="s">
        <v>1096</v>
      </c>
      <c r="D1201" s="80"/>
      <c r="E1201" s="80"/>
      <c r="F1201" s="80"/>
      <c r="G1201" s="80"/>
      <c r="H1201" s="80"/>
      <c r="I1201" s="63"/>
      <c r="J1201" s="74"/>
      <c r="K1201" s="61"/>
      <c r="L1201" s="63">
        <f>SUM(BA582:BA1183)</f>
        <v>220808.65</v>
      </c>
    </row>
    <row r="1202" spans="1:12" ht="14.25" hidden="1" x14ac:dyDescent="0.2">
      <c r="A1202" s="74"/>
      <c r="B1202" s="79"/>
      <c r="C1202" s="80" t="s">
        <v>1097</v>
      </c>
      <c r="D1202" s="80"/>
      <c r="E1202" s="80"/>
      <c r="F1202" s="80"/>
      <c r="G1202" s="80"/>
      <c r="H1202" s="80"/>
      <c r="I1202" s="63"/>
      <c r="J1202" s="74"/>
      <c r="K1202" s="61"/>
      <c r="L1202" s="63">
        <f>L1204+L1205</f>
        <v>0</v>
      </c>
    </row>
    <row r="1203" spans="1:12" ht="14.25" hidden="1" x14ac:dyDescent="0.2">
      <c r="A1203" s="74"/>
      <c r="B1203" s="79"/>
      <c r="C1203" s="85" t="s">
        <v>1084</v>
      </c>
      <c r="D1203" s="80"/>
      <c r="E1203" s="80"/>
      <c r="F1203" s="80"/>
      <c r="G1203" s="80"/>
      <c r="H1203" s="80"/>
      <c r="I1203" s="63"/>
      <c r="J1203" s="74"/>
      <c r="K1203" s="61"/>
      <c r="L1203" s="63"/>
    </row>
    <row r="1204" spans="1:12" ht="14.25" hidden="1" x14ac:dyDescent="0.2">
      <c r="A1204" s="74"/>
      <c r="B1204" s="79"/>
      <c r="C1204" s="80" t="s">
        <v>1098</v>
      </c>
      <c r="D1204" s="80"/>
      <c r="E1204" s="80"/>
      <c r="F1204" s="80"/>
      <c r="G1204" s="80"/>
      <c r="H1204" s="80"/>
      <c r="I1204" s="63"/>
      <c r="J1204" s="74"/>
      <c r="K1204" s="61"/>
      <c r="L1204" s="63">
        <f>SUM(BK582:BK1183)</f>
        <v>0</v>
      </c>
    </row>
    <row r="1205" spans="1:12" ht="14.25" hidden="1" x14ac:dyDescent="0.2">
      <c r="A1205" s="74"/>
      <c r="B1205" s="79"/>
      <c r="C1205" s="80" t="s">
        <v>1099</v>
      </c>
      <c r="D1205" s="80"/>
      <c r="E1205" s="80"/>
      <c r="F1205" s="80"/>
      <c r="G1205" s="80"/>
      <c r="H1205" s="80"/>
      <c r="I1205" s="63"/>
      <c r="J1205" s="74"/>
      <c r="K1205" s="61"/>
      <c r="L1205" s="63">
        <f>SUM(BD582:BD1183)</f>
        <v>0</v>
      </c>
    </row>
    <row r="1206" spans="1:12" ht="14.25" hidden="1" x14ac:dyDescent="0.2">
      <c r="A1206" s="74"/>
      <c r="B1206" s="79"/>
      <c r="C1206" s="80" t="s">
        <v>1100</v>
      </c>
      <c r="D1206" s="80"/>
      <c r="E1206" s="80"/>
      <c r="F1206" s="80"/>
      <c r="G1206" s="80"/>
      <c r="H1206" s="80"/>
      <c r="I1206" s="63"/>
      <c r="J1206" s="74"/>
      <c r="K1206" s="61"/>
      <c r="L1206" s="63"/>
    </row>
    <row r="1207" spans="1:12" ht="14.25" hidden="1" x14ac:dyDescent="0.2">
      <c r="A1207" s="74"/>
      <c r="B1207" s="79"/>
      <c r="C1207" s="80" t="s">
        <v>1101</v>
      </c>
      <c r="D1207" s="80"/>
      <c r="E1207" s="80"/>
      <c r="F1207" s="80"/>
      <c r="G1207" s="80"/>
      <c r="H1207" s="80"/>
      <c r="I1207" s="63"/>
      <c r="J1207" s="74"/>
      <c r="K1207" s="61"/>
      <c r="L1207" s="63">
        <f>SUM(BO582:BO1183)</f>
        <v>0</v>
      </c>
    </row>
    <row r="1208" spans="1:12" ht="15" x14ac:dyDescent="0.2">
      <c r="A1208" s="81"/>
      <c r="B1208" s="82"/>
      <c r="C1208" s="83" t="s">
        <v>1102</v>
      </c>
      <c r="D1208" s="83"/>
      <c r="E1208" s="83"/>
      <c r="F1208" s="83"/>
      <c r="G1208" s="83"/>
      <c r="H1208" s="83"/>
      <c r="I1208" s="66"/>
      <c r="J1208" s="81"/>
      <c r="K1208" s="84"/>
      <c r="L1208" s="66">
        <f>L1185+L1200+L1201+L1202+L1206+L1207</f>
        <v>4224558.3900000015</v>
      </c>
    </row>
    <row r="1209" spans="1:12" ht="14.25" x14ac:dyDescent="0.2">
      <c r="A1209" s="74"/>
      <c r="B1209" s="79"/>
      <c r="C1209" s="85" t="s">
        <v>1103</v>
      </c>
      <c r="D1209" s="80"/>
      <c r="E1209" s="80"/>
      <c r="F1209" s="80"/>
      <c r="G1209" s="80"/>
      <c r="H1209" s="80"/>
      <c r="I1209" s="63"/>
      <c r="J1209" s="74"/>
      <c r="K1209" s="61"/>
      <c r="L1209" s="63"/>
    </row>
    <row r="1210" spans="1:12" ht="14.25" hidden="1" x14ac:dyDescent="0.2">
      <c r="A1210" s="74"/>
      <c r="B1210" s="79"/>
      <c r="C1210" s="80" t="s">
        <v>1104</v>
      </c>
      <c r="D1210" s="80"/>
      <c r="E1210" s="80"/>
      <c r="F1210" s="80"/>
      <c r="G1210" s="80"/>
      <c r="H1210" s="80"/>
      <c r="I1210" s="63"/>
      <c r="J1210" s="74"/>
      <c r="K1210" s="61"/>
      <c r="L1210" s="63">
        <f>SUM(AX582:AX1183)</f>
        <v>0</v>
      </c>
    </row>
    <row r="1211" spans="1:12" ht="14.25" hidden="1" x14ac:dyDescent="0.2">
      <c r="A1211" s="74"/>
      <c r="B1211" s="79"/>
      <c r="C1211" s="80" t="s">
        <v>1105</v>
      </c>
      <c r="D1211" s="80"/>
      <c r="E1211" s="80"/>
      <c r="F1211" s="80"/>
      <c r="G1211" s="80"/>
      <c r="H1211" s="80"/>
      <c r="I1211" s="63"/>
      <c r="J1211" s="74"/>
      <c r="K1211" s="61"/>
      <c r="L1211" s="63">
        <f>SUM(AY582:AY1183)</f>
        <v>0</v>
      </c>
    </row>
    <row r="1212" spans="1:12" ht="14.25" x14ac:dyDescent="0.2">
      <c r="A1212" s="74"/>
      <c r="B1212" s="79"/>
      <c r="C1212" s="80" t="s">
        <v>1106</v>
      </c>
      <c r="D1212" s="80"/>
      <c r="E1212" s="80"/>
      <c r="F1212" s="86"/>
      <c r="G1212" s="65">
        <f>Source!F257</f>
        <v>507.06240000000003</v>
      </c>
      <c r="H1212" s="74"/>
      <c r="I1212" s="74"/>
      <c r="J1212" s="74"/>
      <c r="K1212" s="74"/>
      <c r="L1212" s="74"/>
    </row>
    <row r="1213" spans="1:12" ht="14.25" x14ac:dyDescent="0.2">
      <c r="A1213" s="74"/>
      <c r="B1213" s="79"/>
      <c r="C1213" s="80" t="s">
        <v>1107</v>
      </c>
      <c r="D1213" s="80"/>
      <c r="E1213" s="80"/>
      <c r="F1213" s="86"/>
      <c r="G1213" s="65">
        <f>Source!F258</f>
        <v>203.08080000000001</v>
      </c>
      <c r="H1213" s="74"/>
      <c r="I1213" s="74"/>
      <c r="J1213" s="74"/>
      <c r="K1213" s="74"/>
      <c r="L1213" s="74"/>
    </row>
    <row r="1216" spans="1:12" ht="16.5" x14ac:dyDescent="0.2">
      <c r="A1216" s="56" t="s">
        <v>1149</v>
      </c>
      <c r="B1216" s="56"/>
      <c r="C1216" s="56"/>
      <c r="D1216" s="56"/>
      <c r="E1216" s="56"/>
      <c r="F1216" s="56"/>
      <c r="G1216" s="56"/>
      <c r="H1216" s="56"/>
      <c r="I1216" s="56"/>
      <c r="J1216" s="56"/>
      <c r="K1216" s="56"/>
      <c r="L1216" s="56"/>
    </row>
    <row r="1217" spans="1:83" ht="42.75" x14ac:dyDescent="0.2">
      <c r="A1217" s="57" t="s">
        <v>434</v>
      </c>
      <c r="B1217" s="59" t="s">
        <v>1150</v>
      </c>
      <c r="C1217" s="59" t="str">
        <f>Source!G269</f>
        <v>Подвеска провода СИП-3 на опорах, (3 провода) при 21 опоре на км линии: с использованием автогидроподъемника</v>
      </c>
      <c r="D1217" s="60" t="str">
        <f>Source!H269</f>
        <v>км</v>
      </c>
      <c r="E1217" s="61">
        <f>Source!K269</f>
        <v>3.1</v>
      </c>
      <c r="F1217" s="61"/>
      <c r="G1217" s="61">
        <f>Source!I269</f>
        <v>3.1</v>
      </c>
      <c r="H1217" s="63"/>
      <c r="I1217" s="62"/>
      <c r="J1217" s="63"/>
      <c r="K1217" s="62"/>
      <c r="L1217" s="63"/>
    </row>
    <row r="1218" spans="1:83" ht="15" x14ac:dyDescent="0.2">
      <c r="A1218" s="58"/>
      <c r="B1218" s="61">
        <v>1</v>
      </c>
      <c r="C1218" s="58" t="s">
        <v>1022</v>
      </c>
      <c r="D1218" s="60" t="s">
        <v>779</v>
      </c>
      <c r="E1218" s="65"/>
      <c r="F1218" s="61"/>
      <c r="G1218" s="65">
        <f>Source!U269</f>
        <v>242.66800000000001</v>
      </c>
      <c r="H1218" s="61"/>
      <c r="I1218" s="61"/>
      <c r="J1218" s="61"/>
      <c r="K1218" s="61"/>
      <c r="L1218" s="66">
        <f>SUM(L1219:L1222)-SUMIF(CE1219:CE1222, 1, L1219:L1222)</f>
        <v>113542.76</v>
      </c>
    </row>
    <row r="1219" spans="1:83" ht="14.25" x14ac:dyDescent="0.2">
      <c r="A1219" s="59"/>
      <c r="B1219" s="59" t="s">
        <v>869</v>
      </c>
      <c r="C1219" s="59" t="s">
        <v>870</v>
      </c>
      <c r="D1219" s="60" t="s">
        <v>871</v>
      </c>
      <c r="E1219" s="61">
        <v>0.91</v>
      </c>
      <c r="F1219" s="61"/>
      <c r="G1219" s="61">
        <f>SmtRes!CX278</f>
        <v>2.8210000000000002</v>
      </c>
      <c r="H1219" s="63"/>
      <c r="I1219" s="62"/>
      <c r="J1219" s="63">
        <f>SmtRes!CZ278</f>
        <v>388.8</v>
      </c>
      <c r="K1219" s="62"/>
      <c r="L1219" s="63">
        <f>SmtRes!DI278</f>
        <v>1096.8</v>
      </c>
    </row>
    <row r="1220" spans="1:83" ht="14.25" x14ac:dyDescent="0.2">
      <c r="A1220" s="59"/>
      <c r="B1220" s="59" t="s">
        <v>872</v>
      </c>
      <c r="C1220" s="59" t="s">
        <v>873</v>
      </c>
      <c r="D1220" s="60" t="s">
        <v>871</v>
      </c>
      <c r="E1220" s="61">
        <v>38.89</v>
      </c>
      <c r="F1220" s="61"/>
      <c r="G1220" s="61">
        <f>SmtRes!CX279</f>
        <v>120.559</v>
      </c>
      <c r="H1220" s="63"/>
      <c r="I1220" s="62"/>
      <c r="J1220" s="63">
        <f>SmtRes!CZ279</f>
        <v>424.47</v>
      </c>
      <c r="K1220" s="62"/>
      <c r="L1220" s="63">
        <f>SmtRes!DI279</f>
        <v>51173.68</v>
      </c>
    </row>
    <row r="1221" spans="1:83" ht="14.25" x14ac:dyDescent="0.2">
      <c r="A1221" s="59"/>
      <c r="B1221" s="59" t="s">
        <v>874</v>
      </c>
      <c r="C1221" s="59" t="s">
        <v>875</v>
      </c>
      <c r="D1221" s="60" t="s">
        <v>871</v>
      </c>
      <c r="E1221" s="61">
        <v>19.239999999999998</v>
      </c>
      <c r="F1221" s="61"/>
      <c r="G1221" s="61">
        <f>SmtRes!CX280</f>
        <v>59.643999999999998</v>
      </c>
      <c r="H1221" s="63"/>
      <c r="I1221" s="62"/>
      <c r="J1221" s="63">
        <f>SmtRes!CZ280</f>
        <v>477.98</v>
      </c>
      <c r="K1221" s="62"/>
      <c r="L1221" s="63">
        <f>SmtRes!DI280</f>
        <v>28508.639999999999</v>
      </c>
    </row>
    <row r="1222" spans="1:83" ht="14.25" x14ac:dyDescent="0.2">
      <c r="A1222" s="59"/>
      <c r="B1222" s="59" t="s">
        <v>876</v>
      </c>
      <c r="C1222" s="59" t="s">
        <v>877</v>
      </c>
      <c r="D1222" s="60" t="s">
        <v>871</v>
      </c>
      <c r="E1222" s="61">
        <v>19.239999999999998</v>
      </c>
      <c r="F1222" s="61"/>
      <c r="G1222" s="61">
        <f>SmtRes!CX281</f>
        <v>59.643999999999998</v>
      </c>
      <c r="H1222" s="63"/>
      <c r="I1222" s="62"/>
      <c r="J1222" s="63">
        <f>SmtRes!CZ281</f>
        <v>549.32000000000005</v>
      </c>
      <c r="K1222" s="62"/>
      <c r="L1222" s="63">
        <f>SmtRes!DI281</f>
        <v>32763.64</v>
      </c>
    </row>
    <row r="1223" spans="1:83" ht="15" x14ac:dyDescent="0.2">
      <c r="A1223" s="58"/>
      <c r="B1223" s="61">
        <v>2</v>
      </c>
      <c r="C1223" s="58" t="s">
        <v>1023</v>
      </c>
      <c r="D1223" s="60"/>
      <c r="E1223" s="65"/>
      <c r="F1223" s="61"/>
      <c r="G1223" s="65"/>
      <c r="H1223" s="61"/>
      <c r="I1223" s="61"/>
      <c r="J1223" s="61"/>
      <c r="K1223" s="61"/>
      <c r="L1223" s="66">
        <f>SUM(L1224:L1233)-SUMIF(CE1224:CE1233, 1, L1224:L1233)</f>
        <v>30403.87999999999</v>
      </c>
    </row>
    <row r="1224" spans="1:83" ht="15" x14ac:dyDescent="0.2">
      <c r="A1224" s="58"/>
      <c r="B1224" s="61"/>
      <c r="C1224" s="58" t="s">
        <v>1025</v>
      </c>
      <c r="D1224" s="60" t="s">
        <v>779</v>
      </c>
      <c r="E1224" s="65"/>
      <c r="F1224" s="61"/>
      <c r="G1224" s="65">
        <f>Source!V269</f>
        <v>68.944000000000003</v>
      </c>
      <c r="H1224" s="61"/>
      <c r="I1224" s="61"/>
      <c r="J1224" s="61"/>
      <c r="K1224" s="61"/>
      <c r="L1224" s="66">
        <f>SUMIF(CE1225:CE1233, 1, L1225:L1233)</f>
        <v>33279.39</v>
      </c>
      <c r="CE1224">
        <v>1</v>
      </c>
    </row>
    <row r="1225" spans="1:83" ht="28.5" x14ac:dyDescent="0.2">
      <c r="A1225" s="59"/>
      <c r="B1225" s="59" t="s">
        <v>812</v>
      </c>
      <c r="C1225" s="59" t="s">
        <v>814</v>
      </c>
      <c r="D1225" s="60" t="s">
        <v>670</v>
      </c>
      <c r="E1225" s="61">
        <v>0.64</v>
      </c>
      <c r="F1225" s="61"/>
      <c r="G1225" s="61">
        <f>SmtRes!CX283</f>
        <v>1.984</v>
      </c>
      <c r="H1225" s="63"/>
      <c r="I1225" s="62"/>
      <c r="J1225" s="63">
        <f>SmtRes!CZ283</f>
        <v>1472.33</v>
      </c>
      <c r="K1225" s="62"/>
      <c r="L1225" s="63">
        <f>SmtRes!DG283</f>
        <v>2921.1</v>
      </c>
    </row>
    <row r="1226" spans="1:83" ht="28.5" x14ac:dyDescent="0.2">
      <c r="A1226" s="59"/>
      <c r="B1226" s="59" t="s">
        <v>815</v>
      </c>
      <c r="C1226" s="59" t="s">
        <v>1044</v>
      </c>
      <c r="D1226" s="60" t="s">
        <v>779</v>
      </c>
      <c r="E1226" s="61">
        <f>SmtRes!DO283*SmtRes!AT283</f>
        <v>0.64</v>
      </c>
      <c r="F1226" s="61"/>
      <c r="G1226" s="61">
        <f>SmtRes!DO283*SmtRes!CX283</f>
        <v>1.984</v>
      </c>
      <c r="H1226" s="63"/>
      <c r="I1226" s="62"/>
      <c r="J1226" s="63">
        <f>ROUND(SmtRes!AG283/SmtRes!DO283, 2)</f>
        <v>642.05999999999995</v>
      </c>
      <c r="K1226" s="62"/>
      <c r="L1226" s="63">
        <f>SmtRes!DH283</f>
        <v>1273.8499999999999</v>
      </c>
      <c r="CE1226">
        <v>1</v>
      </c>
    </row>
    <row r="1227" spans="1:83" ht="28.5" x14ac:dyDescent="0.2">
      <c r="A1227" s="59"/>
      <c r="B1227" s="59" t="s">
        <v>878</v>
      </c>
      <c r="C1227" s="59" t="s">
        <v>880</v>
      </c>
      <c r="D1227" s="60" t="s">
        <v>670</v>
      </c>
      <c r="E1227" s="61">
        <v>2.4</v>
      </c>
      <c r="F1227" s="61"/>
      <c r="G1227" s="61">
        <f>SmtRes!CX284</f>
        <v>7.44</v>
      </c>
      <c r="H1227" s="63"/>
      <c r="I1227" s="62"/>
      <c r="J1227" s="63">
        <f>SmtRes!CZ284</f>
        <v>15.14</v>
      </c>
      <c r="K1227" s="62"/>
      <c r="L1227" s="63">
        <f>SmtRes!DG284</f>
        <v>112.64</v>
      </c>
    </row>
    <row r="1228" spans="1:83" ht="28.5" x14ac:dyDescent="0.2">
      <c r="A1228" s="59"/>
      <c r="B1228" s="59" t="s">
        <v>783</v>
      </c>
      <c r="C1228" s="59" t="s">
        <v>785</v>
      </c>
      <c r="D1228" s="60" t="s">
        <v>670</v>
      </c>
      <c r="E1228" s="61">
        <v>18.68</v>
      </c>
      <c r="F1228" s="61"/>
      <c r="G1228" s="61">
        <f>SmtRes!CX285</f>
        <v>57.908000000000001</v>
      </c>
      <c r="H1228" s="63">
        <f>SmtRes!CZ285</f>
        <v>346.73</v>
      </c>
      <c r="I1228" s="62">
        <f>SmtRes!AJ285</f>
        <v>1.26</v>
      </c>
      <c r="J1228" s="63">
        <f>ROUND(H1228*I1228, 2)</f>
        <v>436.88</v>
      </c>
      <c r="K1228" s="62"/>
      <c r="L1228" s="63">
        <f>SmtRes!DG285</f>
        <v>25298.85</v>
      </c>
    </row>
    <row r="1229" spans="1:83" ht="28.5" x14ac:dyDescent="0.2">
      <c r="A1229" s="59"/>
      <c r="B1229" s="59" t="s">
        <v>786</v>
      </c>
      <c r="C1229" s="59" t="s">
        <v>1024</v>
      </c>
      <c r="D1229" s="60" t="s">
        <v>779</v>
      </c>
      <c r="E1229" s="61">
        <f>SmtRes!DO285*SmtRes!AT285</f>
        <v>18.68</v>
      </c>
      <c r="F1229" s="61"/>
      <c r="G1229" s="61">
        <f>SmtRes!DO285*SmtRes!CX285</f>
        <v>57.908000000000001</v>
      </c>
      <c r="H1229" s="63"/>
      <c r="I1229" s="62"/>
      <c r="J1229" s="63">
        <f>ROUND(SmtRes!AG285/SmtRes!DO285, 2)</f>
        <v>477.98</v>
      </c>
      <c r="K1229" s="62"/>
      <c r="L1229" s="63">
        <f>SmtRes!DH285</f>
        <v>27678.87</v>
      </c>
      <c r="CE1229">
        <v>1</v>
      </c>
    </row>
    <row r="1230" spans="1:83" ht="28.5" x14ac:dyDescent="0.2">
      <c r="A1230" s="59"/>
      <c r="B1230" s="59" t="s">
        <v>787</v>
      </c>
      <c r="C1230" s="59" t="s">
        <v>789</v>
      </c>
      <c r="D1230" s="60" t="s">
        <v>670</v>
      </c>
      <c r="E1230" s="61">
        <v>0.52</v>
      </c>
      <c r="F1230" s="61"/>
      <c r="G1230" s="61">
        <f>SmtRes!CX286</f>
        <v>1.6120000000000001</v>
      </c>
      <c r="H1230" s="63"/>
      <c r="I1230" s="62"/>
      <c r="J1230" s="63">
        <f>SmtRes!CZ286</f>
        <v>544.70000000000005</v>
      </c>
      <c r="K1230" s="62"/>
      <c r="L1230" s="63">
        <f>SmtRes!DG286</f>
        <v>878.06</v>
      </c>
    </row>
    <row r="1231" spans="1:83" ht="28.5" x14ac:dyDescent="0.2">
      <c r="A1231" s="59"/>
      <c r="B1231" s="59" t="s">
        <v>786</v>
      </c>
      <c r="C1231" s="59" t="s">
        <v>1024</v>
      </c>
      <c r="D1231" s="60" t="s">
        <v>779</v>
      </c>
      <c r="E1231" s="61">
        <f>SmtRes!DO286*SmtRes!AT286</f>
        <v>0.52</v>
      </c>
      <c r="F1231" s="61"/>
      <c r="G1231" s="61">
        <f>SmtRes!DO286*SmtRes!CX286</f>
        <v>1.6120000000000001</v>
      </c>
      <c r="H1231" s="63"/>
      <c r="I1231" s="62"/>
      <c r="J1231" s="63">
        <f>ROUND(SmtRes!AG286/SmtRes!DO286, 2)</f>
        <v>477.98</v>
      </c>
      <c r="K1231" s="62"/>
      <c r="L1231" s="63">
        <f>SmtRes!DH286</f>
        <v>770.5</v>
      </c>
      <c r="CE1231">
        <v>1</v>
      </c>
    </row>
    <row r="1232" spans="1:83" ht="28.5" x14ac:dyDescent="0.2">
      <c r="A1232" s="59"/>
      <c r="B1232" s="59" t="s">
        <v>881</v>
      </c>
      <c r="C1232" s="59" t="s">
        <v>883</v>
      </c>
      <c r="D1232" s="60" t="s">
        <v>670</v>
      </c>
      <c r="E1232" s="61">
        <v>2.4</v>
      </c>
      <c r="F1232" s="61"/>
      <c r="G1232" s="61">
        <f>SmtRes!CX287</f>
        <v>7.44</v>
      </c>
      <c r="H1232" s="63"/>
      <c r="I1232" s="62"/>
      <c r="J1232" s="63">
        <f>SmtRes!CZ287</f>
        <v>160.38</v>
      </c>
      <c r="K1232" s="62"/>
      <c r="L1232" s="63">
        <f>SmtRes!DG287</f>
        <v>1193.23</v>
      </c>
    </row>
    <row r="1233" spans="1:83" ht="28.5" x14ac:dyDescent="0.2">
      <c r="A1233" s="59"/>
      <c r="B1233" s="59" t="s">
        <v>786</v>
      </c>
      <c r="C1233" s="59" t="s">
        <v>1024</v>
      </c>
      <c r="D1233" s="60" t="s">
        <v>779</v>
      </c>
      <c r="E1233" s="61">
        <f>SmtRes!DO287*SmtRes!AT287</f>
        <v>2.4</v>
      </c>
      <c r="F1233" s="61"/>
      <c r="G1233" s="61">
        <f>SmtRes!DO287*SmtRes!CX287</f>
        <v>7.44</v>
      </c>
      <c r="H1233" s="63"/>
      <c r="I1233" s="62"/>
      <c r="J1233" s="63">
        <f>ROUND(SmtRes!AG287/SmtRes!DO287, 2)</f>
        <v>477.98</v>
      </c>
      <c r="K1233" s="62"/>
      <c r="L1233" s="63">
        <f>SmtRes!DH287</f>
        <v>3556.17</v>
      </c>
      <c r="CE1233">
        <v>1</v>
      </c>
    </row>
    <row r="1234" spans="1:83" ht="15" x14ac:dyDescent="0.2">
      <c r="A1234" s="58"/>
      <c r="B1234" s="61">
        <v>4</v>
      </c>
      <c r="C1234" s="58" t="s">
        <v>1038</v>
      </c>
      <c r="D1234" s="60"/>
      <c r="E1234" s="65"/>
      <c r="F1234" s="61"/>
      <c r="G1234" s="65"/>
      <c r="H1234" s="61"/>
      <c r="I1234" s="61"/>
      <c r="J1234" s="61"/>
      <c r="K1234" s="61"/>
      <c r="L1234" s="66">
        <f>0</f>
        <v>0</v>
      </c>
    </row>
    <row r="1235" spans="1:83" ht="28.5" x14ac:dyDescent="0.2">
      <c r="A1235" s="59"/>
      <c r="B1235" s="59" t="str">
        <f>EtalonRes!I390</f>
        <v>20.1.01.01</v>
      </c>
      <c r="C1235" s="59" t="str">
        <f>EtalonRes!K390</f>
        <v>Комплект креплений для анкерных опор</v>
      </c>
      <c r="D1235" s="60" t="str">
        <f>EtalonRes!O390</f>
        <v>ШТ</v>
      </c>
      <c r="E1235" s="61">
        <f>EtalonRes!X390</f>
        <v>0</v>
      </c>
      <c r="F1235" s="61"/>
      <c r="G1235" s="61">
        <f>ROUND(EtalonRes!AG390*Source!I269, 7)</f>
        <v>0</v>
      </c>
      <c r="H1235" s="63"/>
      <c r="I1235" s="62"/>
      <c r="J1235" s="63"/>
      <c r="K1235" s="62"/>
      <c r="L1235" s="63"/>
    </row>
    <row r="1236" spans="1:83" ht="28.5" x14ac:dyDescent="0.2">
      <c r="A1236" s="59"/>
      <c r="B1236" s="59" t="str">
        <f>EtalonRes!I391</f>
        <v>20.1.01.12</v>
      </c>
      <c r="C1236" s="59" t="str">
        <f>EtalonRes!K391</f>
        <v>Комплект креплений для промежуточных опор</v>
      </c>
      <c r="D1236" s="60" t="str">
        <f>EtalonRes!O391</f>
        <v>ШТ</v>
      </c>
      <c r="E1236" s="61">
        <f>EtalonRes!X391</f>
        <v>0</v>
      </c>
      <c r="F1236" s="61"/>
      <c r="G1236" s="61">
        <f>ROUND(EtalonRes!AG391*Source!I269, 7)</f>
        <v>0</v>
      </c>
      <c r="H1236" s="63"/>
      <c r="I1236" s="62"/>
      <c r="J1236" s="63"/>
      <c r="K1236" s="62"/>
      <c r="L1236" s="63"/>
    </row>
    <row r="1237" spans="1:83" ht="14.25" x14ac:dyDescent="0.2">
      <c r="A1237" s="59"/>
      <c r="B1237" s="59" t="str">
        <f>EtalonRes!I392</f>
        <v>21.2.01.01</v>
      </c>
      <c r="C1237" s="67" t="str">
        <f>EtalonRes!K392</f>
        <v>Провода самонесущие изолированные</v>
      </c>
      <c r="D1237" s="68" t="str">
        <f>EtalonRes!O392</f>
        <v>1000 м</v>
      </c>
      <c r="E1237" s="69">
        <f>EtalonRes!X392</f>
        <v>3.06</v>
      </c>
      <c r="F1237" s="69"/>
      <c r="G1237" s="69">
        <f>ROUND(EtalonRes!AG392*Source!I269, 7)</f>
        <v>9.4860000000000007</v>
      </c>
      <c r="H1237" s="70"/>
      <c r="I1237" s="71"/>
      <c r="J1237" s="70"/>
      <c r="K1237" s="71"/>
      <c r="L1237" s="70"/>
    </row>
    <row r="1238" spans="1:83" ht="15" x14ac:dyDescent="0.2">
      <c r="A1238" s="59"/>
      <c r="B1238" s="59"/>
      <c r="C1238" s="73" t="s">
        <v>1026</v>
      </c>
      <c r="D1238" s="60"/>
      <c r="E1238" s="61"/>
      <c r="F1238" s="61"/>
      <c r="G1238" s="61"/>
      <c r="H1238" s="63"/>
      <c r="I1238" s="62"/>
      <c r="J1238" s="63"/>
      <c r="K1238" s="62"/>
      <c r="L1238" s="63">
        <f>L1218+L1223+L1224+L1234</f>
        <v>177226.02999999997</v>
      </c>
    </row>
    <row r="1239" spans="1:83" ht="14.25" x14ac:dyDescent="0.2">
      <c r="A1239" s="59"/>
      <c r="B1239" s="59"/>
      <c r="C1239" s="59" t="s">
        <v>1027</v>
      </c>
      <c r="D1239" s="60"/>
      <c r="E1239" s="61"/>
      <c r="F1239" s="61"/>
      <c r="G1239" s="61"/>
      <c r="H1239" s="63"/>
      <c r="I1239" s="62"/>
      <c r="J1239" s="63"/>
      <c r="K1239" s="62"/>
      <c r="L1239" s="63">
        <f>SUM(AR1217:AR1242)+SUM(AS1217:AS1242)+SUM(AT1217:AT1242)+SUM(AU1217:AU1242)+SUM(AV1217:AV1242)</f>
        <v>146822.15</v>
      </c>
    </row>
    <row r="1240" spans="1:83" ht="14.25" x14ac:dyDescent="0.2">
      <c r="A1240" s="59"/>
      <c r="B1240" s="59" t="s">
        <v>27</v>
      </c>
      <c r="C1240" s="59" t="s">
        <v>1028</v>
      </c>
      <c r="D1240" s="60" t="s">
        <v>944</v>
      </c>
      <c r="E1240" s="61">
        <f>Source!BZ269</f>
        <v>103</v>
      </c>
      <c r="F1240" s="61"/>
      <c r="G1240" s="61">
        <f>Source!AT269</f>
        <v>103</v>
      </c>
      <c r="H1240" s="63"/>
      <c r="I1240" s="62"/>
      <c r="J1240" s="63"/>
      <c r="K1240" s="62"/>
      <c r="L1240" s="63">
        <f>SUM(AZ1217:AZ1242)</f>
        <v>151226.81</v>
      </c>
    </row>
    <row r="1241" spans="1:83" ht="14.25" x14ac:dyDescent="0.2">
      <c r="A1241" s="67"/>
      <c r="B1241" s="67" t="s">
        <v>28</v>
      </c>
      <c r="C1241" s="67" t="s">
        <v>1029</v>
      </c>
      <c r="D1241" s="68" t="s">
        <v>944</v>
      </c>
      <c r="E1241" s="69">
        <f>Source!CA269</f>
        <v>60</v>
      </c>
      <c r="F1241" s="69"/>
      <c r="G1241" s="69">
        <f>Source!AU269</f>
        <v>60</v>
      </c>
      <c r="H1241" s="70"/>
      <c r="I1241" s="71"/>
      <c r="J1241" s="70"/>
      <c r="K1241" s="71"/>
      <c r="L1241" s="70">
        <f>SUM(BA1217:BA1242)</f>
        <v>88093.29</v>
      </c>
    </row>
    <row r="1242" spans="1:83" ht="15" x14ac:dyDescent="0.2">
      <c r="C1242" s="75" t="s">
        <v>1030</v>
      </c>
      <c r="D1242" s="75"/>
      <c r="E1242" s="75"/>
      <c r="F1242" s="75"/>
      <c r="G1242" s="75"/>
      <c r="H1242" s="75"/>
      <c r="I1242" s="76">
        <f>K1242/E1217</f>
        <v>134369.71935483869</v>
      </c>
      <c r="J1242" s="76"/>
      <c r="K1242" s="76">
        <f>L1218+L1223+L1234+L1240+L1241+L1224</f>
        <v>416546.12999999995</v>
      </c>
      <c r="L1242" s="76"/>
      <c r="AD1242">
        <f>ROUND((Source!AT269/100)*((ROUND(SUMIF(SmtRes!AQ278:'SmtRes'!AQ290,"=1",SmtRes!AD278:'SmtRes'!AD290)*Source!I269, 2)+ROUND(SUMIF(SmtRes!AQ278:'SmtRes'!AQ290,"=1",SmtRes!AC278:'SmtRes'!AC290)*Source!I269, 2))), 2)</f>
        <v>12505.61</v>
      </c>
      <c r="AE1242">
        <f>ROUND((Source!AU269/100)*((ROUND(SUMIF(SmtRes!AQ278:'SmtRes'!AQ290,"=1",SmtRes!AD278:'SmtRes'!AD290)*Source!I269, 2)+ROUND(SUMIF(SmtRes!AQ278:'SmtRes'!AQ290,"=1",SmtRes!AC278:'SmtRes'!AC290)*Source!I269, 2))), 2)</f>
        <v>7284.82</v>
      </c>
      <c r="AN1242" s="72">
        <f>L1218+L1223+L1234+L1240+L1241+L1224</f>
        <v>416546.12999999995</v>
      </c>
      <c r="AO1242" s="72">
        <f>L1223</f>
        <v>30403.87999999999</v>
      </c>
      <c r="AQ1242" t="s">
        <v>1031</v>
      </c>
      <c r="AR1242" s="72">
        <f>L1218</f>
        <v>113542.76</v>
      </c>
      <c r="AT1242" s="72">
        <f>L1224</f>
        <v>33279.39</v>
      </c>
      <c r="AV1242" t="s">
        <v>1031</v>
      </c>
      <c r="AW1242" s="72">
        <f>L1234</f>
        <v>0</v>
      </c>
      <c r="AZ1242">
        <f>Source!X269</f>
        <v>151226.81</v>
      </c>
      <c r="BA1242">
        <f>Source!Y269</f>
        <v>88093.29</v>
      </c>
      <c r="CD1242">
        <v>1</v>
      </c>
    </row>
    <row r="1243" spans="1:83" ht="39.75" x14ac:dyDescent="0.2">
      <c r="A1243" s="78" t="s">
        <v>444</v>
      </c>
      <c r="B1243" s="67" t="str">
        <f>Source!F272</f>
        <v>Цена поставщика</v>
      </c>
      <c r="C1243" s="67" t="s">
        <v>1151</v>
      </c>
      <c r="D1243" s="68" t="str">
        <f>Source!H272</f>
        <v>м</v>
      </c>
      <c r="E1243" s="69">
        <f>Source!K272</f>
        <v>9486</v>
      </c>
      <c r="F1243" s="69"/>
      <c r="G1243" s="69">
        <f>Source!I272</f>
        <v>9486</v>
      </c>
      <c r="H1243" s="70">
        <f>Source!AL272</f>
        <v>203.25</v>
      </c>
      <c r="I1243" s="71"/>
      <c r="J1243" s="70"/>
      <c r="K1243" s="71">
        <f>ROUND(1.02,7)</f>
        <v>1.02</v>
      </c>
      <c r="L1243" s="70">
        <f>Source!P272</f>
        <v>1966590.09</v>
      </c>
    </row>
    <row r="1244" spans="1:83" ht="15" x14ac:dyDescent="0.2">
      <c r="C1244" s="75" t="s">
        <v>1030</v>
      </c>
      <c r="D1244" s="75"/>
      <c r="E1244" s="75"/>
      <c r="F1244" s="75"/>
      <c r="G1244" s="75"/>
      <c r="H1244" s="75"/>
      <c r="I1244" s="76">
        <f>K1244/E1243</f>
        <v>207.315</v>
      </c>
      <c r="J1244" s="76"/>
      <c r="K1244" s="76">
        <f>L1243</f>
        <v>1966590.09</v>
      </c>
      <c r="L1244" s="76"/>
      <c r="AD1244">
        <f>ROUND((Source!AT272/100)*((ROUND(ROUND(Source!AO272,2)*Source!I272, 2)+ROUND(ROUND(Source!AN272,2)*Source!I272, 2))), 2)</f>
        <v>0</v>
      </c>
      <c r="AE1244">
        <f>ROUND((Source!AU272/100)*((ROUND(ROUND(Source!AO272,2)*Source!I272, 2)+ROUND(ROUND(Source!AN272,2)*Source!I272, 2))), 2)</f>
        <v>0</v>
      </c>
      <c r="AN1244" s="72">
        <f>L1243</f>
        <v>1966590.09</v>
      </c>
      <c r="AO1244">
        <f>0</f>
        <v>0</v>
      </c>
      <c r="AQ1244" t="s">
        <v>1031</v>
      </c>
      <c r="AR1244">
        <f>0</f>
        <v>0</v>
      </c>
      <c r="AT1244">
        <f>0</f>
        <v>0</v>
      </c>
      <c r="AV1244" t="s">
        <v>1031</v>
      </c>
      <c r="AW1244" s="72">
        <f>L1243</f>
        <v>1966590.09</v>
      </c>
      <c r="AZ1244">
        <f>Source!X272</f>
        <v>0</v>
      </c>
      <c r="BA1244">
        <f>Source!Y272</f>
        <v>0</v>
      </c>
      <c r="CD1244">
        <v>1</v>
      </c>
    </row>
    <row r="1245" spans="1:83" ht="39.75" x14ac:dyDescent="0.2">
      <c r="A1245" s="78" t="s">
        <v>451</v>
      </c>
      <c r="B1245" s="67" t="str">
        <f>Source!F274</f>
        <v>Цена поставщика</v>
      </c>
      <c r="C1245" s="67" t="s">
        <v>1152</v>
      </c>
      <c r="D1245" s="68" t="str">
        <f>Source!H274</f>
        <v>ШТ</v>
      </c>
      <c r="E1245" s="69">
        <f>Source!K274</f>
        <v>15</v>
      </c>
      <c r="F1245" s="69"/>
      <c r="G1245" s="69">
        <f>Source!I274</f>
        <v>15</v>
      </c>
      <c r="H1245" s="70">
        <f>Source!AL274</f>
        <v>1754</v>
      </c>
      <c r="I1245" s="71"/>
      <c r="J1245" s="70"/>
      <c r="K1245" s="71">
        <f>ROUND(1.02,7)</f>
        <v>1.02</v>
      </c>
      <c r="L1245" s="70">
        <f>Source!P274</f>
        <v>26836.2</v>
      </c>
    </row>
    <row r="1246" spans="1:83" ht="15" x14ac:dyDescent="0.2">
      <c r="C1246" s="75" t="s">
        <v>1030</v>
      </c>
      <c r="D1246" s="75"/>
      <c r="E1246" s="75"/>
      <c r="F1246" s="75"/>
      <c r="G1246" s="75"/>
      <c r="H1246" s="75"/>
      <c r="I1246" s="76">
        <f>K1246/E1245</f>
        <v>1789.0800000000002</v>
      </c>
      <c r="J1246" s="76"/>
      <c r="K1246" s="76">
        <f>L1245</f>
        <v>26836.2</v>
      </c>
      <c r="L1246" s="76"/>
      <c r="AD1246">
        <f>ROUND((Source!AT274/100)*((ROUND(ROUND(Source!AO274,2)*Source!I274, 2)+ROUND(ROUND(Source!AN274,2)*Source!I274, 2))), 2)</f>
        <v>0</v>
      </c>
      <c r="AE1246">
        <f>ROUND((Source!AU274/100)*((ROUND(ROUND(Source!AO274,2)*Source!I274, 2)+ROUND(ROUND(Source!AN274,2)*Source!I274, 2))), 2)</f>
        <v>0</v>
      </c>
      <c r="AN1246" s="72">
        <f>L1245</f>
        <v>26836.2</v>
      </c>
      <c r="AO1246">
        <f>0</f>
        <v>0</v>
      </c>
      <c r="AQ1246" t="s">
        <v>1031</v>
      </c>
      <c r="AR1246">
        <f>0</f>
        <v>0</v>
      </c>
      <c r="AT1246">
        <f>0</f>
        <v>0</v>
      </c>
      <c r="AV1246" t="s">
        <v>1031</v>
      </c>
      <c r="AW1246" s="72">
        <f>L1245</f>
        <v>26836.2</v>
      </c>
      <c r="AZ1246">
        <f>Source!X274</f>
        <v>0</v>
      </c>
      <c r="BA1246">
        <f>Source!Y274</f>
        <v>0</v>
      </c>
      <c r="CD1246">
        <v>1</v>
      </c>
    </row>
    <row r="1247" spans="1:83" ht="39.75" x14ac:dyDescent="0.2">
      <c r="A1247" s="78" t="s">
        <v>453</v>
      </c>
      <c r="B1247" s="67" t="str">
        <f>Source!F275</f>
        <v>Цена поставщика</v>
      </c>
      <c r="C1247" s="67" t="s">
        <v>1153</v>
      </c>
      <c r="D1247" s="68" t="str">
        <f>Source!H275</f>
        <v>ШТ</v>
      </c>
      <c r="E1247" s="69">
        <f>Source!K275</f>
        <v>16</v>
      </c>
      <c r="F1247" s="69"/>
      <c r="G1247" s="69">
        <f>Source!I275</f>
        <v>16</v>
      </c>
      <c r="H1247" s="70">
        <f>Source!AL275</f>
        <v>6022.8</v>
      </c>
      <c r="I1247" s="71"/>
      <c r="J1247" s="70"/>
      <c r="K1247" s="71">
        <f>ROUND(1.02,7)</f>
        <v>1.02</v>
      </c>
      <c r="L1247" s="70">
        <f>Source!P275</f>
        <v>98292.1</v>
      </c>
    </row>
    <row r="1248" spans="1:83" ht="15" x14ac:dyDescent="0.2">
      <c r="C1248" s="75" t="s">
        <v>1030</v>
      </c>
      <c r="D1248" s="75"/>
      <c r="E1248" s="75"/>
      <c r="F1248" s="75"/>
      <c r="G1248" s="75"/>
      <c r="H1248" s="75"/>
      <c r="I1248" s="76">
        <f>K1248/E1247</f>
        <v>6143.2562500000004</v>
      </c>
      <c r="J1248" s="76"/>
      <c r="K1248" s="76">
        <f>L1247</f>
        <v>98292.1</v>
      </c>
      <c r="L1248" s="76"/>
      <c r="AD1248">
        <f>ROUND((Source!AT275/100)*((ROUND(ROUND(Source!AO275,2)*Source!I275, 2)+ROUND(ROUND(Source!AN275,2)*Source!I275, 2))), 2)</f>
        <v>0</v>
      </c>
      <c r="AE1248">
        <f>ROUND((Source!AU275/100)*((ROUND(ROUND(Source!AO275,2)*Source!I275, 2)+ROUND(ROUND(Source!AN275,2)*Source!I275, 2))), 2)</f>
        <v>0</v>
      </c>
      <c r="AN1248" s="72">
        <f>L1247</f>
        <v>98292.1</v>
      </c>
      <c r="AO1248">
        <f>0</f>
        <v>0</v>
      </c>
      <c r="AQ1248" t="s">
        <v>1031</v>
      </c>
      <c r="AR1248">
        <f>0</f>
        <v>0</v>
      </c>
      <c r="AT1248">
        <f>0</f>
        <v>0</v>
      </c>
      <c r="AV1248" t="s">
        <v>1031</v>
      </c>
      <c r="AW1248" s="72">
        <f>L1247</f>
        <v>98292.1</v>
      </c>
      <c r="AZ1248">
        <f>Source!X275</f>
        <v>0</v>
      </c>
      <c r="BA1248">
        <f>Source!Y275</f>
        <v>0</v>
      </c>
      <c r="CD1248">
        <v>1</v>
      </c>
    </row>
    <row r="1249" spans="1:83" ht="39.75" x14ac:dyDescent="0.2">
      <c r="A1249" s="78" t="s">
        <v>455</v>
      </c>
      <c r="B1249" s="67" t="str">
        <f>Source!F276</f>
        <v>Цена поставщика</v>
      </c>
      <c r="C1249" s="67" t="s">
        <v>1154</v>
      </c>
      <c r="D1249" s="68" t="str">
        <f>Source!H276</f>
        <v>ШТ</v>
      </c>
      <c r="E1249" s="69">
        <f>Source!K276</f>
        <v>42</v>
      </c>
      <c r="F1249" s="69"/>
      <c r="G1249" s="69">
        <f>Source!I276</f>
        <v>42</v>
      </c>
      <c r="H1249" s="70">
        <f>Source!AL276</f>
        <v>1344.78</v>
      </c>
      <c r="I1249" s="71"/>
      <c r="J1249" s="70"/>
      <c r="K1249" s="71">
        <f>ROUND(1.02,7)</f>
        <v>1.02</v>
      </c>
      <c r="L1249" s="70">
        <f>Source!P276</f>
        <v>57610.38</v>
      </c>
    </row>
    <row r="1250" spans="1:83" ht="15" x14ac:dyDescent="0.2">
      <c r="C1250" s="75" t="s">
        <v>1030</v>
      </c>
      <c r="D1250" s="75"/>
      <c r="E1250" s="75"/>
      <c r="F1250" s="75"/>
      <c r="G1250" s="75"/>
      <c r="H1250" s="75"/>
      <c r="I1250" s="76">
        <f>K1250/E1249</f>
        <v>1371.6757142857143</v>
      </c>
      <c r="J1250" s="76"/>
      <c r="K1250" s="76">
        <f>L1249</f>
        <v>57610.38</v>
      </c>
      <c r="L1250" s="76"/>
      <c r="AD1250">
        <f>ROUND((Source!AT276/100)*((ROUND(ROUND(Source!AO276,2)*Source!I276, 2)+ROUND(ROUND(Source!AN276,2)*Source!I276, 2))), 2)</f>
        <v>0</v>
      </c>
      <c r="AE1250">
        <f>ROUND((Source!AU276/100)*((ROUND(ROUND(Source!AO276,2)*Source!I276, 2)+ROUND(ROUND(Source!AN276,2)*Source!I276, 2))), 2)</f>
        <v>0</v>
      </c>
      <c r="AN1250" s="72">
        <f>L1249</f>
        <v>57610.38</v>
      </c>
      <c r="AO1250">
        <f>0</f>
        <v>0</v>
      </c>
      <c r="AQ1250" t="s">
        <v>1031</v>
      </c>
      <c r="AR1250">
        <f>0</f>
        <v>0</v>
      </c>
      <c r="AT1250">
        <f>0</f>
        <v>0</v>
      </c>
      <c r="AV1250" t="s">
        <v>1031</v>
      </c>
      <c r="AW1250" s="72">
        <f>L1249</f>
        <v>57610.38</v>
      </c>
      <c r="AZ1250">
        <f>Source!X276</f>
        <v>0</v>
      </c>
      <c r="BA1250">
        <f>Source!Y276</f>
        <v>0</v>
      </c>
      <c r="CD1250">
        <v>1</v>
      </c>
    </row>
    <row r="1251" spans="1:83" ht="39.75" x14ac:dyDescent="0.2">
      <c r="A1251" s="78" t="s">
        <v>457</v>
      </c>
      <c r="B1251" s="67" t="str">
        <f>Source!F277</f>
        <v>Цена поставщика</v>
      </c>
      <c r="C1251" s="67" t="s">
        <v>1155</v>
      </c>
      <c r="D1251" s="68" t="str">
        <f>Source!H277</f>
        <v>ШТ</v>
      </c>
      <c r="E1251" s="69">
        <f>Source!K277</f>
        <v>42</v>
      </c>
      <c r="F1251" s="69"/>
      <c r="G1251" s="69">
        <f>Source!I277</f>
        <v>42</v>
      </c>
      <c r="H1251" s="70">
        <f>Source!AL277</f>
        <v>2434.6</v>
      </c>
      <c r="I1251" s="71"/>
      <c r="J1251" s="70"/>
      <c r="K1251" s="71">
        <f>ROUND(1.02,7)</f>
        <v>1.02</v>
      </c>
      <c r="L1251" s="70">
        <f>Source!P277</f>
        <v>104298.26</v>
      </c>
    </row>
    <row r="1252" spans="1:83" ht="15" x14ac:dyDescent="0.2">
      <c r="C1252" s="75" t="s">
        <v>1030</v>
      </c>
      <c r="D1252" s="75"/>
      <c r="E1252" s="75"/>
      <c r="F1252" s="75"/>
      <c r="G1252" s="75"/>
      <c r="H1252" s="75"/>
      <c r="I1252" s="76">
        <f>K1252/E1251</f>
        <v>2483.2919047619048</v>
      </c>
      <c r="J1252" s="76"/>
      <c r="K1252" s="76">
        <f>L1251</f>
        <v>104298.26</v>
      </c>
      <c r="L1252" s="76"/>
      <c r="AD1252">
        <f>ROUND((Source!AT277/100)*((ROUND(ROUND(Source!AO277,2)*Source!I277, 2)+ROUND(ROUND(Source!AN277,2)*Source!I277, 2))), 2)</f>
        <v>0</v>
      </c>
      <c r="AE1252">
        <f>ROUND((Source!AU277/100)*((ROUND(ROUND(Source!AO277,2)*Source!I277, 2)+ROUND(ROUND(Source!AN277,2)*Source!I277, 2))), 2)</f>
        <v>0</v>
      </c>
      <c r="AN1252" s="72">
        <f>L1251</f>
        <v>104298.26</v>
      </c>
      <c r="AO1252">
        <f>0</f>
        <v>0</v>
      </c>
      <c r="AQ1252" t="s">
        <v>1031</v>
      </c>
      <c r="AR1252">
        <f>0</f>
        <v>0</v>
      </c>
      <c r="AT1252">
        <f>0</f>
        <v>0</v>
      </c>
      <c r="AV1252" t="s">
        <v>1031</v>
      </c>
      <c r="AW1252" s="72">
        <f>L1251</f>
        <v>104298.26</v>
      </c>
      <c r="AZ1252">
        <f>Source!X277</f>
        <v>0</v>
      </c>
      <c r="BA1252">
        <f>Source!Y277</f>
        <v>0</v>
      </c>
      <c r="CD1252">
        <v>1</v>
      </c>
    </row>
    <row r="1253" spans="1:83" ht="39.75" x14ac:dyDescent="0.2">
      <c r="A1253" s="78" t="s">
        <v>459</v>
      </c>
      <c r="B1253" s="67" t="str">
        <f>Source!F278</f>
        <v>Цена поставщика</v>
      </c>
      <c r="C1253" s="67" t="s">
        <v>1156</v>
      </c>
      <c r="D1253" s="68" t="str">
        <f>Source!H278</f>
        <v>ШТ</v>
      </c>
      <c r="E1253" s="69">
        <f>Source!K278</f>
        <v>42</v>
      </c>
      <c r="F1253" s="69"/>
      <c r="G1253" s="69">
        <f>Source!I278</f>
        <v>42</v>
      </c>
      <c r="H1253" s="70">
        <f>Source!AL278</f>
        <v>485.8</v>
      </c>
      <c r="I1253" s="71"/>
      <c r="J1253" s="70"/>
      <c r="K1253" s="71">
        <f>ROUND(1.02,7)</f>
        <v>1.02</v>
      </c>
      <c r="L1253" s="70">
        <f>Source!P278</f>
        <v>20811.669999999998</v>
      </c>
    </row>
    <row r="1254" spans="1:83" ht="15" x14ac:dyDescent="0.2">
      <c r="C1254" s="75" t="s">
        <v>1030</v>
      </c>
      <c r="D1254" s="75"/>
      <c r="E1254" s="75"/>
      <c r="F1254" s="75"/>
      <c r="G1254" s="75"/>
      <c r="H1254" s="75"/>
      <c r="I1254" s="76">
        <f>K1254/E1253</f>
        <v>495.51595238095234</v>
      </c>
      <c r="J1254" s="76"/>
      <c r="K1254" s="76">
        <f>L1253</f>
        <v>20811.669999999998</v>
      </c>
      <c r="L1254" s="76"/>
      <c r="AD1254">
        <f>ROUND((Source!AT278/100)*((ROUND(ROUND(Source!AO278,2)*Source!I278, 2)+ROUND(ROUND(Source!AN278,2)*Source!I278, 2))), 2)</f>
        <v>0</v>
      </c>
      <c r="AE1254">
        <f>ROUND((Source!AU278/100)*((ROUND(ROUND(Source!AO278,2)*Source!I278, 2)+ROUND(ROUND(Source!AN278,2)*Source!I278, 2))), 2)</f>
        <v>0</v>
      </c>
      <c r="AN1254" s="72">
        <f>L1253</f>
        <v>20811.669999999998</v>
      </c>
      <c r="AO1254">
        <f>0</f>
        <v>0</v>
      </c>
      <c r="AQ1254" t="s">
        <v>1031</v>
      </c>
      <c r="AR1254">
        <f>0</f>
        <v>0</v>
      </c>
      <c r="AT1254">
        <f>0</f>
        <v>0</v>
      </c>
      <c r="AV1254" t="s">
        <v>1031</v>
      </c>
      <c r="AW1254" s="72">
        <f>L1253</f>
        <v>20811.669999999998</v>
      </c>
      <c r="AZ1254">
        <f>Source!X278</f>
        <v>0</v>
      </c>
      <c r="BA1254">
        <f>Source!Y278</f>
        <v>0</v>
      </c>
      <c r="CD1254">
        <v>1</v>
      </c>
    </row>
    <row r="1255" spans="1:83" ht="150.75" x14ac:dyDescent="0.2">
      <c r="A1255" s="57" t="s">
        <v>464</v>
      </c>
      <c r="B1255" s="59" t="s">
        <v>1157</v>
      </c>
      <c r="C1255" s="59" t="s">
        <v>1158</v>
      </c>
      <c r="D1255" s="60" t="str">
        <f>Source!H280</f>
        <v>переход</v>
      </c>
      <c r="E1255" s="61">
        <f>Source!K280</f>
        <v>3</v>
      </c>
      <c r="F1255" s="61"/>
      <c r="G1255" s="61">
        <f>Source!I280</f>
        <v>3</v>
      </c>
      <c r="H1255" s="63"/>
      <c r="I1255" s="62"/>
      <c r="J1255" s="63"/>
      <c r="K1255" s="62"/>
      <c r="L1255" s="63"/>
    </row>
    <row r="1256" spans="1:83" ht="15" x14ac:dyDescent="0.2">
      <c r="A1256" s="58"/>
      <c r="B1256" s="61">
        <v>1</v>
      </c>
      <c r="C1256" s="58" t="s">
        <v>1022</v>
      </c>
      <c r="D1256" s="60" t="s">
        <v>779</v>
      </c>
      <c r="E1256" s="65"/>
      <c r="F1256" s="61"/>
      <c r="G1256" s="65">
        <f>Source!U280</f>
        <v>83.213999999999999</v>
      </c>
      <c r="H1256" s="61"/>
      <c r="I1256" s="61"/>
      <c r="J1256" s="61"/>
      <c r="K1256" s="61"/>
      <c r="L1256" s="66">
        <f>SUM(L1257:L1257)-SUMIF(CE1257:CE1257, 1, L1257:L1257)</f>
        <v>37993.85</v>
      </c>
    </row>
    <row r="1257" spans="1:83" ht="28.5" x14ac:dyDescent="0.2">
      <c r="A1257" s="59"/>
      <c r="B1257" s="59" t="s">
        <v>841</v>
      </c>
      <c r="C1257" s="59" t="s">
        <v>842</v>
      </c>
      <c r="D1257" s="60" t="s">
        <v>779</v>
      </c>
      <c r="E1257" s="61">
        <v>20.100000000000001</v>
      </c>
      <c r="F1257" s="61">
        <f>ROUND(1.2*1.15,7)</f>
        <v>1.38</v>
      </c>
      <c r="G1257" s="61">
        <f>SmtRes!CX315</f>
        <v>83.213999999999999</v>
      </c>
      <c r="H1257" s="63"/>
      <c r="I1257" s="62"/>
      <c r="J1257" s="63">
        <f>SmtRes!CZ315</f>
        <v>456.58</v>
      </c>
      <c r="K1257" s="62"/>
      <c r="L1257" s="63">
        <f>SmtRes!DI315</f>
        <v>37993.85</v>
      </c>
    </row>
    <row r="1258" spans="1:83" ht="15" x14ac:dyDescent="0.2">
      <c r="A1258" s="58"/>
      <c r="B1258" s="61">
        <v>2</v>
      </c>
      <c r="C1258" s="58" t="s">
        <v>1023</v>
      </c>
      <c r="D1258" s="60"/>
      <c r="E1258" s="65"/>
      <c r="F1258" s="61"/>
      <c r="G1258" s="65"/>
      <c r="H1258" s="61"/>
      <c r="I1258" s="61"/>
      <c r="J1258" s="61"/>
      <c r="K1258" s="61"/>
      <c r="L1258" s="66">
        <f>SUM(L1259:L1261)-SUMIF(CE1259:CE1261, 1, L1259:L1261)</f>
        <v>2475.66</v>
      </c>
    </row>
    <row r="1259" spans="1:83" ht="15" x14ac:dyDescent="0.2">
      <c r="A1259" s="58"/>
      <c r="B1259" s="61"/>
      <c r="C1259" s="58" t="s">
        <v>1025</v>
      </c>
      <c r="D1259" s="60" t="s">
        <v>779</v>
      </c>
      <c r="E1259" s="65"/>
      <c r="F1259" s="61"/>
      <c r="G1259" s="65">
        <f>Source!V280</f>
        <v>4.5449999999999999</v>
      </c>
      <c r="H1259" s="61"/>
      <c r="I1259" s="61"/>
      <c r="J1259" s="61"/>
      <c r="K1259" s="61"/>
      <c r="L1259" s="66">
        <f>SUMIF(CE1260:CE1261, 1, L1260:L1261)</f>
        <v>2172.42</v>
      </c>
      <c r="CE1259">
        <v>1</v>
      </c>
    </row>
    <row r="1260" spans="1:83" ht="28.5" x14ac:dyDescent="0.2">
      <c r="A1260" s="59"/>
      <c r="B1260" s="59" t="s">
        <v>787</v>
      </c>
      <c r="C1260" s="59" t="s">
        <v>789</v>
      </c>
      <c r="D1260" s="60" t="s">
        <v>670</v>
      </c>
      <c r="E1260" s="61">
        <v>1.01</v>
      </c>
      <c r="F1260" s="61">
        <f>ROUND(1.2*1.25,7)</f>
        <v>1.5</v>
      </c>
      <c r="G1260" s="61">
        <f>SmtRes!CX317</f>
        <v>4.5449999999999999</v>
      </c>
      <c r="H1260" s="63"/>
      <c r="I1260" s="62"/>
      <c r="J1260" s="63">
        <f>SmtRes!CZ317</f>
        <v>544.70000000000005</v>
      </c>
      <c r="K1260" s="62"/>
      <c r="L1260" s="63">
        <f>SmtRes!DG317</f>
        <v>2475.66</v>
      </c>
    </row>
    <row r="1261" spans="1:83" ht="28.5" x14ac:dyDescent="0.2">
      <c r="A1261" s="59"/>
      <c r="B1261" s="59" t="s">
        <v>786</v>
      </c>
      <c r="C1261" s="59" t="s">
        <v>1024</v>
      </c>
      <c r="D1261" s="60" t="s">
        <v>779</v>
      </c>
      <c r="E1261" s="61">
        <f>SmtRes!DO317*SmtRes!AT317</f>
        <v>1.01</v>
      </c>
      <c r="F1261" s="61">
        <f>ROUND(1.2*1.25,7)</f>
        <v>1.5</v>
      </c>
      <c r="G1261" s="61">
        <f>SmtRes!DO317*SmtRes!CX317</f>
        <v>4.5449999999999999</v>
      </c>
      <c r="H1261" s="63"/>
      <c r="I1261" s="62"/>
      <c r="J1261" s="63">
        <f>ROUND(SmtRes!AG317/SmtRes!DO317, 2)</f>
        <v>477.98</v>
      </c>
      <c r="K1261" s="62"/>
      <c r="L1261" s="63">
        <f>SmtRes!DH317</f>
        <v>2172.42</v>
      </c>
      <c r="CE1261">
        <v>1</v>
      </c>
    </row>
    <row r="1262" spans="1:83" ht="14.25" x14ac:dyDescent="0.2">
      <c r="A1262" s="59"/>
      <c r="B1262" s="59" t="str">
        <f>EtalonRes!I434</f>
        <v>21.2.01.02</v>
      </c>
      <c r="C1262" s="67" t="str">
        <f>EtalonRes!K434</f>
        <v>Провода неизолированные</v>
      </c>
      <c r="D1262" s="68" t="str">
        <f>EtalonRes!O434</f>
        <v>т</v>
      </c>
      <c r="E1262" s="69">
        <f>EtalonRes!X434</f>
        <v>0</v>
      </c>
      <c r="F1262" s="69"/>
      <c r="G1262" s="69">
        <f>ROUND(EtalonRes!AG434*Source!I280, 7)</f>
        <v>0</v>
      </c>
      <c r="H1262" s="70"/>
      <c r="I1262" s="71"/>
      <c r="J1262" s="70"/>
      <c r="K1262" s="71"/>
      <c r="L1262" s="70"/>
    </row>
    <row r="1263" spans="1:83" ht="15" x14ac:dyDescent="0.2">
      <c r="A1263" s="59"/>
      <c r="B1263" s="59"/>
      <c r="C1263" s="73" t="s">
        <v>1026</v>
      </c>
      <c r="D1263" s="60"/>
      <c r="E1263" s="61"/>
      <c r="F1263" s="61"/>
      <c r="G1263" s="61"/>
      <c r="H1263" s="63"/>
      <c r="I1263" s="62"/>
      <c r="J1263" s="63"/>
      <c r="K1263" s="62"/>
      <c r="L1263" s="63">
        <f>L1256+L1258+L1259</f>
        <v>42641.929999999993</v>
      </c>
    </row>
    <row r="1264" spans="1:83" ht="14.25" x14ac:dyDescent="0.2">
      <c r="A1264" s="59"/>
      <c r="B1264" s="59"/>
      <c r="C1264" s="59" t="s">
        <v>1027</v>
      </c>
      <c r="D1264" s="60"/>
      <c r="E1264" s="61"/>
      <c r="F1264" s="61"/>
      <c r="G1264" s="61"/>
      <c r="H1264" s="63"/>
      <c r="I1264" s="62"/>
      <c r="J1264" s="63"/>
      <c r="K1264" s="62"/>
      <c r="L1264" s="63">
        <f>SUM(AR1255:AR1267)+SUM(AS1255:AS1267)+SUM(AT1255:AT1267)+SUM(AU1255:AU1267)+SUM(AV1255:AV1267)</f>
        <v>40166.269999999997</v>
      </c>
    </row>
    <row r="1265" spans="1:83" ht="14.25" x14ac:dyDescent="0.2">
      <c r="A1265" s="59"/>
      <c r="B1265" s="59" t="s">
        <v>27</v>
      </c>
      <c r="C1265" s="59" t="s">
        <v>1028</v>
      </c>
      <c r="D1265" s="60" t="s">
        <v>944</v>
      </c>
      <c r="E1265" s="61">
        <f>Source!BZ280</f>
        <v>103</v>
      </c>
      <c r="F1265" s="61"/>
      <c r="G1265" s="61">
        <f>Source!AT280</f>
        <v>103</v>
      </c>
      <c r="H1265" s="63"/>
      <c r="I1265" s="62"/>
      <c r="J1265" s="63"/>
      <c r="K1265" s="62"/>
      <c r="L1265" s="63">
        <f>SUM(AZ1255:AZ1267)</f>
        <v>41371.26</v>
      </c>
    </row>
    <row r="1266" spans="1:83" ht="14.25" x14ac:dyDescent="0.2">
      <c r="A1266" s="67"/>
      <c r="B1266" s="67" t="s">
        <v>28</v>
      </c>
      <c r="C1266" s="67" t="s">
        <v>1029</v>
      </c>
      <c r="D1266" s="68" t="s">
        <v>944</v>
      </c>
      <c r="E1266" s="69">
        <f>Source!CA280</f>
        <v>60</v>
      </c>
      <c r="F1266" s="69"/>
      <c r="G1266" s="69">
        <f>Source!AU280</f>
        <v>60</v>
      </c>
      <c r="H1266" s="70"/>
      <c r="I1266" s="71"/>
      <c r="J1266" s="70"/>
      <c r="K1266" s="71"/>
      <c r="L1266" s="70">
        <f>SUM(BA1255:BA1267)</f>
        <v>24099.759999999998</v>
      </c>
    </row>
    <row r="1267" spans="1:83" ht="15" x14ac:dyDescent="0.2">
      <c r="C1267" s="75" t="s">
        <v>1030</v>
      </c>
      <c r="D1267" s="75"/>
      <c r="E1267" s="75"/>
      <c r="F1267" s="75"/>
      <c r="G1267" s="75"/>
      <c r="H1267" s="75"/>
      <c r="I1267" s="76">
        <f>K1267/E1255</f>
        <v>36037.649999999994</v>
      </c>
      <c r="J1267" s="76"/>
      <c r="K1267" s="76">
        <f>L1256+L1258+L1265+L1266+L1259</f>
        <v>108112.94999999998</v>
      </c>
      <c r="L1267" s="76"/>
      <c r="AD1267">
        <f>ROUND((Source!AT280/100)*((ROUND(SUMIF(SmtRes!AQ315:'SmtRes'!AQ317,"=1",SmtRes!AD315:'SmtRes'!AD317)*Source!I280, 2)+ROUND(SUMIF(SmtRes!AQ315:'SmtRes'!AQ317,"=1",SmtRes!AC315:'SmtRes'!AC317)*Source!I280, 2))), 2)</f>
        <v>2887.79</v>
      </c>
      <c r="AE1267">
        <f>ROUND((Source!AU280/100)*((ROUND(SUMIF(SmtRes!AQ315:'SmtRes'!AQ317,"=1",SmtRes!AD315:'SmtRes'!AD317)*Source!I280, 2)+ROUND(SUMIF(SmtRes!AQ315:'SmtRes'!AQ317,"=1",SmtRes!AC315:'SmtRes'!AC317)*Source!I280, 2))), 2)</f>
        <v>1682.21</v>
      </c>
      <c r="AN1267" s="72">
        <f>L1256+L1258+L1265+L1266+L1259</f>
        <v>108112.94999999998</v>
      </c>
      <c r="AO1267" s="72">
        <f>L1258</f>
        <v>2475.66</v>
      </c>
      <c r="AQ1267" t="s">
        <v>1031</v>
      </c>
      <c r="AR1267" s="72">
        <f>L1256</f>
        <v>37993.85</v>
      </c>
      <c r="AT1267" s="72">
        <f>L1259</f>
        <v>2172.42</v>
      </c>
      <c r="AV1267" t="s">
        <v>1031</v>
      </c>
      <c r="AW1267">
        <f>0</f>
        <v>0</v>
      </c>
      <c r="AZ1267">
        <f>Source!X280</f>
        <v>41371.26</v>
      </c>
      <c r="BA1267">
        <f>Source!Y280</f>
        <v>24099.759999999998</v>
      </c>
      <c r="CD1267">
        <v>1</v>
      </c>
    </row>
    <row r="1268" spans="1:83" ht="39.75" x14ac:dyDescent="0.2">
      <c r="A1268" s="78" t="s">
        <v>470</v>
      </c>
      <c r="B1268" s="67" t="str">
        <f>Source!F281</f>
        <v>Цена поставщика</v>
      </c>
      <c r="C1268" s="67" t="s">
        <v>1151</v>
      </c>
      <c r="D1268" s="68" t="str">
        <f>Source!H281</f>
        <v>м</v>
      </c>
      <c r="E1268" s="69">
        <f>Source!K281</f>
        <v>545</v>
      </c>
      <c r="F1268" s="69"/>
      <c r="G1268" s="69">
        <f>Source!I281</f>
        <v>545</v>
      </c>
      <c r="H1268" s="70">
        <f>Source!AL281</f>
        <v>203.25</v>
      </c>
      <c r="I1268" s="71"/>
      <c r="J1268" s="70"/>
      <c r="K1268" s="71">
        <f>ROUND(1.02,7)</f>
        <v>1.02</v>
      </c>
      <c r="L1268" s="70">
        <f>Source!P281</f>
        <v>112986.68</v>
      </c>
    </row>
    <row r="1269" spans="1:83" ht="15" x14ac:dyDescent="0.2">
      <c r="C1269" s="75" t="s">
        <v>1030</v>
      </c>
      <c r="D1269" s="75"/>
      <c r="E1269" s="75"/>
      <c r="F1269" s="75"/>
      <c r="G1269" s="75"/>
      <c r="H1269" s="75"/>
      <c r="I1269" s="76">
        <f>K1269/E1268</f>
        <v>207.31500917431191</v>
      </c>
      <c r="J1269" s="76"/>
      <c r="K1269" s="76">
        <f>L1268</f>
        <v>112986.68</v>
      </c>
      <c r="L1269" s="76"/>
      <c r="AD1269">
        <f>ROUND((Source!AT281/100)*((ROUND(ROUND(Source!AO281,2)*Source!I281, 2)+ROUND(ROUND(Source!AN281,2)*Source!I281, 2))), 2)</f>
        <v>0</v>
      </c>
      <c r="AE1269">
        <f>ROUND((Source!AU281/100)*((ROUND(ROUND(Source!AO281,2)*Source!I281, 2)+ROUND(ROUND(Source!AN281,2)*Source!I281, 2))), 2)</f>
        <v>0</v>
      </c>
      <c r="AN1269" s="72">
        <f>L1268</f>
        <v>112986.68</v>
      </c>
      <c r="AO1269">
        <f>0</f>
        <v>0</v>
      </c>
      <c r="AQ1269" t="s">
        <v>1031</v>
      </c>
      <c r="AR1269">
        <f>0</f>
        <v>0</v>
      </c>
      <c r="AT1269">
        <f>0</f>
        <v>0</v>
      </c>
      <c r="AV1269" t="s">
        <v>1031</v>
      </c>
      <c r="AW1269" s="72">
        <f>L1268</f>
        <v>112986.68</v>
      </c>
      <c r="AZ1269">
        <f>Source!X281</f>
        <v>0</v>
      </c>
      <c r="BA1269">
        <f>Source!Y281</f>
        <v>0</v>
      </c>
      <c r="CD1269">
        <v>1</v>
      </c>
    </row>
    <row r="1270" spans="1:83" ht="42.75" x14ac:dyDescent="0.2">
      <c r="A1270" s="57" t="s">
        <v>471</v>
      </c>
      <c r="B1270" s="59" t="s">
        <v>1150</v>
      </c>
      <c r="C1270" s="59" t="str">
        <f>Source!G283</f>
        <v>Подвеска провода СИП-3 на опорах, (3 провода) при 21 опоре на км линии: с использованием автогидроподъемника</v>
      </c>
      <c r="D1270" s="60" t="str">
        <f>Source!H283</f>
        <v>км</v>
      </c>
      <c r="E1270" s="61">
        <f>Source!K283</f>
        <v>1.6539999999999999</v>
      </c>
      <c r="F1270" s="61"/>
      <c r="G1270" s="61">
        <f>Source!I283</f>
        <v>1.6539999999999999</v>
      </c>
      <c r="H1270" s="63"/>
      <c r="I1270" s="62"/>
      <c r="J1270" s="63"/>
      <c r="K1270" s="62"/>
      <c r="L1270" s="63"/>
    </row>
    <row r="1271" spans="1:83" ht="15" x14ac:dyDescent="0.2">
      <c r="A1271" s="58"/>
      <c r="B1271" s="61">
        <v>1</v>
      </c>
      <c r="C1271" s="58" t="s">
        <v>1022</v>
      </c>
      <c r="D1271" s="60" t="s">
        <v>779</v>
      </c>
      <c r="E1271" s="65"/>
      <c r="F1271" s="61"/>
      <c r="G1271" s="65">
        <f>Source!U283</f>
        <v>129.47512</v>
      </c>
      <c r="H1271" s="61"/>
      <c r="I1271" s="61"/>
      <c r="J1271" s="61"/>
      <c r="K1271" s="61"/>
      <c r="L1271" s="66">
        <f>SUM(L1272:L1275)-SUMIF(CE1272:CE1275, 1, L1272:L1275)</f>
        <v>60580.56</v>
      </c>
    </row>
    <row r="1272" spans="1:83" ht="14.25" x14ac:dyDescent="0.2">
      <c r="A1272" s="59"/>
      <c r="B1272" s="59" t="s">
        <v>869</v>
      </c>
      <c r="C1272" s="59" t="s">
        <v>870</v>
      </c>
      <c r="D1272" s="60" t="s">
        <v>871</v>
      </c>
      <c r="E1272" s="61">
        <v>0.91</v>
      </c>
      <c r="F1272" s="61"/>
      <c r="G1272" s="61">
        <f>SmtRes!CX318</f>
        <v>1.5051399999999999</v>
      </c>
      <c r="H1272" s="63"/>
      <c r="I1272" s="62"/>
      <c r="J1272" s="63">
        <f>SmtRes!CZ318</f>
        <v>388.8</v>
      </c>
      <c r="K1272" s="62"/>
      <c r="L1272" s="63">
        <f>SmtRes!DI318</f>
        <v>585.20000000000005</v>
      </c>
    </row>
    <row r="1273" spans="1:83" ht="14.25" x14ac:dyDescent="0.2">
      <c r="A1273" s="59"/>
      <c r="B1273" s="59" t="s">
        <v>872</v>
      </c>
      <c r="C1273" s="59" t="s">
        <v>873</v>
      </c>
      <c r="D1273" s="60" t="s">
        <v>871</v>
      </c>
      <c r="E1273" s="61">
        <v>38.89</v>
      </c>
      <c r="F1273" s="61"/>
      <c r="G1273" s="61">
        <f>SmtRes!CX319</f>
        <v>64.324060000000003</v>
      </c>
      <c r="H1273" s="63"/>
      <c r="I1273" s="62"/>
      <c r="J1273" s="63">
        <f>SmtRes!CZ319</f>
        <v>424.47</v>
      </c>
      <c r="K1273" s="62"/>
      <c r="L1273" s="63">
        <f>SmtRes!DI319</f>
        <v>27303.63</v>
      </c>
    </row>
    <row r="1274" spans="1:83" ht="14.25" x14ac:dyDescent="0.2">
      <c r="A1274" s="59"/>
      <c r="B1274" s="59" t="s">
        <v>874</v>
      </c>
      <c r="C1274" s="59" t="s">
        <v>875</v>
      </c>
      <c r="D1274" s="60" t="s">
        <v>871</v>
      </c>
      <c r="E1274" s="61">
        <v>19.239999999999998</v>
      </c>
      <c r="F1274" s="61"/>
      <c r="G1274" s="61">
        <f>SmtRes!CX320</f>
        <v>31.822959999999998</v>
      </c>
      <c r="H1274" s="63"/>
      <c r="I1274" s="62"/>
      <c r="J1274" s="63">
        <f>SmtRes!CZ320</f>
        <v>477.98</v>
      </c>
      <c r="K1274" s="62"/>
      <c r="L1274" s="63">
        <f>SmtRes!DI320</f>
        <v>15210.74</v>
      </c>
    </row>
    <row r="1275" spans="1:83" ht="14.25" x14ac:dyDescent="0.2">
      <c r="A1275" s="59"/>
      <c r="B1275" s="59" t="s">
        <v>876</v>
      </c>
      <c r="C1275" s="59" t="s">
        <v>877</v>
      </c>
      <c r="D1275" s="60" t="s">
        <v>871</v>
      </c>
      <c r="E1275" s="61">
        <v>19.239999999999998</v>
      </c>
      <c r="F1275" s="61"/>
      <c r="G1275" s="61">
        <f>SmtRes!CX321</f>
        <v>31.822959999999998</v>
      </c>
      <c r="H1275" s="63"/>
      <c r="I1275" s="62"/>
      <c r="J1275" s="63">
        <f>SmtRes!CZ321</f>
        <v>549.32000000000005</v>
      </c>
      <c r="K1275" s="62"/>
      <c r="L1275" s="63">
        <f>SmtRes!DI321</f>
        <v>17480.990000000002</v>
      </c>
    </row>
    <row r="1276" spans="1:83" ht="15" x14ac:dyDescent="0.2">
      <c r="A1276" s="58"/>
      <c r="B1276" s="61">
        <v>2</v>
      </c>
      <c r="C1276" s="58" t="s">
        <v>1023</v>
      </c>
      <c r="D1276" s="60"/>
      <c r="E1276" s="65"/>
      <c r="F1276" s="61"/>
      <c r="G1276" s="65"/>
      <c r="H1276" s="61"/>
      <c r="I1276" s="61"/>
      <c r="J1276" s="61"/>
      <c r="K1276" s="61"/>
      <c r="L1276" s="66">
        <f>SUM(L1277:L1286)-SUMIF(CE1277:CE1286, 1, L1277:L1286)</f>
        <v>16221.939999999995</v>
      </c>
    </row>
    <row r="1277" spans="1:83" ht="15" x14ac:dyDescent="0.2">
      <c r="A1277" s="58"/>
      <c r="B1277" s="61"/>
      <c r="C1277" s="58" t="s">
        <v>1025</v>
      </c>
      <c r="D1277" s="60" t="s">
        <v>779</v>
      </c>
      <c r="E1277" s="65"/>
      <c r="F1277" s="61"/>
      <c r="G1277" s="65">
        <f>Source!V283</f>
        <v>36.784959999999998</v>
      </c>
      <c r="H1277" s="61"/>
      <c r="I1277" s="61"/>
      <c r="J1277" s="61"/>
      <c r="K1277" s="61"/>
      <c r="L1277" s="66">
        <f>SUMIF(CE1278:CE1286, 1, L1278:L1286)</f>
        <v>17756.16</v>
      </c>
      <c r="CE1277">
        <v>1</v>
      </c>
    </row>
    <row r="1278" spans="1:83" ht="28.5" x14ac:dyDescent="0.2">
      <c r="A1278" s="59"/>
      <c r="B1278" s="59" t="s">
        <v>812</v>
      </c>
      <c r="C1278" s="59" t="s">
        <v>814</v>
      </c>
      <c r="D1278" s="60" t="s">
        <v>670</v>
      </c>
      <c r="E1278" s="61">
        <v>0.64</v>
      </c>
      <c r="F1278" s="61"/>
      <c r="G1278" s="61">
        <f>SmtRes!CX323</f>
        <v>1.0585599999999999</v>
      </c>
      <c r="H1278" s="63"/>
      <c r="I1278" s="62"/>
      <c r="J1278" s="63">
        <f>SmtRes!CZ323</f>
        <v>1472.33</v>
      </c>
      <c r="K1278" s="62"/>
      <c r="L1278" s="63">
        <f>SmtRes!DG323</f>
        <v>1558.55</v>
      </c>
    </row>
    <row r="1279" spans="1:83" ht="28.5" x14ac:dyDescent="0.2">
      <c r="A1279" s="59"/>
      <c r="B1279" s="59" t="s">
        <v>815</v>
      </c>
      <c r="C1279" s="59" t="s">
        <v>1044</v>
      </c>
      <c r="D1279" s="60" t="s">
        <v>779</v>
      </c>
      <c r="E1279" s="61">
        <f>SmtRes!DO323*SmtRes!AT323</f>
        <v>0.64</v>
      </c>
      <c r="F1279" s="61"/>
      <c r="G1279" s="61">
        <f>SmtRes!DO323*SmtRes!CX323</f>
        <v>1.0585599999999999</v>
      </c>
      <c r="H1279" s="63"/>
      <c r="I1279" s="62"/>
      <c r="J1279" s="63">
        <f>ROUND(SmtRes!AG323/SmtRes!DO323, 2)</f>
        <v>642.05999999999995</v>
      </c>
      <c r="K1279" s="62"/>
      <c r="L1279" s="63">
        <f>SmtRes!DH323</f>
        <v>679.66</v>
      </c>
      <c r="CE1279">
        <v>1</v>
      </c>
    </row>
    <row r="1280" spans="1:83" ht="28.5" x14ac:dyDescent="0.2">
      <c r="A1280" s="59"/>
      <c r="B1280" s="59" t="s">
        <v>878</v>
      </c>
      <c r="C1280" s="59" t="s">
        <v>880</v>
      </c>
      <c r="D1280" s="60" t="s">
        <v>670</v>
      </c>
      <c r="E1280" s="61">
        <v>2.4</v>
      </c>
      <c r="F1280" s="61"/>
      <c r="G1280" s="61">
        <f>SmtRes!CX324</f>
        <v>3.9695999999999998</v>
      </c>
      <c r="H1280" s="63"/>
      <c r="I1280" s="62"/>
      <c r="J1280" s="63">
        <f>SmtRes!CZ324</f>
        <v>15.14</v>
      </c>
      <c r="K1280" s="62"/>
      <c r="L1280" s="63">
        <f>SmtRes!DG324</f>
        <v>60.1</v>
      </c>
    </row>
    <row r="1281" spans="1:83" ht="28.5" x14ac:dyDescent="0.2">
      <c r="A1281" s="59"/>
      <c r="B1281" s="59" t="s">
        <v>783</v>
      </c>
      <c r="C1281" s="59" t="s">
        <v>785</v>
      </c>
      <c r="D1281" s="60" t="s">
        <v>670</v>
      </c>
      <c r="E1281" s="61">
        <v>18.68</v>
      </c>
      <c r="F1281" s="61"/>
      <c r="G1281" s="61">
        <f>SmtRes!CX325</f>
        <v>30.896719999999998</v>
      </c>
      <c r="H1281" s="63">
        <f>SmtRes!CZ325</f>
        <v>346.73</v>
      </c>
      <c r="I1281" s="62">
        <f>SmtRes!AJ325</f>
        <v>1.26</v>
      </c>
      <c r="J1281" s="63">
        <f>ROUND(H1281*I1281, 2)</f>
        <v>436.88</v>
      </c>
      <c r="K1281" s="62"/>
      <c r="L1281" s="63">
        <f>SmtRes!DG325</f>
        <v>13498.16</v>
      </c>
    </row>
    <row r="1282" spans="1:83" ht="28.5" x14ac:dyDescent="0.2">
      <c r="A1282" s="59"/>
      <c r="B1282" s="59" t="s">
        <v>786</v>
      </c>
      <c r="C1282" s="59" t="s">
        <v>1024</v>
      </c>
      <c r="D1282" s="60" t="s">
        <v>779</v>
      </c>
      <c r="E1282" s="61">
        <f>SmtRes!DO325*SmtRes!AT325</f>
        <v>18.68</v>
      </c>
      <c r="F1282" s="61"/>
      <c r="G1282" s="61">
        <f>SmtRes!DO325*SmtRes!CX325</f>
        <v>30.896719999999998</v>
      </c>
      <c r="H1282" s="63"/>
      <c r="I1282" s="62"/>
      <c r="J1282" s="63">
        <f>ROUND(SmtRes!AG325/SmtRes!DO325, 2)</f>
        <v>477.98</v>
      </c>
      <c r="K1282" s="62"/>
      <c r="L1282" s="63">
        <f>SmtRes!DH325</f>
        <v>14768.01</v>
      </c>
      <c r="CE1282">
        <v>1</v>
      </c>
    </row>
    <row r="1283" spans="1:83" ht="28.5" x14ac:dyDescent="0.2">
      <c r="A1283" s="59"/>
      <c r="B1283" s="59" t="s">
        <v>787</v>
      </c>
      <c r="C1283" s="59" t="s">
        <v>789</v>
      </c>
      <c r="D1283" s="60" t="s">
        <v>670</v>
      </c>
      <c r="E1283" s="61">
        <v>0.52</v>
      </c>
      <c r="F1283" s="61"/>
      <c r="G1283" s="61">
        <f>SmtRes!CX326</f>
        <v>0.86007999999999996</v>
      </c>
      <c r="H1283" s="63"/>
      <c r="I1283" s="62"/>
      <c r="J1283" s="63">
        <f>SmtRes!CZ326</f>
        <v>544.70000000000005</v>
      </c>
      <c r="K1283" s="62"/>
      <c r="L1283" s="63">
        <f>SmtRes!DG326</f>
        <v>468.49</v>
      </c>
    </row>
    <row r="1284" spans="1:83" ht="28.5" x14ac:dyDescent="0.2">
      <c r="A1284" s="59"/>
      <c r="B1284" s="59" t="s">
        <v>786</v>
      </c>
      <c r="C1284" s="59" t="s">
        <v>1024</v>
      </c>
      <c r="D1284" s="60" t="s">
        <v>779</v>
      </c>
      <c r="E1284" s="61">
        <f>SmtRes!DO326*SmtRes!AT326</f>
        <v>0.52</v>
      </c>
      <c r="F1284" s="61"/>
      <c r="G1284" s="61">
        <f>SmtRes!DO326*SmtRes!CX326</f>
        <v>0.86007999999999996</v>
      </c>
      <c r="H1284" s="63"/>
      <c r="I1284" s="62"/>
      <c r="J1284" s="63">
        <f>ROUND(SmtRes!AG326/SmtRes!DO326, 2)</f>
        <v>477.98</v>
      </c>
      <c r="K1284" s="62"/>
      <c r="L1284" s="63">
        <f>SmtRes!DH326</f>
        <v>411.1</v>
      </c>
      <c r="CE1284">
        <v>1</v>
      </c>
    </row>
    <row r="1285" spans="1:83" ht="28.5" x14ac:dyDescent="0.2">
      <c r="A1285" s="59"/>
      <c r="B1285" s="59" t="s">
        <v>881</v>
      </c>
      <c r="C1285" s="59" t="s">
        <v>883</v>
      </c>
      <c r="D1285" s="60" t="s">
        <v>670</v>
      </c>
      <c r="E1285" s="61">
        <v>2.4</v>
      </c>
      <c r="F1285" s="61"/>
      <c r="G1285" s="61">
        <f>SmtRes!CX327</f>
        <v>3.9695999999999998</v>
      </c>
      <c r="H1285" s="63"/>
      <c r="I1285" s="62"/>
      <c r="J1285" s="63">
        <f>SmtRes!CZ327</f>
        <v>160.38</v>
      </c>
      <c r="K1285" s="62"/>
      <c r="L1285" s="63">
        <f>SmtRes!DG327</f>
        <v>636.64</v>
      </c>
    </row>
    <row r="1286" spans="1:83" ht="28.5" x14ac:dyDescent="0.2">
      <c r="A1286" s="59"/>
      <c r="B1286" s="59" t="s">
        <v>786</v>
      </c>
      <c r="C1286" s="59" t="s">
        <v>1024</v>
      </c>
      <c r="D1286" s="60" t="s">
        <v>779</v>
      </c>
      <c r="E1286" s="61">
        <f>SmtRes!DO327*SmtRes!AT327</f>
        <v>2.4</v>
      </c>
      <c r="F1286" s="61"/>
      <c r="G1286" s="61">
        <f>SmtRes!DO327*SmtRes!CX327</f>
        <v>3.9695999999999998</v>
      </c>
      <c r="H1286" s="63"/>
      <c r="I1286" s="62"/>
      <c r="J1286" s="63">
        <f>ROUND(SmtRes!AG327/SmtRes!DO327, 2)</f>
        <v>477.98</v>
      </c>
      <c r="K1286" s="62"/>
      <c r="L1286" s="63">
        <f>SmtRes!DH327</f>
        <v>1897.39</v>
      </c>
      <c r="CE1286">
        <v>1</v>
      </c>
    </row>
    <row r="1287" spans="1:83" ht="15" x14ac:dyDescent="0.2">
      <c r="A1287" s="58"/>
      <c r="B1287" s="61">
        <v>4</v>
      </c>
      <c r="C1287" s="58" t="s">
        <v>1038</v>
      </c>
      <c r="D1287" s="60"/>
      <c r="E1287" s="65"/>
      <c r="F1287" s="61"/>
      <c r="G1287" s="65"/>
      <c r="H1287" s="61"/>
      <c r="I1287" s="61"/>
      <c r="J1287" s="61"/>
      <c r="K1287" s="61"/>
      <c r="L1287" s="66">
        <f>0</f>
        <v>0</v>
      </c>
    </row>
    <row r="1288" spans="1:83" ht="28.5" x14ac:dyDescent="0.2">
      <c r="A1288" s="59"/>
      <c r="B1288" s="59" t="str">
        <f>EtalonRes!I445</f>
        <v>20.1.01.01</v>
      </c>
      <c r="C1288" s="59" t="str">
        <f>EtalonRes!K445</f>
        <v>Комплект креплений для анкерных опор</v>
      </c>
      <c r="D1288" s="60" t="str">
        <f>EtalonRes!O445</f>
        <v>ШТ</v>
      </c>
      <c r="E1288" s="61">
        <f>EtalonRes!X445</f>
        <v>0</v>
      </c>
      <c r="F1288" s="61"/>
      <c r="G1288" s="61">
        <f>ROUND(EtalonRes!AG445*Source!I283, 7)</f>
        <v>0</v>
      </c>
      <c r="H1288" s="63"/>
      <c r="I1288" s="62"/>
      <c r="J1288" s="63"/>
      <c r="K1288" s="62"/>
      <c r="L1288" s="63"/>
    </row>
    <row r="1289" spans="1:83" ht="28.5" x14ac:dyDescent="0.2">
      <c r="A1289" s="59"/>
      <c r="B1289" s="59" t="str">
        <f>EtalonRes!I446</f>
        <v>20.1.01.12</v>
      </c>
      <c r="C1289" s="59" t="str">
        <f>EtalonRes!K446</f>
        <v>Комплект креплений для промежуточных опор</v>
      </c>
      <c r="D1289" s="60" t="str">
        <f>EtalonRes!O446</f>
        <v>ШТ</v>
      </c>
      <c r="E1289" s="61">
        <f>EtalonRes!X446</f>
        <v>0</v>
      </c>
      <c r="F1289" s="61"/>
      <c r="G1289" s="61">
        <f>ROUND(EtalonRes!AG446*Source!I283, 7)</f>
        <v>0</v>
      </c>
      <c r="H1289" s="63"/>
      <c r="I1289" s="62"/>
      <c r="J1289" s="63"/>
      <c r="K1289" s="62"/>
      <c r="L1289" s="63"/>
    </row>
    <row r="1290" spans="1:83" ht="14.25" x14ac:dyDescent="0.2">
      <c r="A1290" s="59"/>
      <c r="B1290" s="59" t="str">
        <f>EtalonRes!I447</f>
        <v>21.2.01.01</v>
      </c>
      <c r="C1290" s="67" t="str">
        <f>EtalonRes!K447</f>
        <v>Провода самонесущие изолированные</v>
      </c>
      <c r="D1290" s="68" t="str">
        <f>EtalonRes!O447</f>
        <v>1000 м</v>
      </c>
      <c r="E1290" s="69">
        <f>EtalonRes!X447</f>
        <v>3.06</v>
      </c>
      <c r="F1290" s="69"/>
      <c r="G1290" s="69">
        <f>ROUND(EtalonRes!AG447*Source!I283, 7)</f>
        <v>5.0612399999999997</v>
      </c>
      <c r="H1290" s="70"/>
      <c r="I1290" s="71"/>
      <c r="J1290" s="70"/>
      <c r="K1290" s="71"/>
      <c r="L1290" s="70"/>
    </row>
    <row r="1291" spans="1:83" ht="15" x14ac:dyDescent="0.2">
      <c r="A1291" s="59"/>
      <c r="B1291" s="59"/>
      <c r="C1291" s="73" t="s">
        <v>1026</v>
      </c>
      <c r="D1291" s="60"/>
      <c r="E1291" s="61"/>
      <c r="F1291" s="61"/>
      <c r="G1291" s="61"/>
      <c r="H1291" s="63"/>
      <c r="I1291" s="62"/>
      <c r="J1291" s="63"/>
      <c r="K1291" s="62"/>
      <c r="L1291" s="63">
        <f>L1271+L1276+L1277+L1287</f>
        <v>94558.66</v>
      </c>
    </row>
    <row r="1292" spans="1:83" ht="14.25" x14ac:dyDescent="0.2">
      <c r="A1292" s="59"/>
      <c r="B1292" s="59"/>
      <c r="C1292" s="59" t="s">
        <v>1027</v>
      </c>
      <c r="D1292" s="60"/>
      <c r="E1292" s="61"/>
      <c r="F1292" s="61"/>
      <c r="G1292" s="61"/>
      <c r="H1292" s="63"/>
      <c r="I1292" s="62"/>
      <c r="J1292" s="63"/>
      <c r="K1292" s="62"/>
      <c r="L1292" s="63">
        <f>SUM(AR1270:AR1295)+SUM(AS1270:AS1295)+SUM(AT1270:AT1295)+SUM(AU1270:AU1295)+SUM(AV1270:AV1295)</f>
        <v>78336.72</v>
      </c>
    </row>
    <row r="1293" spans="1:83" ht="14.25" x14ac:dyDescent="0.2">
      <c r="A1293" s="59"/>
      <c r="B1293" s="59" t="s">
        <v>27</v>
      </c>
      <c r="C1293" s="59" t="s">
        <v>1028</v>
      </c>
      <c r="D1293" s="60" t="s">
        <v>944</v>
      </c>
      <c r="E1293" s="61">
        <f>Source!BZ283</f>
        <v>103</v>
      </c>
      <c r="F1293" s="61"/>
      <c r="G1293" s="61">
        <f>Source!AT283</f>
        <v>103</v>
      </c>
      <c r="H1293" s="63"/>
      <c r="I1293" s="62"/>
      <c r="J1293" s="63"/>
      <c r="K1293" s="62"/>
      <c r="L1293" s="63">
        <f>SUM(AZ1270:AZ1295)</f>
        <v>80686.820000000007</v>
      </c>
    </row>
    <row r="1294" spans="1:83" ht="14.25" x14ac:dyDescent="0.2">
      <c r="A1294" s="67"/>
      <c r="B1294" s="67" t="s">
        <v>28</v>
      </c>
      <c r="C1294" s="67" t="s">
        <v>1029</v>
      </c>
      <c r="D1294" s="68" t="s">
        <v>944</v>
      </c>
      <c r="E1294" s="69">
        <f>Source!CA283</f>
        <v>60</v>
      </c>
      <c r="F1294" s="69"/>
      <c r="G1294" s="69">
        <f>Source!AU283</f>
        <v>60</v>
      </c>
      <c r="H1294" s="70"/>
      <c r="I1294" s="71"/>
      <c r="J1294" s="70"/>
      <c r="K1294" s="71"/>
      <c r="L1294" s="70">
        <f>SUM(BA1270:BA1295)</f>
        <v>47002.03</v>
      </c>
    </row>
    <row r="1295" spans="1:83" ht="15" x14ac:dyDescent="0.2">
      <c r="C1295" s="75" t="s">
        <v>1030</v>
      </c>
      <c r="D1295" s="75"/>
      <c r="E1295" s="75"/>
      <c r="F1295" s="75"/>
      <c r="G1295" s="75"/>
      <c r="H1295" s="75"/>
      <c r="I1295" s="76">
        <f>K1295/E1270</f>
        <v>134369.71584038695</v>
      </c>
      <c r="J1295" s="76"/>
      <c r="K1295" s="76">
        <f>L1271+L1276+L1287+L1293+L1294+L1277</f>
        <v>222247.51</v>
      </c>
      <c r="L1295" s="76"/>
      <c r="AD1295">
        <f>ROUND((Source!AT283/100)*((ROUND(SUMIF(SmtRes!AQ318:'SmtRes'!AQ330,"=1",SmtRes!AD318:'SmtRes'!AD330)*Source!I283, 2)+ROUND(SUMIF(SmtRes!AQ318:'SmtRes'!AQ330,"=1",SmtRes!AC318:'SmtRes'!AC330)*Source!I283, 2))), 2)</f>
        <v>6672.34</v>
      </c>
      <c r="AE1295">
        <f>ROUND((Source!AU283/100)*((ROUND(SUMIF(SmtRes!AQ318:'SmtRes'!AQ330,"=1",SmtRes!AD318:'SmtRes'!AD330)*Source!I283, 2)+ROUND(SUMIF(SmtRes!AQ318:'SmtRes'!AQ330,"=1",SmtRes!AC318:'SmtRes'!AC330)*Source!I283, 2))), 2)</f>
        <v>3886.8</v>
      </c>
      <c r="AN1295" s="72">
        <f>L1271+L1276+L1287+L1293+L1294+L1277</f>
        <v>222247.51</v>
      </c>
      <c r="AO1295" s="72">
        <f>L1276</f>
        <v>16221.939999999995</v>
      </c>
      <c r="AQ1295" t="s">
        <v>1031</v>
      </c>
      <c r="AR1295" s="72">
        <f>L1271</f>
        <v>60580.56</v>
      </c>
      <c r="AT1295" s="72">
        <f>L1277</f>
        <v>17756.16</v>
      </c>
      <c r="AV1295" t="s">
        <v>1031</v>
      </c>
      <c r="AW1295" s="72">
        <f>L1287</f>
        <v>0</v>
      </c>
      <c r="AZ1295">
        <f>Source!X283</f>
        <v>80686.820000000007</v>
      </c>
      <c r="BA1295">
        <f>Source!Y283</f>
        <v>47002.03</v>
      </c>
      <c r="CD1295">
        <v>1</v>
      </c>
    </row>
    <row r="1296" spans="1:83" ht="39.75" x14ac:dyDescent="0.2">
      <c r="A1296" s="78" t="s">
        <v>475</v>
      </c>
      <c r="B1296" s="67" t="str">
        <f>Source!F286</f>
        <v>Цена поставщика</v>
      </c>
      <c r="C1296" s="67" t="s">
        <v>1151</v>
      </c>
      <c r="D1296" s="68" t="str">
        <f>Source!H286</f>
        <v>м</v>
      </c>
      <c r="E1296" s="69">
        <f>Source!K286</f>
        <v>5061.24</v>
      </c>
      <c r="F1296" s="69"/>
      <c r="G1296" s="69">
        <f>Source!I286</f>
        <v>5061.24</v>
      </c>
      <c r="H1296" s="70">
        <f>Source!AL286</f>
        <v>203.25</v>
      </c>
      <c r="I1296" s="71"/>
      <c r="J1296" s="70"/>
      <c r="K1296" s="71">
        <f>ROUND(1.02,7)</f>
        <v>1.02</v>
      </c>
      <c r="L1296" s="70">
        <f>Source!P286</f>
        <v>1049270.97</v>
      </c>
    </row>
    <row r="1297" spans="1:83" ht="15" x14ac:dyDescent="0.2">
      <c r="C1297" s="75" t="s">
        <v>1030</v>
      </c>
      <c r="D1297" s="75"/>
      <c r="E1297" s="75"/>
      <c r="F1297" s="75"/>
      <c r="G1297" s="75"/>
      <c r="H1297" s="75"/>
      <c r="I1297" s="76">
        <f>K1297/E1296</f>
        <v>207.31499988145197</v>
      </c>
      <c r="J1297" s="76"/>
      <c r="K1297" s="76">
        <f>L1296</f>
        <v>1049270.97</v>
      </c>
      <c r="L1297" s="76"/>
      <c r="AD1297">
        <f>ROUND((Source!AT286/100)*((ROUND(ROUND(Source!AO286,2)*Source!I286, 2)+ROUND(ROUND(Source!AN286,2)*Source!I286, 2))), 2)</f>
        <v>0</v>
      </c>
      <c r="AE1297">
        <f>ROUND((Source!AU286/100)*((ROUND(ROUND(Source!AO286,2)*Source!I286, 2)+ROUND(ROUND(Source!AN286,2)*Source!I286, 2))), 2)</f>
        <v>0</v>
      </c>
      <c r="AN1297" s="72">
        <f>L1296</f>
        <v>1049270.97</v>
      </c>
      <c r="AO1297">
        <f>0</f>
        <v>0</v>
      </c>
      <c r="AQ1297" t="s">
        <v>1031</v>
      </c>
      <c r="AR1297">
        <f>0</f>
        <v>0</v>
      </c>
      <c r="AT1297">
        <f>0</f>
        <v>0</v>
      </c>
      <c r="AV1297" t="s">
        <v>1031</v>
      </c>
      <c r="AW1297" s="72">
        <f>L1296</f>
        <v>1049270.97</v>
      </c>
      <c r="AZ1297">
        <f>Source!X286</f>
        <v>0</v>
      </c>
      <c r="BA1297">
        <f>Source!Y286</f>
        <v>0</v>
      </c>
      <c r="CD1297">
        <v>1</v>
      </c>
    </row>
    <row r="1298" spans="1:83" ht="39.75" x14ac:dyDescent="0.2">
      <c r="A1298" s="78" t="s">
        <v>476</v>
      </c>
      <c r="B1298" s="67" t="str">
        <f>Source!F288</f>
        <v>Цена поставщика</v>
      </c>
      <c r="C1298" s="67" t="s">
        <v>1152</v>
      </c>
      <c r="D1298" s="68" t="str">
        <f>Source!H288</f>
        <v>ШТ</v>
      </c>
      <c r="E1298" s="69">
        <f>Source!K288</f>
        <v>39</v>
      </c>
      <c r="F1298" s="69"/>
      <c r="G1298" s="69">
        <f>Source!I288</f>
        <v>39</v>
      </c>
      <c r="H1298" s="70">
        <f>Source!AL288</f>
        <v>1754</v>
      </c>
      <c r="I1298" s="71"/>
      <c r="J1298" s="70"/>
      <c r="K1298" s="71">
        <f>ROUND(1.02,7)</f>
        <v>1.02</v>
      </c>
      <c r="L1298" s="70">
        <f>Source!P288</f>
        <v>69774.12</v>
      </c>
    </row>
    <row r="1299" spans="1:83" ht="15" x14ac:dyDescent="0.2">
      <c r="C1299" s="75" t="s">
        <v>1030</v>
      </c>
      <c r="D1299" s="75"/>
      <c r="E1299" s="75"/>
      <c r="F1299" s="75"/>
      <c r="G1299" s="75"/>
      <c r="H1299" s="75"/>
      <c r="I1299" s="76">
        <f>K1299/E1298</f>
        <v>1789.08</v>
      </c>
      <c r="J1299" s="76"/>
      <c r="K1299" s="76">
        <f>L1298</f>
        <v>69774.12</v>
      </c>
      <c r="L1299" s="76"/>
      <c r="AD1299">
        <f>ROUND((Source!AT288/100)*((ROUND(ROUND(Source!AO288,2)*Source!I288, 2)+ROUND(ROUND(Source!AN288,2)*Source!I288, 2))), 2)</f>
        <v>0</v>
      </c>
      <c r="AE1299">
        <f>ROUND((Source!AU288/100)*((ROUND(ROUND(Source!AO288,2)*Source!I288, 2)+ROUND(ROUND(Source!AN288,2)*Source!I288, 2))), 2)</f>
        <v>0</v>
      </c>
      <c r="AN1299" s="72">
        <f>L1298</f>
        <v>69774.12</v>
      </c>
      <c r="AO1299">
        <f>0</f>
        <v>0</v>
      </c>
      <c r="AQ1299" t="s">
        <v>1031</v>
      </c>
      <c r="AR1299">
        <f>0</f>
        <v>0</v>
      </c>
      <c r="AT1299">
        <f>0</f>
        <v>0</v>
      </c>
      <c r="AV1299" t="s">
        <v>1031</v>
      </c>
      <c r="AW1299" s="72">
        <f>L1298</f>
        <v>69774.12</v>
      </c>
      <c r="AZ1299">
        <f>Source!X288</f>
        <v>0</v>
      </c>
      <c r="BA1299">
        <f>Source!Y288</f>
        <v>0</v>
      </c>
      <c r="CD1299">
        <v>1</v>
      </c>
    </row>
    <row r="1300" spans="1:83" ht="39.75" x14ac:dyDescent="0.2">
      <c r="A1300" s="78" t="s">
        <v>477</v>
      </c>
      <c r="B1300" s="67" t="str">
        <f>Source!F289</f>
        <v>Цена поставщика</v>
      </c>
      <c r="C1300" s="67" t="s">
        <v>1154</v>
      </c>
      <c r="D1300" s="68" t="str">
        <f>Source!H289</f>
        <v>ШТ</v>
      </c>
      <c r="E1300" s="69">
        <f>Source!K289</f>
        <v>72</v>
      </c>
      <c r="F1300" s="69"/>
      <c r="G1300" s="69">
        <f>Source!I289</f>
        <v>72</v>
      </c>
      <c r="H1300" s="70">
        <f>Source!AL289</f>
        <v>1344.78</v>
      </c>
      <c r="I1300" s="71"/>
      <c r="J1300" s="70"/>
      <c r="K1300" s="71">
        <f>ROUND(1.02,7)</f>
        <v>1.02</v>
      </c>
      <c r="L1300" s="70">
        <f>Source!P289</f>
        <v>98760.639999999999</v>
      </c>
    </row>
    <row r="1301" spans="1:83" ht="15" x14ac:dyDescent="0.2">
      <c r="C1301" s="75" t="s">
        <v>1030</v>
      </c>
      <c r="D1301" s="75"/>
      <c r="E1301" s="75"/>
      <c r="F1301" s="75"/>
      <c r="G1301" s="75"/>
      <c r="H1301" s="75"/>
      <c r="I1301" s="76">
        <f>K1301/E1300</f>
        <v>1371.6755555555555</v>
      </c>
      <c r="J1301" s="76"/>
      <c r="K1301" s="76">
        <f>L1300</f>
        <v>98760.639999999999</v>
      </c>
      <c r="L1301" s="76"/>
      <c r="AD1301">
        <f>ROUND((Source!AT289/100)*((ROUND(ROUND(Source!AO289,2)*Source!I289, 2)+ROUND(ROUND(Source!AN289,2)*Source!I289, 2))), 2)</f>
        <v>0</v>
      </c>
      <c r="AE1301">
        <f>ROUND((Source!AU289/100)*((ROUND(ROUND(Source!AO289,2)*Source!I289, 2)+ROUND(ROUND(Source!AN289,2)*Source!I289, 2))), 2)</f>
        <v>0</v>
      </c>
      <c r="AN1301" s="72">
        <f>L1300</f>
        <v>98760.639999999999</v>
      </c>
      <c r="AO1301">
        <f>0</f>
        <v>0</v>
      </c>
      <c r="AQ1301" t="s">
        <v>1031</v>
      </c>
      <c r="AR1301">
        <f>0</f>
        <v>0</v>
      </c>
      <c r="AT1301">
        <f>0</f>
        <v>0</v>
      </c>
      <c r="AV1301" t="s">
        <v>1031</v>
      </c>
      <c r="AW1301" s="72">
        <f>L1300</f>
        <v>98760.639999999999</v>
      </c>
      <c r="AZ1301">
        <f>Source!X289</f>
        <v>0</v>
      </c>
      <c r="BA1301">
        <f>Source!Y289</f>
        <v>0</v>
      </c>
      <c r="CD1301">
        <v>1</v>
      </c>
    </row>
    <row r="1302" spans="1:83" ht="39.75" x14ac:dyDescent="0.2">
      <c r="A1302" s="78" t="s">
        <v>478</v>
      </c>
      <c r="B1302" s="67" t="str">
        <f>Source!F290</f>
        <v>Цена поставщика</v>
      </c>
      <c r="C1302" s="67" t="s">
        <v>1155</v>
      </c>
      <c r="D1302" s="68" t="str">
        <f>Source!H290</f>
        <v>ШТ</v>
      </c>
      <c r="E1302" s="69">
        <f>Source!K290</f>
        <v>72</v>
      </c>
      <c r="F1302" s="69"/>
      <c r="G1302" s="69">
        <f>Source!I290</f>
        <v>72</v>
      </c>
      <c r="H1302" s="70">
        <f>Source!AL290</f>
        <v>2434.6</v>
      </c>
      <c r="I1302" s="71"/>
      <c r="J1302" s="70"/>
      <c r="K1302" s="71">
        <f>ROUND(1.02,7)</f>
        <v>1.02</v>
      </c>
      <c r="L1302" s="70">
        <f>Source!P290</f>
        <v>178797.02</v>
      </c>
    </row>
    <row r="1303" spans="1:83" ht="15" x14ac:dyDescent="0.2">
      <c r="C1303" s="75" t="s">
        <v>1030</v>
      </c>
      <c r="D1303" s="75"/>
      <c r="E1303" s="75"/>
      <c r="F1303" s="75"/>
      <c r="G1303" s="75"/>
      <c r="H1303" s="75"/>
      <c r="I1303" s="76">
        <f>K1303/E1302</f>
        <v>2483.2919444444442</v>
      </c>
      <c r="J1303" s="76"/>
      <c r="K1303" s="76">
        <f>L1302</f>
        <v>178797.02</v>
      </c>
      <c r="L1303" s="76"/>
      <c r="AD1303">
        <f>ROUND((Source!AT290/100)*((ROUND(ROUND(Source!AO290,2)*Source!I290, 2)+ROUND(ROUND(Source!AN290,2)*Source!I290, 2))), 2)</f>
        <v>0</v>
      </c>
      <c r="AE1303">
        <f>ROUND((Source!AU290/100)*((ROUND(ROUND(Source!AO290,2)*Source!I290, 2)+ROUND(ROUND(Source!AN290,2)*Source!I290, 2))), 2)</f>
        <v>0</v>
      </c>
      <c r="AN1303" s="72">
        <f>L1302</f>
        <v>178797.02</v>
      </c>
      <c r="AO1303">
        <f>0</f>
        <v>0</v>
      </c>
      <c r="AQ1303" t="s">
        <v>1031</v>
      </c>
      <c r="AR1303">
        <f>0</f>
        <v>0</v>
      </c>
      <c r="AT1303">
        <f>0</f>
        <v>0</v>
      </c>
      <c r="AV1303" t="s">
        <v>1031</v>
      </c>
      <c r="AW1303" s="72">
        <f>L1302</f>
        <v>178797.02</v>
      </c>
      <c r="AZ1303">
        <f>Source!X290</f>
        <v>0</v>
      </c>
      <c r="BA1303">
        <f>Source!Y290</f>
        <v>0</v>
      </c>
      <c r="CD1303">
        <v>1</v>
      </c>
    </row>
    <row r="1304" spans="1:83" ht="39.75" x14ac:dyDescent="0.2">
      <c r="A1304" s="78" t="s">
        <v>479</v>
      </c>
      <c r="B1304" s="67" t="str">
        <f>Source!F291</f>
        <v>Цена поставщика</v>
      </c>
      <c r="C1304" s="67" t="s">
        <v>1156</v>
      </c>
      <c r="D1304" s="68" t="str">
        <f>Source!H291</f>
        <v>ШТ</v>
      </c>
      <c r="E1304" s="69">
        <f>Source!K291</f>
        <v>72</v>
      </c>
      <c r="F1304" s="69"/>
      <c r="G1304" s="69">
        <f>Source!I291</f>
        <v>72</v>
      </c>
      <c r="H1304" s="70">
        <f>Source!AL291</f>
        <v>485.8</v>
      </c>
      <c r="I1304" s="71"/>
      <c r="J1304" s="70"/>
      <c r="K1304" s="71">
        <f>ROUND(1.02,7)</f>
        <v>1.02</v>
      </c>
      <c r="L1304" s="70">
        <f>Source!P291</f>
        <v>35677.15</v>
      </c>
    </row>
    <row r="1305" spans="1:83" ht="15" x14ac:dyDescent="0.2">
      <c r="C1305" s="75" t="s">
        <v>1030</v>
      </c>
      <c r="D1305" s="75"/>
      <c r="E1305" s="75"/>
      <c r="F1305" s="75"/>
      <c r="G1305" s="75"/>
      <c r="H1305" s="75"/>
      <c r="I1305" s="76">
        <f>K1305/E1304</f>
        <v>495.51597222222222</v>
      </c>
      <c r="J1305" s="76"/>
      <c r="K1305" s="76">
        <f>L1304</f>
        <v>35677.15</v>
      </c>
      <c r="L1305" s="76"/>
      <c r="AD1305">
        <f>ROUND((Source!AT291/100)*((ROUND(ROUND(Source!AO291,2)*Source!I291, 2)+ROUND(ROUND(Source!AN291,2)*Source!I291, 2))), 2)</f>
        <v>0</v>
      </c>
      <c r="AE1305">
        <f>ROUND((Source!AU291/100)*((ROUND(ROUND(Source!AO291,2)*Source!I291, 2)+ROUND(ROUND(Source!AN291,2)*Source!I291, 2))), 2)</f>
        <v>0</v>
      </c>
      <c r="AN1305" s="72">
        <f>L1304</f>
        <v>35677.15</v>
      </c>
      <c r="AO1305">
        <f>0</f>
        <v>0</v>
      </c>
      <c r="AQ1305" t="s">
        <v>1031</v>
      </c>
      <c r="AR1305">
        <f>0</f>
        <v>0</v>
      </c>
      <c r="AT1305">
        <f>0</f>
        <v>0</v>
      </c>
      <c r="AV1305" t="s">
        <v>1031</v>
      </c>
      <c r="AW1305" s="72">
        <f>L1304</f>
        <v>35677.15</v>
      </c>
      <c r="AZ1305">
        <f>Source!X291</f>
        <v>0</v>
      </c>
      <c r="BA1305">
        <f>Source!Y291</f>
        <v>0</v>
      </c>
      <c r="CD1305">
        <v>1</v>
      </c>
    </row>
    <row r="1306" spans="1:83" ht="165" x14ac:dyDescent="0.2">
      <c r="A1306" s="57" t="s">
        <v>483</v>
      </c>
      <c r="B1306" s="59" t="s">
        <v>1157</v>
      </c>
      <c r="C1306" s="59" t="s">
        <v>1159</v>
      </c>
      <c r="D1306" s="60" t="str">
        <f>Source!H293</f>
        <v>переход</v>
      </c>
      <c r="E1306" s="61">
        <f>Source!K293</f>
        <v>4</v>
      </c>
      <c r="F1306" s="61"/>
      <c r="G1306" s="61">
        <f>Source!I293</f>
        <v>4</v>
      </c>
      <c r="H1306" s="63"/>
      <c r="I1306" s="62"/>
      <c r="J1306" s="63"/>
      <c r="K1306" s="62"/>
      <c r="L1306" s="63"/>
    </row>
    <row r="1307" spans="1:83" ht="15" x14ac:dyDescent="0.2">
      <c r="A1307" s="58"/>
      <c r="B1307" s="61">
        <v>1</v>
      </c>
      <c r="C1307" s="58" t="s">
        <v>1022</v>
      </c>
      <c r="D1307" s="60" t="s">
        <v>779</v>
      </c>
      <c r="E1307" s="65"/>
      <c r="F1307" s="61"/>
      <c r="G1307" s="65">
        <f>Source!U293</f>
        <v>110.952</v>
      </c>
      <c r="H1307" s="61"/>
      <c r="I1307" s="61"/>
      <c r="J1307" s="61"/>
      <c r="K1307" s="61"/>
      <c r="L1307" s="66">
        <f>SUM(L1308:L1308)-SUMIF(CE1308:CE1308, 1, L1308:L1308)</f>
        <v>50658.46</v>
      </c>
    </row>
    <row r="1308" spans="1:83" ht="28.5" x14ac:dyDescent="0.2">
      <c r="A1308" s="59"/>
      <c r="B1308" s="59" t="s">
        <v>841</v>
      </c>
      <c r="C1308" s="59" t="s">
        <v>842</v>
      </c>
      <c r="D1308" s="60" t="s">
        <v>779</v>
      </c>
      <c r="E1308" s="61">
        <v>20.100000000000001</v>
      </c>
      <c r="F1308" s="61">
        <f>ROUND(1.2*1.15,7)</f>
        <v>1.38</v>
      </c>
      <c r="G1308" s="61">
        <f>SmtRes!CX352</f>
        <v>110.952</v>
      </c>
      <c r="H1308" s="63"/>
      <c r="I1308" s="62"/>
      <c r="J1308" s="63">
        <f>SmtRes!CZ352</f>
        <v>456.58</v>
      </c>
      <c r="K1308" s="62"/>
      <c r="L1308" s="63">
        <f>SmtRes!DI352</f>
        <v>50658.46</v>
      </c>
    </row>
    <row r="1309" spans="1:83" ht="15" x14ac:dyDescent="0.2">
      <c r="A1309" s="58"/>
      <c r="B1309" s="61">
        <v>2</v>
      </c>
      <c r="C1309" s="58" t="s">
        <v>1023</v>
      </c>
      <c r="D1309" s="60"/>
      <c r="E1309" s="65"/>
      <c r="F1309" s="61"/>
      <c r="G1309" s="65"/>
      <c r="H1309" s="61"/>
      <c r="I1309" s="61"/>
      <c r="J1309" s="61"/>
      <c r="K1309" s="61"/>
      <c r="L1309" s="66">
        <f>SUM(L1310:L1312)-SUMIF(CE1310:CE1312, 1, L1310:L1312)</f>
        <v>3036.8099999999995</v>
      </c>
    </row>
    <row r="1310" spans="1:83" ht="15" x14ac:dyDescent="0.2">
      <c r="A1310" s="58"/>
      <c r="B1310" s="61"/>
      <c r="C1310" s="58" t="s">
        <v>1025</v>
      </c>
      <c r="D1310" s="60" t="s">
        <v>779</v>
      </c>
      <c r="E1310" s="65"/>
      <c r="F1310" s="61"/>
      <c r="G1310" s="65">
        <f>Source!V293</f>
        <v>5.5751999999999997</v>
      </c>
      <c r="H1310" s="61"/>
      <c r="I1310" s="61"/>
      <c r="J1310" s="61"/>
      <c r="K1310" s="61"/>
      <c r="L1310" s="66">
        <f>SUMIF(CE1311:CE1312, 1, L1311:L1312)</f>
        <v>2664.83</v>
      </c>
      <c r="CE1310">
        <v>1</v>
      </c>
    </row>
    <row r="1311" spans="1:83" ht="28.5" x14ac:dyDescent="0.2">
      <c r="A1311" s="59"/>
      <c r="B1311" s="59" t="s">
        <v>787</v>
      </c>
      <c r="C1311" s="59" t="s">
        <v>789</v>
      </c>
      <c r="D1311" s="60" t="s">
        <v>670</v>
      </c>
      <c r="E1311" s="61">
        <v>1.01</v>
      </c>
      <c r="F1311" s="61">
        <f>ROUND(1.2*1.15,7)</f>
        <v>1.38</v>
      </c>
      <c r="G1311" s="61">
        <f>SmtRes!CX354</f>
        <v>5.5751999999999997</v>
      </c>
      <c r="H1311" s="63"/>
      <c r="I1311" s="62"/>
      <c r="J1311" s="63">
        <f>SmtRes!CZ354</f>
        <v>544.70000000000005</v>
      </c>
      <c r="K1311" s="62"/>
      <c r="L1311" s="63">
        <f>SmtRes!DG354</f>
        <v>3036.81</v>
      </c>
    </row>
    <row r="1312" spans="1:83" ht="28.5" x14ac:dyDescent="0.2">
      <c r="A1312" s="59"/>
      <c r="B1312" s="59" t="s">
        <v>786</v>
      </c>
      <c r="C1312" s="59" t="s">
        <v>1024</v>
      </c>
      <c r="D1312" s="60" t="s">
        <v>779</v>
      </c>
      <c r="E1312" s="61">
        <f>SmtRes!DO354*SmtRes!AT354</f>
        <v>1.01</v>
      </c>
      <c r="F1312" s="61">
        <f>ROUND(1.2*1.15,7)</f>
        <v>1.38</v>
      </c>
      <c r="G1312" s="61">
        <f>SmtRes!DO354*SmtRes!CX354</f>
        <v>5.5751999999999997</v>
      </c>
      <c r="H1312" s="63"/>
      <c r="I1312" s="62"/>
      <c r="J1312" s="63">
        <f>ROUND(SmtRes!AG354/SmtRes!DO354, 2)</f>
        <v>477.98</v>
      </c>
      <c r="K1312" s="62"/>
      <c r="L1312" s="63">
        <f>SmtRes!DH354</f>
        <v>2664.83</v>
      </c>
      <c r="CE1312">
        <v>1</v>
      </c>
    </row>
    <row r="1313" spans="1:83" ht="14.25" x14ac:dyDescent="0.2">
      <c r="A1313" s="59"/>
      <c r="B1313" s="59" t="str">
        <f>EtalonRes!I475</f>
        <v>21.2.01.02</v>
      </c>
      <c r="C1313" s="67" t="str">
        <f>EtalonRes!K475</f>
        <v>Провода неизолированные</v>
      </c>
      <c r="D1313" s="68" t="str">
        <f>EtalonRes!O475</f>
        <v>т</v>
      </c>
      <c r="E1313" s="69">
        <f>EtalonRes!X475</f>
        <v>0</v>
      </c>
      <c r="F1313" s="69"/>
      <c r="G1313" s="69">
        <f>ROUND(EtalonRes!AG475*Source!I293, 7)</f>
        <v>0</v>
      </c>
      <c r="H1313" s="70"/>
      <c r="I1313" s="71"/>
      <c r="J1313" s="70"/>
      <c r="K1313" s="71"/>
      <c r="L1313" s="70"/>
    </row>
    <row r="1314" spans="1:83" ht="15" x14ac:dyDescent="0.2">
      <c r="A1314" s="59"/>
      <c r="B1314" s="59"/>
      <c r="C1314" s="73" t="s">
        <v>1026</v>
      </c>
      <c r="D1314" s="60"/>
      <c r="E1314" s="61"/>
      <c r="F1314" s="61"/>
      <c r="G1314" s="61"/>
      <c r="H1314" s="63"/>
      <c r="I1314" s="62"/>
      <c r="J1314" s="63"/>
      <c r="K1314" s="62"/>
      <c r="L1314" s="63">
        <f>L1307+L1309+L1310</f>
        <v>56360.1</v>
      </c>
    </row>
    <row r="1315" spans="1:83" ht="14.25" x14ac:dyDescent="0.2">
      <c r="A1315" s="59"/>
      <c r="B1315" s="59"/>
      <c r="C1315" s="59" t="s">
        <v>1027</v>
      </c>
      <c r="D1315" s="60"/>
      <c r="E1315" s="61"/>
      <c r="F1315" s="61"/>
      <c r="G1315" s="61"/>
      <c r="H1315" s="63"/>
      <c r="I1315" s="62"/>
      <c r="J1315" s="63"/>
      <c r="K1315" s="62"/>
      <c r="L1315" s="63">
        <f>SUM(AR1306:AR1318)+SUM(AS1306:AS1318)+SUM(AT1306:AT1318)+SUM(AU1306:AU1318)+SUM(AV1306:AV1318)</f>
        <v>53323.29</v>
      </c>
    </row>
    <row r="1316" spans="1:83" ht="14.25" x14ac:dyDescent="0.2">
      <c r="A1316" s="59"/>
      <c r="B1316" s="59" t="s">
        <v>27</v>
      </c>
      <c r="C1316" s="59" t="s">
        <v>1028</v>
      </c>
      <c r="D1316" s="60" t="s">
        <v>944</v>
      </c>
      <c r="E1316" s="61">
        <f>Source!BZ293</f>
        <v>103</v>
      </c>
      <c r="F1316" s="61"/>
      <c r="G1316" s="61">
        <f>Source!AT293</f>
        <v>103</v>
      </c>
      <c r="H1316" s="63"/>
      <c r="I1316" s="62"/>
      <c r="J1316" s="63"/>
      <c r="K1316" s="62"/>
      <c r="L1316" s="63">
        <f>SUM(AZ1306:AZ1318)</f>
        <v>54922.99</v>
      </c>
    </row>
    <row r="1317" spans="1:83" ht="14.25" x14ac:dyDescent="0.2">
      <c r="A1317" s="67"/>
      <c r="B1317" s="67" t="s">
        <v>28</v>
      </c>
      <c r="C1317" s="67" t="s">
        <v>1029</v>
      </c>
      <c r="D1317" s="68" t="s">
        <v>944</v>
      </c>
      <c r="E1317" s="69">
        <f>Source!CA293</f>
        <v>60</v>
      </c>
      <c r="F1317" s="69"/>
      <c r="G1317" s="69">
        <f>Source!AU293</f>
        <v>60</v>
      </c>
      <c r="H1317" s="70"/>
      <c r="I1317" s="71"/>
      <c r="J1317" s="70"/>
      <c r="K1317" s="71"/>
      <c r="L1317" s="70">
        <f>SUM(BA1306:BA1318)</f>
        <v>31993.97</v>
      </c>
    </row>
    <row r="1318" spans="1:83" ht="15" x14ac:dyDescent="0.2">
      <c r="C1318" s="75" t="s">
        <v>1030</v>
      </c>
      <c r="D1318" s="75"/>
      <c r="E1318" s="75"/>
      <c r="F1318" s="75"/>
      <c r="G1318" s="75"/>
      <c r="H1318" s="75"/>
      <c r="I1318" s="76">
        <f>K1318/E1306</f>
        <v>35819.264999999992</v>
      </c>
      <c r="J1318" s="76"/>
      <c r="K1318" s="76">
        <f>L1307+L1309+L1316+L1317+L1310</f>
        <v>143277.05999999997</v>
      </c>
      <c r="L1318" s="76"/>
      <c r="AD1318">
        <f>ROUND((Source!AT293/100)*((ROUND(SUMIF(SmtRes!AQ352:'SmtRes'!AQ354,"=1",SmtRes!AD352:'SmtRes'!AD354)*Source!I293, 2)+ROUND(SUMIF(SmtRes!AQ352:'SmtRes'!AQ354,"=1",SmtRes!AC352:'SmtRes'!AC354)*Source!I293, 2))), 2)</f>
        <v>3850.39</v>
      </c>
      <c r="AE1318">
        <f>ROUND((Source!AU293/100)*((ROUND(SUMIF(SmtRes!AQ352:'SmtRes'!AQ354,"=1",SmtRes!AD352:'SmtRes'!AD354)*Source!I293, 2)+ROUND(SUMIF(SmtRes!AQ352:'SmtRes'!AQ354,"=1",SmtRes!AC352:'SmtRes'!AC354)*Source!I293, 2))), 2)</f>
        <v>2242.94</v>
      </c>
      <c r="AN1318" s="72">
        <f>L1307+L1309+L1316+L1317+L1310</f>
        <v>143277.05999999997</v>
      </c>
      <c r="AO1318" s="72">
        <f>L1309</f>
        <v>3036.8099999999995</v>
      </c>
      <c r="AQ1318" t="s">
        <v>1031</v>
      </c>
      <c r="AR1318" s="72">
        <f>L1307</f>
        <v>50658.46</v>
      </c>
      <c r="AT1318" s="72">
        <f>L1310</f>
        <v>2664.83</v>
      </c>
      <c r="AV1318" t="s">
        <v>1031</v>
      </c>
      <c r="AW1318">
        <f>0</f>
        <v>0</v>
      </c>
      <c r="AZ1318">
        <f>Source!X293</f>
        <v>54922.99</v>
      </c>
      <c r="BA1318">
        <f>Source!Y293</f>
        <v>31993.97</v>
      </c>
      <c r="CD1318">
        <v>1</v>
      </c>
    </row>
    <row r="1319" spans="1:83" ht="39.75" x14ac:dyDescent="0.2">
      <c r="A1319" s="78" t="s">
        <v>485</v>
      </c>
      <c r="B1319" s="67" t="str">
        <f>Source!F294</f>
        <v>Цена поставщика</v>
      </c>
      <c r="C1319" s="67" t="s">
        <v>1151</v>
      </c>
      <c r="D1319" s="68" t="str">
        <f>Source!H294</f>
        <v>м</v>
      </c>
      <c r="E1319" s="69">
        <f>Source!K294</f>
        <v>727</v>
      </c>
      <c r="F1319" s="69"/>
      <c r="G1319" s="69">
        <f>Source!I294</f>
        <v>727</v>
      </c>
      <c r="H1319" s="70">
        <f>Source!AL294</f>
        <v>203.25</v>
      </c>
      <c r="I1319" s="71"/>
      <c r="J1319" s="70"/>
      <c r="K1319" s="71">
        <f>ROUND(1.02,7)</f>
        <v>1.02</v>
      </c>
      <c r="L1319" s="70">
        <f>Source!P294</f>
        <v>150718.01</v>
      </c>
    </row>
    <row r="1320" spans="1:83" ht="15" x14ac:dyDescent="0.2">
      <c r="C1320" s="75" t="s">
        <v>1030</v>
      </c>
      <c r="D1320" s="75"/>
      <c r="E1320" s="75"/>
      <c r="F1320" s="75"/>
      <c r="G1320" s="75"/>
      <c r="H1320" s="75"/>
      <c r="I1320" s="76">
        <f>K1320/E1319</f>
        <v>207.31500687757909</v>
      </c>
      <c r="J1320" s="76"/>
      <c r="K1320" s="76">
        <f>L1319</f>
        <v>150718.01</v>
      </c>
      <c r="L1320" s="76"/>
      <c r="AD1320">
        <f>ROUND((Source!AT294/100)*((ROUND(ROUND(Source!AO294,2)*Source!I294, 2)+ROUND(ROUND(Source!AN294,2)*Source!I294, 2))), 2)</f>
        <v>0</v>
      </c>
      <c r="AE1320">
        <f>ROUND((Source!AU294/100)*((ROUND(ROUND(Source!AO294,2)*Source!I294, 2)+ROUND(ROUND(Source!AN294,2)*Source!I294, 2))), 2)</f>
        <v>0</v>
      </c>
      <c r="AN1320" s="72">
        <f>L1319</f>
        <v>150718.01</v>
      </c>
      <c r="AO1320">
        <f>0</f>
        <v>0</v>
      </c>
      <c r="AQ1320" t="s">
        <v>1031</v>
      </c>
      <c r="AR1320">
        <f>0</f>
        <v>0</v>
      </c>
      <c r="AT1320">
        <f>0</f>
        <v>0</v>
      </c>
      <c r="AV1320" t="s">
        <v>1031</v>
      </c>
      <c r="AW1320" s="72">
        <f>L1319</f>
        <v>150718.01</v>
      </c>
      <c r="AZ1320">
        <f>Source!X294</f>
        <v>0</v>
      </c>
      <c r="BA1320">
        <f>Source!Y294</f>
        <v>0</v>
      </c>
      <c r="CD1320">
        <v>1</v>
      </c>
    </row>
    <row r="1321" spans="1:83" ht="150.75" x14ac:dyDescent="0.2">
      <c r="A1321" s="57" t="s">
        <v>486</v>
      </c>
      <c r="B1321" s="59" t="s">
        <v>1160</v>
      </c>
      <c r="C1321" s="59" t="s">
        <v>1161</v>
      </c>
      <c r="D1321" s="60" t="str">
        <f>Source!H296</f>
        <v>км</v>
      </c>
      <c r="E1321" s="61">
        <f>Source!K296</f>
        <v>0.68200000000000005</v>
      </c>
      <c r="F1321" s="61"/>
      <c r="G1321" s="61">
        <f>Source!I296</f>
        <v>0.68200000000000005</v>
      </c>
      <c r="H1321" s="63"/>
      <c r="I1321" s="62"/>
      <c r="J1321" s="63"/>
      <c r="K1321" s="62"/>
      <c r="L1321" s="63"/>
    </row>
    <row r="1322" spans="1:83" ht="15" x14ac:dyDescent="0.2">
      <c r="A1322" s="58"/>
      <c r="B1322" s="61">
        <v>1</v>
      </c>
      <c r="C1322" s="58" t="s">
        <v>1022</v>
      </c>
      <c r="D1322" s="60" t="s">
        <v>779</v>
      </c>
      <c r="E1322" s="65"/>
      <c r="F1322" s="61"/>
      <c r="G1322" s="65">
        <f>Source!U296</f>
        <v>47.297995800000002</v>
      </c>
      <c r="H1322" s="61"/>
      <c r="I1322" s="61"/>
      <c r="J1322" s="61"/>
      <c r="K1322" s="61"/>
      <c r="L1322" s="66">
        <f>SUM(L1323:L1323)-SUMIF(CE1323:CE1323, 1, L1323:L1323)</f>
        <v>21848.36</v>
      </c>
    </row>
    <row r="1323" spans="1:83" ht="28.5" x14ac:dyDescent="0.2">
      <c r="A1323" s="59"/>
      <c r="B1323" s="59" t="s">
        <v>898</v>
      </c>
      <c r="C1323" s="59" t="s">
        <v>899</v>
      </c>
      <c r="D1323" s="60" t="s">
        <v>779</v>
      </c>
      <c r="E1323" s="61">
        <v>43.7</v>
      </c>
      <c r="F1323" s="61">
        <f>ROUND(1.2*1.15*1.15,7)</f>
        <v>1.587</v>
      </c>
      <c r="G1323" s="61">
        <f>SmtRes!CX355</f>
        <v>47.297995800000002</v>
      </c>
      <c r="H1323" s="63"/>
      <c r="I1323" s="62"/>
      <c r="J1323" s="63">
        <f>SmtRes!CZ355</f>
        <v>461.93</v>
      </c>
      <c r="K1323" s="62"/>
      <c r="L1323" s="63">
        <f>SmtRes!DI355</f>
        <v>21848.36</v>
      </c>
    </row>
    <row r="1324" spans="1:83" ht="15" x14ac:dyDescent="0.2">
      <c r="A1324" s="58"/>
      <c r="B1324" s="61">
        <v>2</v>
      </c>
      <c r="C1324" s="58" t="s">
        <v>1023</v>
      </c>
      <c r="D1324" s="60"/>
      <c r="E1324" s="65"/>
      <c r="F1324" s="61"/>
      <c r="G1324" s="65"/>
      <c r="H1324" s="61"/>
      <c r="I1324" s="61"/>
      <c r="J1324" s="61"/>
      <c r="K1324" s="61"/>
      <c r="L1324" s="66">
        <f>SUM(L1325:L1331)-SUMIF(CE1325:CE1331, 1, L1325:L1331)</f>
        <v>9093.2199999999975</v>
      </c>
    </row>
    <row r="1325" spans="1:83" ht="15" x14ac:dyDescent="0.2">
      <c r="A1325" s="58"/>
      <c r="B1325" s="61"/>
      <c r="C1325" s="58" t="s">
        <v>1025</v>
      </c>
      <c r="D1325" s="60" t="s">
        <v>779</v>
      </c>
      <c r="E1325" s="65"/>
      <c r="F1325" s="61"/>
      <c r="G1325" s="65">
        <f>Source!V296</f>
        <v>17.811453</v>
      </c>
      <c r="H1325" s="61"/>
      <c r="I1325" s="61"/>
      <c r="J1325" s="61"/>
      <c r="K1325" s="61"/>
      <c r="L1325" s="66">
        <f>SUMIF(CE1326:CE1331, 1, L1326:L1331)</f>
        <v>8513.52</v>
      </c>
      <c r="CE1325">
        <v>1</v>
      </c>
    </row>
    <row r="1326" spans="1:83" ht="28.5" x14ac:dyDescent="0.2">
      <c r="A1326" s="59"/>
      <c r="B1326" s="59" t="s">
        <v>783</v>
      </c>
      <c r="C1326" s="59" t="s">
        <v>785</v>
      </c>
      <c r="D1326" s="60" t="s">
        <v>670</v>
      </c>
      <c r="E1326" s="61">
        <v>5.82</v>
      </c>
      <c r="F1326" s="61">
        <f>ROUND(1.2*1.15*1.25,7)</f>
        <v>1.7250000000000001</v>
      </c>
      <c r="G1326" s="61">
        <f>SmtRes!CX357</f>
        <v>6.8469389999999999</v>
      </c>
      <c r="H1326" s="63">
        <f>SmtRes!CZ357</f>
        <v>346.73</v>
      </c>
      <c r="I1326" s="62">
        <f>SmtRes!AJ357</f>
        <v>1.26</v>
      </c>
      <c r="J1326" s="63">
        <f>ROUND(H1326*I1326, 2)</f>
        <v>436.88</v>
      </c>
      <c r="K1326" s="62"/>
      <c r="L1326" s="63">
        <f>SmtRes!DG357</f>
        <v>2991.29</v>
      </c>
    </row>
    <row r="1327" spans="1:83" ht="28.5" x14ac:dyDescent="0.2">
      <c r="A1327" s="59"/>
      <c r="B1327" s="59" t="s">
        <v>786</v>
      </c>
      <c r="C1327" s="59" t="s">
        <v>1024</v>
      </c>
      <c r="D1327" s="60" t="s">
        <v>779</v>
      </c>
      <c r="E1327" s="61">
        <f>SmtRes!DO357*SmtRes!AT357</f>
        <v>5.82</v>
      </c>
      <c r="F1327" s="61">
        <f>ROUND(1.2*1.15*1.25,7)</f>
        <v>1.7250000000000001</v>
      </c>
      <c r="G1327" s="61">
        <f>SmtRes!DO357*SmtRes!CX357</f>
        <v>6.8469389999999999</v>
      </c>
      <c r="H1327" s="63"/>
      <c r="I1327" s="62"/>
      <c r="J1327" s="63">
        <f>ROUND(SmtRes!AG357/SmtRes!DO357, 2)</f>
        <v>477.98</v>
      </c>
      <c r="K1327" s="62"/>
      <c r="L1327" s="63">
        <f>SmtRes!DH357</f>
        <v>3272.7</v>
      </c>
      <c r="CE1327">
        <v>1</v>
      </c>
    </row>
    <row r="1328" spans="1:83" ht="28.5" x14ac:dyDescent="0.2">
      <c r="A1328" s="59"/>
      <c r="B1328" s="59" t="s">
        <v>787</v>
      </c>
      <c r="C1328" s="59" t="s">
        <v>789</v>
      </c>
      <c r="D1328" s="60" t="s">
        <v>670</v>
      </c>
      <c r="E1328" s="61">
        <v>2.4500000000000002</v>
      </c>
      <c r="F1328" s="61">
        <f>ROUND(1.2*1.15*1.25,7)</f>
        <v>1.7250000000000001</v>
      </c>
      <c r="G1328" s="61">
        <f>SmtRes!CX358</f>
        <v>2.8823025000000002</v>
      </c>
      <c r="H1328" s="63"/>
      <c r="I1328" s="62"/>
      <c r="J1328" s="63">
        <f>SmtRes!CZ358</f>
        <v>544.70000000000005</v>
      </c>
      <c r="K1328" s="62"/>
      <c r="L1328" s="63">
        <f>SmtRes!DG358</f>
        <v>1569.99</v>
      </c>
    </row>
    <row r="1329" spans="1:83" ht="28.5" x14ac:dyDescent="0.2">
      <c r="A1329" s="59"/>
      <c r="B1329" s="59" t="s">
        <v>786</v>
      </c>
      <c r="C1329" s="59" t="s">
        <v>1024</v>
      </c>
      <c r="D1329" s="60" t="s">
        <v>779</v>
      </c>
      <c r="E1329" s="61">
        <f>SmtRes!DO358*SmtRes!AT358</f>
        <v>2.4500000000000002</v>
      </c>
      <c r="F1329" s="61">
        <f>ROUND(1.2*1.15*1.25,7)</f>
        <v>1.7250000000000001</v>
      </c>
      <c r="G1329" s="61">
        <f>SmtRes!DO358*SmtRes!CX358</f>
        <v>2.8823025000000002</v>
      </c>
      <c r="H1329" s="63"/>
      <c r="I1329" s="62"/>
      <c r="J1329" s="63">
        <f>ROUND(SmtRes!AG358/SmtRes!DO358, 2)</f>
        <v>477.98</v>
      </c>
      <c r="K1329" s="62"/>
      <c r="L1329" s="63">
        <f>SmtRes!DH358</f>
        <v>1377.68</v>
      </c>
      <c r="CE1329">
        <v>1</v>
      </c>
    </row>
    <row r="1330" spans="1:83" ht="28.5" x14ac:dyDescent="0.2">
      <c r="A1330" s="59"/>
      <c r="B1330" s="59" t="s">
        <v>853</v>
      </c>
      <c r="C1330" s="59" t="s">
        <v>855</v>
      </c>
      <c r="D1330" s="60" t="s">
        <v>670</v>
      </c>
      <c r="E1330" s="61">
        <v>6.87</v>
      </c>
      <c r="F1330" s="61">
        <f>ROUND(1.2*1.15*1.25,7)</f>
        <v>1.7250000000000001</v>
      </c>
      <c r="G1330" s="61">
        <f>SmtRes!CX359</f>
        <v>8.0822114999999997</v>
      </c>
      <c r="H1330" s="63"/>
      <c r="I1330" s="62"/>
      <c r="J1330" s="63">
        <f>SmtRes!CZ359</f>
        <v>560.73</v>
      </c>
      <c r="K1330" s="62"/>
      <c r="L1330" s="63">
        <f>SmtRes!DG359</f>
        <v>4531.9399999999996</v>
      </c>
    </row>
    <row r="1331" spans="1:83" ht="28.5" x14ac:dyDescent="0.2">
      <c r="A1331" s="59"/>
      <c r="B1331" s="59" t="s">
        <v>786</v>
      </c>
      <c r="C1331" s="59" t="s">
        <v>1024</v>
      </c>
      <c r="D1331" s="60" t="s">
        <v>779</v>
      </c>
      <c r="E1331" s="61">
        <f>SmtRes!DO359*SmtRes!AT359</f>
        <v>6.87</v>
      </c>
      <c r="F1331" s="61">
        <f>ROUND(1.2*1.15*1.25,7)</f>
        <v>1.7250000000000001</v>
      </c>
      <c r="G1331" s="61">
        <f>SmtRes!DO359*SmtRes!CX359</f>
        <v>8.0822114999999997</v>
      </c>
      <c r="H1331" s="63"/>
      <c r="I1331" s="62"/>
      <c r="J1331" s="63">
        <f>ROUND(SmtRes!AG359/SmtRes!DO359, 2)</f>
        <v>477.98</v>
      </c>
      <c r="K1331" s="62"/>
      <c r="L1331" s="63">
        <f>SmtRes!DH359</f>
        <v>3863.14</v>
      </c>
      <c r="CE1331">
        <v>1</v>
      </c>
    </row>
    <row r="1332" spans="1:83" ht="15" x14ac:dyDescent="0.2">
      <c r="A1332" s="58"/>
      <c r="B1332" s="61">
        <v>4</v>
      </c>
      <c r="C1332" s="58" t="s">
        <v>1038</v>
      </c>
      <c r="D1332" s="60"/>
      <c r="E1332" s="65"/>
      <c r="F1332" s="61"/>
      <c r="G1332" s="65"/>
      <c r="H1332" s="61"/>
      <c r="I1332" s="61"/>
      <c r="J1332" s="61"/>
      <c r="K1332" s="61"/>
      <c r="L1332" s="66">
        <f>SUM(L1333:L1338)-SUMIF(CE1333:CE1338, 1, L1333:L1338)</f>
        <v>2666.83</v>
      </c>
    </row>
    <row r="1333" spans="1:83" ht="14.25" x14ac:dyDescent="0.2">
      <c r="A1333" s="59"/>
      <c r="B1333" s="59" t="s">
        <v>838</v>
      </c>
      <c r="C1333" s="59" t="s">
        <v>840</v>
      </c>
      <c r="D1333" s="60" t="s">
        <v>797</v>
      </c>
      <c r="E1333" s="61">
        <v>0.06</v>
      </c>
      <c r="F1333" s="61"/>
      <c r="G1333" s="61">
        <f>SmtRes!CX360</f>
        <v>4.0919999999999998E-2</v>
      </c>
      <c r="H1333" s="63">
        <f>SmtRes!CZ360</f>
        <v>160.27000000000001</v>
      </c>
      <c r="I1333" s="62">
        <f>SmtRes!AI360</f>
        <v>1.07</v>
      </c>
      <c r="J1333" s="63">
        <f>ROUND(H1333*I1333, 2)</f>
        <v>171.49</v>
      </c>
      <c r="K1333" s="62"/>
      <c r="L1333" s="63">
        <f>SmtRes!DF360</f>
        <v>7.02</v>
      </c>
    </row>
    <row r="1334" spans="1:83" ht="14.25" x14ac:dyDescent="0.2">
      <c r="A1334" s="59"/>
      <c r="B1334" s="59" t="s">
        <v>794</v>
      </c>
      <c r="C1334" s="59" t="s">
        <v>796</v>
      </c>
      <c r="D1334" s="60" t="s">
        <v>797</v>
      </c>
      <c r="E1334" s="61">
        <v>0.1</v>
      </c>
      <c r="F1334" s="61"/>
      <c r="G1334" s="61">
        <f>SmtRes!CX361</f>
        <v>6.8199999999999997E-2</v>
      </c>
      <c r="H1334" s="63">
        <f>SmtRes!CZ361</f>
        <v>238.29</v>
      </c>
      <c r="I1334" s="62">
        <f>SmtRes!AI361</f>
        <v>2.0699999999999998</v>
      </c>
      <c r="J1334" s="63">
        <f>ROUND(H1334*I1334, 2)</f>
        <v>493.26</v>
      </c>
      <c r="K1334" s="62"/>
      <c r="L1334" s="63">
        <f>SmtRes!DF361</f>
        <v>33.64</v>
      </c>
    </row>
    <row r="1335" spans="1:83" ht="14.25" x14ac:dyDescent="0.2">
      <c r="A1335" s="59"/>
      <c r="B1335" s="59" t="s">
        <v>801</v>
      </c>
      <c r="C1335" s="59" t="s">
        <v>803</v>
      </c>
      <c r="D1335" s="60" t="s">
        <v>797</v>
      </c>
      <c r="E1335" s="61">
        <v>0.05</v>
      </c>
      <c r="F1335" s="61"/>
      <c r="G1335" s="61">
        <f>SmtRes!CX362</f>
        <v>3.4099999999999998E-2</v>
      </c>
      <c r="H1335" s="63">
        <f>SmtRes!CZ362</f>
        <v>56.11</v>
      </c>
      <c r="I1335" s="62">
        <f>SmtRes!AI362</f>
        <v>1.58</v>
      </c>
      <c r="J1335" s="63">
        <f>ROUND(H1335*I1335, 2)</f>
        <v>88.65</v>
      </c>
      <c r="K1335" s="62"/>
      <c r="L1335" s="63">
        <f>SmtRes!DF362</f>
        <v>3.02</v>
      </c>
    </row>
    <row r="1336" spans="1:83" ht="28.5" x14ac:dyDescent="0.2">
      <c r="A1336" s="59"/>
      <c r="B1336" s="59" t="s">
        <v>892</v>
      </c>
      <c r="C1336" s="59" t="s">
        <v>894</v>
      </c>
      <c r="D1336" s="60" t="s">
        <v>274</v>
      </c>
      <c r="E1336" s="61">
        <v>2E-3</v>
      </c>
      <c r="F1336" s="61"/>
      <c r="G1336" s="61">
        <f>SmtRes!CX363</f>
        <v>1.364E-3</v>
      </c>
      <c r="H1336" s="63">
        <f>SmtRes!CZ363</f>
        <v>625256.9</v>
      </c>
      <c r="I1336" s="62">
        <f>SmtRes!AI363</f>
        <v>0.92</v>
      </c>
      <c r="J1336" s="63">
        <f>ROUND(H1336*I1336, 2)</f>
        <v>575236.35</v>
      </c>
      <c r="K1336" s="62"/>
      <c r="L1336" s="63">
        <f>SmtRes!DF363</f>
        <v>784.62</v>
      </c>
    </row>
    <row r="1337" spans="1:83" ht="14.25" x14ac:dyDescent="0.2">
      <c r="A1337" s="59"/>
      <c r="B1337" s="59" t="s">
        <v>807</v>
      </c>
      <c r="C1337" s="59" t="s">
        <v>809</v>
      </c>
      <c r="D1337" s="60" t="s">
        <v>797</v>
      </c>
      <c r="E1337" s="61">
        <v>0.22</v>
      </c>
      <c r="F1337" s="61"/>
      <c r="G1337" s="61">
        <f>SmtRes!CX364</f>
        <v>0.15004000000000001</v>
      </c>
      <c r="H1337" s="63">
        <f>SmtRes!CZ364</f>
        <v>60.6</v>
      </c>
      <c r="I1337" s="62">
        <f>SmtRes!AI364</f>
        <v>1.1200000000000001</v>
      </c>
      <c r="J1337" s="63">
        <f>ROUND(H1337*I1337, 2)</f>
        <v>67.87</v>
      </c>
      <c r="K1337" s="62"/>
      <c r="L1337" s="63">
        <f>SmtRes!DF364</f>
        <v>10.18</v>
      </c>
    </row>
    <row r="1338" spans="1:83" ht="42.75" x14ac:dyDescent="0.2">
      <c r="A1338" s="59"/>
      <c r="B1338" s="59" t="s">
        <v>895</v>
      </c>
      <c r="C1338" s="59" t="s">
        <v>897</v>
      </c>
      <c r="D1338" s="60" t="s">
        <v>20</v>
      </c>
      <c r="E1338" s="61">
        <v>3.4</v>
      </c>
      <c r="F1338" s="61"/>
      <c r="G1338" s="61">
        <f>SmtRes!CX365</f>
        <v>2.3188</v>
      </c>
      <c r="H1338" s="63">
        <f>SmtRes!CZ365</f>
        <v>635.88</v>
      </c>
      <c r="I1338" s="62">
        <f>SmtRes!AI365</f>
        <v>1.24</v>
      </c>
      <c r="J1338" s="63">
        <f>ROUND(H1338*I1338, 2)</f>
        <v>788.49</v>
      </c>
      <c r="K1338" s="62"/>
      <c r="L1338" s="63">
        <f>SmtRes!DF365</f>
        <v>1828.35</v>
      </c>
    </row>
    <row r="1339" spans="1:83" ht="28.5" x14ac:dyDescent="0.2">
      <c r="A1339" s="59"/>
      <c r="B1339" s="59" t="str">
        <f>EtalonRes!I486</f>
        <v>21.2.01.02</v>
      </c>
      <c r="C1339" s="67" t="str">
        <f>EtalonRes!K486</f>
        <v>Провода неизолированные для воздушных линий электропередач</v>
      </c>
      <c r="D1339" s="68" t="str">
        <f>EtalonRes!O486</f>
        <v>т</v>
      </c>
      <c r="E1339" s="69">
        <f>EtalonRes!X486</f>
        <v>0</v>
      </c>
      <c r="F1339" s="69"/>
      <c r="G1339" s="69">
        <f>ROUND(EtalonRes!AG486*Source!I296, 7)</f>
        <v>0</v>
      </c>
      <c r="H1339" s="70"/>
      <c r="I1339" s="71"/>
      <c r="J1339" s="70"/>
      <c r="K1339" s="71"/>
      <c r="L1339" s="70"/>
    </row>
    <row r="1340" spans="1:83" ht="15" x14ac:dyDescent="0.2">
      <c r="A1340" s="59"/>
      <c r="B1340" s="59"/>
      <c r="C1340" s="73" t="s">
        <v>1026</v>
      </c>
      <c r="D1340" s="60"/>
      <c r="E1340" s="61"/>
      <c r="F1340" s="61"/>
      <c r="G1340" s="61"/>
      <c r="H1340" s="63"/>
      <c r="I1340" s="62"/>
      <c r="J1340" s="63"/>
      <c r="K1340" s="62"/>
      <c r="L1340" s="63">
        <f>L1322+L1324+L1325+L1332</f>
        <v>42121.93</v>
      </c>
    </row>
    <row r="1341" spans="1:83" ht="14.25" x14ac:dyDescent="0.2">
      <c r="A1341" s="59"/>
      <c r="B1341" s="59"/>
      <c r="C1341" s="59" t="s">
        <v>1027</v>
      </c>
      <c r="D1341" s="60"/>
      <c r="E1341" s="61"/>
      <c r="F1341" s="61"/>
      <c r="G1341" s="61"/>
      <c r="H1341" s="63"/>
      <c r="I1341" s="62"/>
      <c r="J1341" s="63"/>
      <c r="K1341" s="62"/>
      <c r="L1341" s="63">
        <f>SUM(AR1321:AR1344)+SUM(AS1321:AS1344)+SUM(AT1321:AT1344)+SUM(AU1321:AU1344)+SUM(AV1321:AV1344)</f>
        <v>30361.88</v>
      </c>
    </row>
    <row r="1342" spans="1:83" ht="14.25" x14ac:dyDescent="0.2">
      <c r="A1342" s="59"/>
      <c r="B1342" s="59" t="s">
        <v>27</v>
      </c>
      <c r="C1342" s="59" t="s">
        <v>1028</v>
      </c>
      <c r="D1342" s="60" t="s">
        <v>944</v>
      </c>
      <c r="E1342" s="61">
        <f>Source!BZ296</f>
        <v>103</v>
      </c>
      <c r="F1342" s="61"/>
      <c r="G1342" s="61">
        <f>Source!AT296</f>
        <v>103</v>
      </c>
      <c r="H1342" s="63"/>
      <c r="I1342" s="62"/>
      <c r="J1342" s="63"/>
      <c r="K1342" s="62"/>
      <c r="L1342" s="63">
        <f>SUM(AZ1321:AZ1344)</f>
        <v>31272.74</v>
      </c>
    </row>
    <row r="1343" spans="1:83" ht="14.25" x14ac:dyDescent="0.2">
      <c r="A1343" s="67"/>
      <c r="B1343" s="67" t="s">
        <v>28</v>
      </c>
      <c r="C1343" s="67" t="s">
        <v>1029</v>
      </c>
      <c r="D1343" s="68" t="s">
        <v>944</v>
      </c>
      <c r="E1343" s="69">
        <f>Source!CA296</f>
        <v>60</v>
      </c>
      <c r="F1343" s="69"/>
      <c r="G1343" s="69">
        <f>Source!AU296</f>
        <v>60</v>
      </c>
      <c r="H1343" s="70"/>
      <c r="I1343" s="71"/>
      <c r="J1343" s="70"/>
      <c r="K1343" s="71"/>
      <c r="L1343" s="70">
        <f>SUM(BA1321:BA1344)</f>
        <v>18217.13</v>
      </c>
    </row>
    <row r="1344" spans="1:83" ht="15" x14ac:dyDescent="0.2">
      <c r="C1344" s="75" t="s">
        <v>1030</v>
      </c>
      <c r="D1344" s="75"/>
      <c r="E1344" s="75"/>
      <c r="F1344" s="75"/>
      <c r="G1344" s="75"/>
      <c r="H1344" s="75"/>
      <c r="I1344" s="76">
        <f>K1344/E1321</f>
        <v>134328.15249266863</v>
      </c>
      <c r="J1344" s="76"/>
      <c r="K1344" s="76">
        <f>L1322+L1324+L1332+L1342+L1343+L1325</f>
        <v>91611.8</v>
      </c>
      <c r="L1344" s="76"/>
      <c r="AD1344">
        <f>ROUND((Source!AT296/100)*((ROUND(SUMIF(SmtRes!AQ355:'SmtRes'!AQ365,"=1",SmtRes!AD355:'SmtRes'!AD365)*Source!I296, 2)+ROUND(SUMIF(SmtRes!AQ355:'SmtRes'!AQ365,"=1",SmtRes!AC355:'SmtRes'!AC365)*Source!I296, 2))), 2)</f>
        <v>1331.78</v>
      </c>
      <c r="AE1344">
        <f>ROUND((Source!AU296/100)*((ROUND(SUMIF(SmtRes!AQ355:'SmtRes'!AQ365,"=1",SmtRes!AD355:'SmtRes'!AD365)*Source!I296, 2)+ROUND(SUMIF(SmtRes!AQ355:'SmtRes'!AQ365,"=1",SmtRes!AC355:'SmtRes'!AC365)*Source!I296, 2))), 2)</f>
        <v>775.79</v>
      </c>
      <c r="AN1344" s="72">
        <f>L1322+L1324+L1332+L1342+L1343+L1325</f>
        <v>91611.8</v>
      </c>
      <c r="AO1344" s="72">
        <f>L1324</f>
        <v>9093.2199999999975</v>
      </c>
      <c r="AQ1344" t="s">
        <v>1031</v>
      </c>
      <c r="AR1344" s="72">
        <f>L1322</f>
        <v>21848.36</v>
      </c>
      <c r="AT1344" s="72">
        <f>L1325</f>
        <v>8513.52</v>
      </c>
      <c r="AV1344" t="s">
        <v>1031</v>
      </c>
      <c r="AW1344" s="72">
        <f>L1332</f>
        <v>2666.83</v>
      </c>
      <c r="AZ1344">
        <f>Source!X296</f>
        <v>31272.74</v>
      </c>
      <c r="BA1344">
        <f>Source!Y296</f>
        <v>18217.13</v>
      </c>
      <c r="CD1344">
        <v>1</v>
      </c>
    </row>
    <row r="1345" spans="1:83" ht="57" x14ac:dyDescent="0.2">
      <c r="A1345" s="78" t="s">
        <v>492</v>
      </c>
      <c r="B1345" s="67" t="str">
        <f>Source!F297</f>
        <v>25.2.02.11-0021</v>
      </c>
      <c r="C1345" s="67" t="str">
        <f>Source!G297</f>
        <v>Лента крепления из нержавеющей стали в пластмассовой коробке с кабельной бухтой, ширина 20 мм, толщина 0,7 мм, длина 50 м</v>
      </c>
      <c r="D1345" s="68" t="str">
        <f>Source!H297</f>
        <v>ШТ</v>
      </c>
      <c r="E1345" s="69">
        <f>Source!K297</f>
        <v>0.24</v>
      </c>
      <c r="F1345" s="69"/>
      <c r="G1345" s="69">
        <f>Source!I297</f>
        <v>0.24</v>
      </c>
      <c r="H1345" s="70">
        <f>Source!AL297</f>
        <v>4136.76</v>
      </c>
      <c r="I1345" s="71">
        <f>IF(Source!BC297&lt;&gt; 0, Source!BC297, 1)</f>
        <v>1.41</v>
      </c>
      <c r="J1345" s="70">
        <f>ROUND(H1345*I1345, 2)</f>
        <v>5832.83</v>
      </c>
      <c r="K1345" s="71"/>
      <c r="L1345" s="70">
        <f>Source!P297</f>
        <v>1399.88</v>
      </c>
    </row>
    <row r="1346" spans="1:83" ht="15" x14ac:dyDescent="0.2">
      <c r="C1346" s="75" t="s">
        <v>1030</v>
      </c>
      <c r="D1346" s="75"/>
      <c r="E1346" s="75"/>
      <c r="F1346" s="75"/>
      <c r="G1346" s="75"/>
      <c r="H1346" s="75"/>
      <c r="I1346" s="76">
        <f>K1346/E1345</f>
        <v>5832.8333333333339</v>
      </c>
      <c r="J1346" s="76"/>
      <c r="K1346" s="76">
        <f>L1345</f>
        <v>1399.88</v>
      </c>
      <c r="L1346" s="76"/>
      <c r="AD1346">
        <f>ROUND((Source!AT297/100)*((ROUND(ROUND(Source!AO297,2)*Source!I297, 2)+ROUND(ROUND(Source!AN297,2)*Source!I297, 2))), 2)</f>
        <v>0</v>
      </c>
      <c r="AE1346">
        <f>ROUND((Source!AU297/100)*((ROUND(ROUND(Source!AO297,2)*Source!I297, 2)+ROUND(ROUND(Source!AN297,2)*Source!I297, 2))), 2)</f>
        <v>0</v>
      </c>
      <c r="AN1346" s="72">
        <f>L1345</f>
        <v>1399.88</v>
      </c>
      <c r="AO1346">
        <f>0</f>
        <v>0</v>
      </c>
      <c r="AQ1346" t="s">
        <v>1031</v>
      </c>
      <c r="AR1346">
        <f>0</f>
        <v>0</v>
      </c>
      <c r="AT1346">
        <f>0</f>
        <v>0</v>
      </c>
      <c r="AV1346" t="s">
        <v>1031</v>
      </c>
      <c r="AW1346" s="72">
        <f>L1345</f>
        <v>1399.88</v>
      </c>
      <c r="AZ1346">
        <f>Source!X297</f>
        <v>0</v>
      </c>
      <c r="BA1346">
        <f>Source!Y297</f>
        <v>0</v>
      </c>
      <c r="CD1346">
        <v>1</v>
      </c>
    </row>
    <row r="1347" spans="1:83" ht="39.75" x14ac:dyDescent="0.2">
      <c r="A1347" s="78" t="s">
        <v>496</v>
      </c>
      <c r="B1347" s="67" t="str">
        <f>Source!F298</f>
        <v>Цена поставщика</v>
      </c>
      <c r="C1347" s="67" t="s">
        <v>1162</v>
      </c>
      <c r="D1347" s="68" t="str">
        <f>Source!H298</f>
        <v>ШТ</v>
      </c>
      <c r="E1347" s="69">
        <f>Source!K298</f>
        <v>12</v>
      </c>
      <c r="F1347" s="69"/>
      <c r="G1347" s="69">
        <f>Source!I298</f>
        <v>12</v>
      </c>
      <c r="H1347" s="70">
        <f>Source!AL298</f>
        <v>28.6</v>
      </c>
      <c r="I1347" s="71"/>
      <c r="J1347" s="70"/>
      <c r="K1347" s="71">
        <f>ROUND(1.02,7)</f>
        <v>1.02</v>
      </c>
      <c r="L1347" s="70">
        <f>Source!P298</f>
        <v>350.06</v>
      </c>
    </row>
    <row r="1348" spans="1:83" ht="15" x14ac:dyDescent="0.2">
      <c r="C1348" s="75" t="s">
        <v>1030</v>
      </c>
      <c r="D1348" s="75"/>
      <c r="E1348" s="75"/>
      <c r="F1348" s="75"/>
      <c r="G1348" s="75"/>
      <c r="H1348" s="75"/>
      <c r="I1348" s="76">
        <f>K1348/E1347</f>
        <v>29.171666666666667</v>
      </c>
      <c r="J1348" s="76"/>
      <c r="K1348" s="76">
        <f>L1347</f>
        <v>350.06</v>
      </c>
      <c r="L1348" s="76"/>
      <c r="AD1348">
        <f>ROUND((Source!AT298/100)*((ROUND(ROUND(Source!AO298,2)*Source!I298, 2)+ROUND(ROUND(Source!AN298,2)*Source!I298, 2))), 2)</f>
        <v>0</v>
      </c>
      <c r="AE1348">
        <f>ROUND((Source!AU298/100)*((ROUND(ROUND(Source!AO298,2)*Source!I298, 2)+ROUND(ROUND(Source!AN298,2)*Source!I298, 2))), 2)</f>
        <v>0</v>
      </c>
      <c r="AN1348" s="72">
        <f>L1347</f>
        <v>350.06</v>
      </c>
      <c r="AO1348">
        <f>0</f>
        <v>0</v>
      </c>
      <c r="AQ1348" t="s">
        <v>1031</v>
      </c>
      <c r="AR1348">
        <f>0</f>
        <v>0</v>
      </c>
      <c r="AT1348">
        <f>0</f>
        <v>0</v>
      </c>
      <c r="AV1348" t="s">
        <v>1031</v>
      </c>
      <c r="AW1348" s="72">
        <f>L1347</f>
        <v>350.06</v>
      </c>
      <c r="AZ1348">
        <f>Source!X298</f>
        <v>0</v>
      </c>
      <c r="BA1348">
        <f>Source!Y298</f>
        <v>0</v>
      </c>
      <c r="CD1348">
        <v>1</v>
      </c>
    </row>
    <row r="1349" spans="1:83" ht="150.75" x14ac:dyDescent="0.2">
      <c r="A1349" s="57" t="s">
        <v>499</v>
      </c>
      <c r="B1349" s="59" t="s">
        <v>1163</v>
      </c>
      <c r="C1349" s="59" t="s">
        <v>1164</v>
      </c>
      <c r="D1349" s="60" t="str">
        <f>Source!H300</f>
        <v>км</v>
      </c>
      <c r="E1349" s="61">
        <f>Source!K300</f>
        <v>0.04</v>
      </c>
      <c r="F1349" s="61"/>
      <c r="G1349" s="61">
        <f>Source!I300</f>
        <v>0.04</v>
      </c>
      <c r="H1349" s="63"/>
      <c r="I1349" s="62"/>
      <c r="J1349" s="63"/>
      <c r="K1349" s="62"/>
      <c r="L1349" s="63"/>
    </row>
    <row r="1350" spans="1:83" ht="15" x14ac:dyDescent="0.2">
      <c r="A1350" s="58"/>
      <c r="B1350" s="61">
        <v>1</v>
      </c>
      <c r="C1350" s="58" t="s">
        <v>1022</v>
      </c>
      <c r="D1350" s="60" t="s">
        <v>779</v>
      </c>
      <c r="E1350" s="65"/>
      <c r="F1350" s="61"/>
      <c r="G1350" s="65">
        <f>Source!U300</f>
        <v>1.04742</v>
      </c>
      <c r="H1350" s="61"/>
      <c r="I1350" s="61"/>
      <c r="J1350" s="61"/>
      <c r="K1350" s="61"/>
      <c r="L1350" s="66">
        <f>SUM(L1351:L1351)-SUMIF(CE1351:CE1351, 1, L1351:L1351)</f>
        <v>478.23</v>
      </c>
    </row>
    <row r="1351" spans="1:83" ht="28.5" x14ac:dyDescent="0.2">
      <c r="A1351" s="59"/>
      <c r="B1351" s="59" t="s">
        <v>841</v>
      </c>
      <c r="C1351" s="59" t="s">
        <v>842</v>
      </c>
      <c r="D1351" s="60" t="s">
        <v>779</v>
      </c>
      <c r="E1351" s="61">
        <v>16.5</v>
      </c>
      <c r="F1351" s="61">
        <f>ROUND(1.2*1.15*1.15,7)</f>
        <v>1.587</v>
      </c>
      <c r="G1351" s="61">
        <f>SmtRes!CX376</f>
        <v>1.04742</v>
      </c>
      <c r="H1351" s="63"/>
      <c r="I1351" s="62"/>
      <c r="J1351" s="63">
        <f>SmtRes!CZ376</f>
        <v>456.58</v>
      </c>
      <c r="K1351" s="62"/>
      <c r="L1351" s="63">
        <f>SmtRes!DI376</f>
        <v>478.23</v>
      </c>
    </row>
    <row r="1352" spans="1:83" ht="15" x14ac:dyDescent="0.2">
      <c r="A1352" s="58"/>
      <c r="B1352" s="61">
        <v>2</v>
      </c>
      <c r="C1352" s="58" t="s">
        <v>1023</v>
      </c>
      <c r="D1352" s="60"/>
      <c r="E1352" s="65"/>
      <c r="F1352" s="61"/>
      <c r="G1352" s="65"/>
      <c r="H1352" s="61"/>
      <c r="I1352" s="61"/>
      <c r="J1352" s="61"/>
      <c r="K1352" s="61"/>
      <c r="L1352" s="66">
        <f>SUM(L1353:L1355)-SUMIF(CE1353:CE1355, 1, L1353:L1355)</f>
        <v>31.190000000000005</v>
      </c>
    </row>
    <row r="1353" spans="1:83" ht="15" x14ac:dyDescent="0.2">
      <c r="A1353" s="58"/>
      <c r="B1353" s="61"/>
      <c r="C1353" s="58" t="s">
        <v>1025</v>
      </c>
      <c r="D1353" s="60" t="s">
        <v>779</v>
      </c>
      <c r="E1353" s="65"/>
      <c r="F1353" s="61"/>
      <c r="G1353" s="65">
        <f>Source!V300</f>
        <v>5.7270000000000001E-2</v>
      </c>
      <c r="H1353" s="61"/>
      <c r="I1353" s="61"/>
      <c r="J1353" s="61"/>
      <c r="K1353" s="61"/>
      <c r="L1353" s="66">
        <f>SUMIF(CE1354:CE1355, 1, L1354:L1355)</f>
        <v>27.37</v>
      </c>
      <c r="CE1353">
        <v>1</v>
      </c>
    </row>
    <row r="1354" spans="1:83" ht="28.5" x14ac:dyDescent="0.2">
      <c r="A1354" s="59"/>
      <c r="B1354" s="59" t="s">
        <v>787</v>
      </c>
      <c r="C1354" s="59" t="s">
        <v>789</v>
      </c>
      <c r="D1354" s="60" t="s">
        <v>670</v>
      </c>
      <c r="E1354" s="61">
        <v>0.83</v>
      </c>
      <c r="F1354" s="61">
        <f>ROUND(1.2*1.15*1.25,7)</f>
        <v>1.7250000000000001</v>
      </c>
      <c r="G1354" s="61">
        <f>SmtRes!CX378</f>
        <v>5.7270000000000001E-2</v>
      </c>
      <c r="H1354" s="63"/>
      <c r="I1354" s="62"/>
      <c r="J1354" s="63">
        <f>SmtRes!CZ378</f>
        <v>544.70000000000005</v>
      </c>
      <c r="K1354" s="62"/>
      <c r="L1354" s="63">
        <f>SmtRes!DG378</f>
        <v>31.19</v>
      </c>
    </row>
    <row r="1355" spans="1:83" ht="28.5" x14ac:dyDescent="0.2">
      <c r="A1355" s="59"/>
      <c r="B1355" s="59" t="s">
        <v>786</v>
      </c>
      <c r="C1355" s="59" t="s">
        <v>1024</v>
      </c>
      <c r="D1355" s="60" t="s">
        <v>779</v>
      </c>
      <c r="E1355" s="61">
        <f>SmtRes!DO378*SmtRes!AT378</f>
        <v>0.83</v>
      </c>
      <c r="F1355" s="61">
        <f>ROUND(1.2*1.15*1.25,7)</f>
        <v>1.7250000000000001</v>
      </c>
      <c r="G1355" s="61">
        <f>SmtRes!DO378*SmtRes!CX378</f>
        <v>5.7270000000000001E-2</v>
      </c>
      <c r="H1355" s="63"/>
      <c r="I1355" s="62"/>
      <c r="J1355" s="63">
        <f>ROUND(SmtRes!AG378/SmtRes!DO378, 2)</f>
        <v>477.98</v>
      </c>
      <c r="K1355" s="62"/>
      <c r="L1355" s="63">
        <f>SmtRes!DH378</f>
        <v>27.37</v>
      </c>
      <c r="CE1355">
        <v>1</v>
      </c>
    </row>
    <row r="1356" spans="1:83" ht="14.25" x14ac:dyDescent="0.2">
      <c r="A1356" s="59"/>
      <c r="B1356" s="59" t="str">
        <f>EtalonRes!I507</f>
        <v>21.2.01.01</v>
      </c>
      <c r="C1356" s="67" t="str">
        <f>EtalonRes!K507</f>
        <v>Провода самонесущие изолированные</v>
      </c>
      <c r="D1356" s="68" t="str">
        <f>EtalonRes!O507</f>
        <v>т</v>
      </c>
      <c r="E1356" s="69">
        <f>EtalonRes!X507</f>
        <v>0</v>
      </c>
      <c r="F1356" s="69"/>
      <c r="G1356" s="69">
        <f>ROUND(EtalonRes!AG507*Source!I300, 7)</f>
        <v>0</v>
      </c>
      <c r="H1356" s="70"/>
      <c r="I1356" s="71"/>
      <c r="J1356" s="70"/>
      <c r="K1356" s="71"/>
      <c r="L1356" s="70"/>
    </row>
    <row r="1357" spans="1:83" ht="15" x14ac:dyDescent="0.2">
      <c r="A1357" s="59"/>
      <c r="B1357" s="59"/>
      <c r="C1357" s="73" t="s">
        <v>1026</v>
      </c>
      <c r="D1357" s="60"/>
      <c r="E1357" s="61"/>
      <c r="F1357" s="61"/>
      <c r="G1357" s="61"/>
      <c r="H1357" s="63"/>
      <c r="I1357" s="62"/>
      <c r="J1357" s="63"/>
      <c r="K1357" s="62"/>
      <c r="L1357" s="63">
        <f>L1350+L1352+L1353</f>
        <v>536.79</v>
      </c>
    </row>
    <row r="1358" spans="1:83" ht="14.25" x14ac:dyDescent="0.2">
      <c r="A1358" s="59"/>
      <c r="B1358" s="59"/>
      <c r="C1358" s="59" t="s">
        <v>1027</v>
      </c>
      <c r="D1358" s="60"/>
      <c r="E1358" s="61"/>
      <c r="F1358" s="61"/>
      <c r="G1358" s="61"/>
      <c r="H1358" s="63"/>
      <c r="I1358" s="62"/>
      <c r="J1358" s="63"/>
      <c r="K1358" s="62"/>
      <c r="L1358" s="63">
        <f>SUM(AR1349:AR1361)+SUM(AS1349:AS1361)+SUM(AT1349:AT1361)+SUM(AU1349:AU1361)+SUM(AV1349:AV1361)</f>
        <v>505.6</v>
      </c>
    </row>
    <row r="1359" spans="1:83" ht="14.25" x14ac:dyDescent="0.2">
      <c r="A1359" s="59"/>
      <c r="B1359" s="59" t="s">
        <v>27</v>
      </c>
      <c r="C1359" s="59" t="s">
        <v>1028</v>
      </c>
      <c r="D1359" s="60" t="s">
        <v>944</v>
      </c>
      <c r="E1359" s="61">
        <f>Source!BZ300</f>
        <v>103</v>
      </c>
      <c r="F1359" s="61"/>
      <c r="G1359" s="61">
        <f>Source!AT300</f>
        <v>103</v>
      </c>
      <c r="H1359" s="63"/>
      <c r="I1359" s="62"/>
      <c r="J1359" s="63"/>
      <c r="K1359" s="62"/>
      <c r="L1359" s="63">
        <f>SUM(AZ1349:AZ1361)</f>
        <v>520.77</v>
      </c>
    </row>
    <row r="1360" spans="1:83" ht="14.25" x14ac:dyDescent="0.2">
      <c r="A1360" s="67"/>
      <c r="B1360" s="67" t="s">
        <v>28</v>
      </c>
      <c r="C1360" s="67" t="s">
        <v>1029</v>
      </c>
      <c r="D1360" s="68" t="s">
        <v>944</v>
      </c>
      <c r="E1360" s="69">
        <f>Source!CA300</f>
        <v>60</v>
      </c>
      <c r="F1360" s="69"/>
      <c r="G1360" s="69">
        <f>Source!AU300</f>
        <v>60</v>
      </c>
      <c r="H1360" s="70"/>
      <c r="I1360" s="71"/>
      <c r="J1360" s="70"/>
      <c r="K1360" s="71"/>
      <c r="L1360" s="70">
        <f>SUM(BA1349:BA1361)</f>
        <v>303.36</v>
      </c>
    </row>
    <row r="1361" spans="1:82" ht="15" x14ac:dyDescent="0.2">
      <c r="C1361" s="75" t="s">
        <v>1030</v>
      </c>
      <c r="D1361" s="75"/>
      <c r="E1361" s="75"/>
      <c r="F1361" s="75"/>
      <c r="G1361" s="75"/>
      <c r="H1361" s="75"/>
      <c r="I1361" s="76">
        <f>K1361/E1349</f>
        <v>34023</v>
      </c>
      <c r="J1361" s="76"/>
      <c r="K1361" s="76">
        <f>L1350+L1352+L1359+L1360+L1353</f>
        <v>1360.92</v>
      </c>
      <c r="L1361" s="76"/>
      <c r="AD1361">
        <f>ROUND((Source!AT300/100)*((ROUND(SUMIF(SmtRes!AQ376:'SmtRes'!AQ378,"=1",SmtRes!AD376:'SmtRes'!AD378)*Source!I300, 2)+ROUND(SUMIF(SmtRes!AQ376:'SmtRes'!AQ378,"=1",SmtRes!AC376:'SmtRes'!AC378)*Source!I300, 2))), 2)</f>
        <v>38.5</v>
      </c>
      <c r="AE1361">
        <f>ROUND((Source!AU300/100)*((ROUND(SUMIF(SmtRes!AQ376:'SmtRes'!AQ378,"=1",SmtRes!AD376:'SmtRes'!AD378)*Source!I300, 2)+ROUND(SUMIF(SmtRes!AQ376:'SmtRes'!AQ378,"=1",SmtRes!AC376:'SmtRes'!AC378)*Source!I300, 2))), 2)</f>
        <v>22.43</v>
      </c>
      <c r="AN1361" s="72">
        <f>L1350+L1352+L1359+L1360+L1353</f>
        <v>1360.92</v>
      </c>
      <c r="AO1361" s="72">
        <f>L1352</f>
        <v>31.190000000000005</v>
      </c>
      <c r="AQ1361" t="s">
        <v>1031</v>
      </c>
      <c r="AR1361" s="72">
        <f>L1350</f>
        <v>478.23</v>
      </c>
      <c r="AT1361" s="72">
        <f>L1353</f>
        <v>27.37</v>
      </c>
      <c r="AV1361" t="s">
        <v>1031</v>
      </c>
      <c r="AW1361">
        <f>0</f>
        <v>0</v>
      </c>
      <c r="AZ1361">
        <f>Source!X300</f>
        <v>520.77</v>
      </c>
      <c r="BA1361">
        <f>Source!Y300</f>
        <v>303.36</v>
      </c>
      <c r="CD1361">
        <v>1</v>
      </c>
    </row>
    <row r="1362" spans="1:82" ht="39.75" x14ac:dyDescent="0.2">
      <c r="A1362" s="78" t="s">
        <v>503</v>
      </c>
      <c r="B1362" s="67" t="str">
        <f>Source!F301</f>
        <v>Цена поставщика</v>
      </c>
      <c r="C1362" s="67" t="s">
        <v>1165</v>
      </c>
      <c r="D1362" s="68" t="str">
        <f>Source!H301</f>
        <v>ШТ</v>
      </c>
      <c r="E1362" s="69">
        <f>Source!K301</f>
        <v>2</v>
      </c>
      <c r="F1362" s="69"/>
      <c r="G1362" s="69">
        <f>Source!I301</f>
        <v>2</v>
      </c>
      <c r="H1362" s="70">
        <f>Source!AL301</f>
        <v>32.5</v>
      </c>
      <c r="I1362" s="71"/>
      <c r="J1362" s="70"/>
      <c r="K1362" s="71">
        <f>ROUND(1.02,7)</f>
        <v>1.02</v>
      </c>
      <c r="L1362" s="70">
        <f>Source!P301</f>
        <v>66.3</v>
      </c>
    </row>
    <row r="1363" spans="1:82" ht="15" x14ac:dyDescent="0.2">
      <c r="C1363" s="75" t="s">
        <v>1030</v>
      </c>
      <c r="D1363" s="75"/>
      <c r="E1363" s="75"/>
      <c r="F1363" s="75"/>
      <c r="G1363" s="75"/>
      <c r="H1363" s="75"/>
      <c r="I1363" s="76">
        <f>K1363/E1362</f>
        <v>33.15</v>
      </c>
      <c r="J1363" s="76"/>
      <c r="K1363" s="76">
        <f>L1362</f>
        <v>66.3</v>
      </c>
      <c r="L1363" s="76"/>
      <c r="AD1363">
        <f>ROUND((Source!AT301/100)*((ROUND(ROUND(Source!AO301,2)*Source!I301, 2)+ROUND(ROUND(Source!AN301,2)*Source!I301, 2))), 2)</f>
        <v>0</v>
      </c>
      <c r="AE1363">
        <f>ROUND((Source!AU301/100)*((ROUND(ROUND(Source!AO301,2)*Source!I301, 2)+ROUND(ROUND(Source!AN301,2)*Source!I301, 2))), 2)</f>
        <v>0</v>
      </c>
      <c r="AN1363" s="72">
        <f>L1362</f>
        <v>66.3</v>
      </c>
      <c r="AO1363">
        <f>0</f>
        <v>0</v>
      </c>
      <c r="AQ1363" t="s">
        <v>1031</v>
      </c>
      <c r="AR1363">
        <f>0</f>
        <v>0</v>
      </c>
      <c r="AT1363">
        <f>0</f>
        <v>0</v>
      </c>
      <c r="AV1363" t="s">
        <v>1031</v>
      </c>
      <c r="AW1363" s="72">
        <f>L1362</f>
        <v>66.3</v>
      </c>
      <c r="AZ1363">
        <f>Source!X301</f>
        <v>0</v>
      </c>
      <c r="BA1363">
        <f>Source!Y301</f>
        <v>0</v>
      </c>
      <c r="CD1363">
        <v>1</v>
      </c>
    </row>
    <row r="1364" spans="1:82" ht="39.75" x14ac:dyDescent="0.2">
      <c r="A1364" s="57" t="s">
        <v>505</v>
      </c>
      <c r="B1364" s="59" t="str">
        <f>Source!F302</f>
        <v>Цена поставщика</v>
      </c>
      <c r="C1364" s="59" t="s">
        <v>1166</v>
      </c>
      <c r="D1364" s="60" t="str">
        <f>Source!H302</f>
        <v>ШТ</v>
      </c>
      <c r="E1364" s="61">
        <f>Source!K302</f>
        <v>1</v>
      </c>
      <c r="F1364" s="61"/>
      <c r="G1364" s="61">
        <f>Source!I302</f>
        <v>1</v>
      </c>
      <c r="H1364" s="63">
        <f>Source!AL302</f>
        <v>166.6</v>
      </c>
      <c r="I1364" s="62"/>
      <c r="J1364" s="63"/>
      <c r="K1364" s="62">
        <f>ROUND(1.02,7)</f>
        <v>1.02</v>
      </c>
      <c r="L1364" s="63">
        <f>Source!P302</f>
        <v>169.93</v>
      </c>
    </row>
    <row r="1365" spans="1:82" ht="89.25" x14ac:dyDescent="0.2">
      <c r="A1365" s="87"/>
      <c r="B1365" s="88" t="str">
        <f>Source!EO302</f>
        <v>Поправка: ФСБЦ-2022, ОП, т.3, п.1.1.</v>
      </c>
      <c r="C1365" s="88" t="str">
        <f>Source!CN302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365" s="87"/>
      <c r="E1365" s="87"/>
      <c r="F1365" s="87"/>
      <c r="G1365" s="87"/>
      <c r="H1365" s="87"/>
      <c r="I1365" s="87"/>
      <c r="J1365" s="87"/>
      <c r="K1365" s="87"/>
      <c r="L1365" s="87"/>
    </row>
    <row r="1366" spans="1:82" ht="15" x14ac:dyDescent="0.2">
      <c r="C1366" s="75" t="s">
        <v>1030</v>
      </c>
      <c r="D1366" s="75"/>
      <c r="E1366" s="75"/>
      <c r="F1366" s="75"/>
      <c r="G1366" s="75"/>
      <c r="H1366" s="75"/>
      <c r="I1366" s="76">
        <f>K1366/E1364</f>
        <v>169.93</v>
      </c>
      <c r="J1366" s="76"/>
      <c r="K1366" s="76">
        <f>L1364</f>
        <v>169.93</v>
      </c>
      <c r="L1366" s="76"/>
      <c r="AD1366">
        <f>ROUND((Source!AT302/100)*((ROUND(ROUND(Source!AO302,2)*Source!I302, 2)+ROUND(ROUND(Source!AN302,2)*Source!I302, 2))), 2)</f>
        <v>0</v>
      </c>
      <c r="AE1366">
        <f>ROUND((Source!AU302/100)*((ROUND(ROUND(Source!AO302,2)*Source!I302, 2)+ROUND(ROUND(Source!AN302,2)*Source!I302, 2))), 2)</f>
        <v>0</v>
      </c>
      <c r="AN1366" s="72">
        <f>L1364</f>
        <v>169.93</v>
      </c>
      <c r="AO1366">
        <f>0</f>
        <v>0</v>
      </c>
      <c r="AQ1366" t="s">
        <v>1031</v>
      </c>
      <c r="AR1366">
        <f>0</f>
        <v>0</v>
      </c>
      <c r="AT1366">
        <f>0</f>
        <v>0</v>
      </c>
      <c r="AV1366" t="s">
        <v>1031</v>
      </c>
      <c r="AW1366" s="72">
        <f>L1364</f>
        <v>169.93</v>
      </c>
      <c r="AZ1366">
        <f>Source!X302</f>
        <v>0</v>
      </c>
      <c r="BA1366">
        <f>Source!Y302</f>
        <v>0</v>
      </c>
      <c r="CD1366">
        <v>1</v>
      </c>
    </row>
    <row r="1367" spans="1:82" ht="39.75" x14ac:dyDescent="0.2">
      <c r="A1367" s="78" t="s">
        <v>507</v>
      </c>
      <c r="B1367" s="67" t="str">
        <f>Source!F303</f>
        <v>Цена поставщика</v>
      </c>
      <c r="C1367" s="67" t="s">
        <v>1167</v>
      </c>
      <c r="D1367" s="68" t="str">
        <f>Source!H303</f>
        <v>ШТ</v>
      </c>
      <c r="E1367" s="69">
        <f>Source!K303</f>
        <v>2</v>
      </c>
      <c r="F1367" s="69"/>
      <c r="G1367" s="69">
        <f>Source!I303</f>
        <v>2</v>
      </c>
      <c r="H1367" s="70">
        <f>Source!AL303</f>
        <v>299.83</v>
      </c>
      <c r="I1367" s="71"/>
      <c r="J1367" s="70"/>
      <c r="K1367" s="71">
        <f>ROUND(1.02,7)</f>
        <v>1.02</v>
      </c>
      <c r="L1367" s="70">
        <f>Source!P303</f>
        <v>611.65</v>
      </c>
    </row>
    <row r="1368" spans="1:82" ht="15" x14ac:dyDescent="0.2">
      <c r="C1368" s="75" t="s">
        <v>1030</v>
      </c>
      <c r="D1368" s="75"/>
      <c r="E1368" s="75"/>
      <c r="F1368" s="75"/>
      <c r="G1368" s="75"/>
      <c r="H1368" s="75"/>
      <c r="I1368" s="76">
        <f>K1368/E1367</f>
        <v>305.82499999999999</v>
      </c>
      <c r="J1368" s="76"/>
      <c r="K1368" s="76">
        <f>L1367</f>
        <v>611.65</v>
      </c>
      <c r="L1368" s="76"/>
      <c r="AD1368">
        <f>ROUND((Source!AT303/100)*((ROUND(ROUND(Source!AO303,2)*Source!I303, 2)+ROUND(ROUND(Source!AN303,2)*Source!I303, 2))), 2)</f>
        <v>0</v>
      </c>
      <c r="AE1368">
        <f>ROUND((Source!AU303/100)*((ROUND(ROUND(Source!AO303,2)*Source!I303, 2)+ROUND(ROUND(Source!AN303,2)*Source!I303, 2))), 2)</f>
        <v>0</v>
      </c>
      <c r="AN1368" s="72">
        <f>L1367</f>
        <v>611.65</v>
      </c>
      <c r="AO1368">
        <f>0</f>
        <v>0</v>
      </c>
      <c r="AQ1368" t="s">
        <v>1031</v>
      </c>
      <c r="AR1368">
        <f>0</f>
        <v>0</v>
      </c>
      <c r="AT1368">
        <f>0</f>
        <v>0</v>
      </c>
      <c r="AV1368" t="s">
        <v>1031</v>
      </c>
      <c r="AW1368" s="72">
        <f>L1367</f>
        <v>611.65</v>
      </c>
      <c r="AZ1368">
        <f>Source!X303</f>
        <v>0</v>
      </c>
      <c r="BA1368">
        <f>Source!Y303</f>
        <v>0</v>
      </c>
      <c r="CD1368">
        <v>1</v>
      </c>
    </row>
    <row r="1369" spans="1:82" ht="39.75" x14ac:dyDescent="0.2">
      <c r="A1369" s="78" t="s">
        <v>509</v>
      </c>
      <c r="B1369" s="67" t="str">
        <f>Source!F304</f>
        <v>Цена поставщика</v>
      </c>
      <c r="C1369" s="67" t="s">
        <v>1168</v>
      </c>
      <c r="D1369" s="68" t="str">
        <f>Source!H304</f>
        <v>ШТ</v>
      </c>
      <c r="E1369" s="69">
        <f>Source!K304</f>
        <v>1</v>
      </c>
      <c r="F1369" s="69"/>
      <c r="G1369" s="69">
        <f>Source!I304</f>
        <v>1</v>
      </c>
      <c r="H1369" s="70">
        <f>Source!AL304</f>
        <v>539</v>
      </c>
      <c r="I1369" s="71"/>
      <c r="J1369" s="70"/>
      <c r="K1369" s="71">
        <f>ROUND(1.02,7)</f>
        <v>1.02</v>
      </c>
      <c r="L1369" s="70">
        <f>Source!P304</f>
        <v>549.78</v>
      </c>
    </row>
    <row r="1370" spans="1:82" ht="15" x14ac:dyDescent="0.2">
      <c r="C1370" s="75" t="s">
        <v>1030</v>
      </c>
      <c r="D1370" s="75"/>
      <c r="E1370" s="75"/>
      <c r="F1370" s="75"/>
      <c r="G1370" s="75"/>
      <c r="H1370" s="75"/>
      <c r="I1370" s="76">
        <f>K1370/E1369</f>
        <v>549.78</v>
      </c>
      <c r="J1370" s="76"/>
      <c r="K1370" s="76">
        <f>L1369</f>
        <v>549.78</v>
      </c>
      <c r="L1370" s="76"/>
      <c r="AD1370">
        <f>ROUND((Source!AT304/100)*((ROUND(ROUND(Source!AO304,2)*Source!I304, 2)+ROUND(ROUND(Source!AN304,2)*Source!I304, 2))), 2)</f>
        <v>0</v>
      </c>
      <c r="AE1370">
        <f>ROUND((Source!AU304/100)*((ROUND(ROUND(Source!AO304,2)*Source!I304, 2)+ROUND(ROUND(Source!AN304,2)*Source!I304, 2))), 2)</f>
        <v>0</v>
      </c>
      <c r="AN1370" s="72">
        <f>L1369</f>
        <v>549.78</v>
      </c>
      <c r="AO1370">
        <f>0</f>
        <v>0</v>
      </c>
      <c r="AQ1370" t="s">
        <v>1031</v>
      </c>
      <c r="AR1370">
        <f>0</f>
        <v>0</v>
      </c>
      <c r="AT1370">
        <f>0</f>
        <v>0</v>
      </c>
      <c r="AV1370" t="s">
        <v>1031</v>
      </c>
      <c r="AW1370" s="72">
        <f>L1369</f>
        <v>549.78</v>
      </c>
      <c r="AZ1370">
        <f>Source!X304</f>
        <v>0</v>
      </c>
      <c r="BA1370">
        <f>Source!Y304</f>
        <v>0</v>
      </c>
      <c r="CD1370">
        <v>1</v>
      </c>
    </row>
    <row r="1371" spans="1:82" ht="57" x14ac:dyDescent="0.2">
      <c r="A1371" s="78" t="s">
        <v>511</v>
      </c>
      <c r="B1371" s="67" t="str">
        <f>Source!F305</f>
        <v>25.2.02.11-0021</v>
      </c>
      <c r="C1371" s="67" t="str">
        <f>Source!G305</f>
        <v>Лента крепления из нержавеющей стали в пластмассовой коробке с кабельной бухтой, ширина 20 мм, толщина 0,7 мм, длина 50 м</v>
      </c>
      <c r="D1371" s="68" t="str">
        <f>Source!H305</f>
        <v>ШТ</v>
      </c>
      <c r="E1371" s="69">
        <f>Source!K305</f>
        <v>0.04</v>
      </c>
      <c r="F1371" s="69"/>
      <c r="G1371" s="69">
        <f>Source!I305</f>
        <v>0.04</v>
      </c>
      <c r="H1371" s="70">
        <f>Source!AL305</f>
        <v>4136.76</v>
      </c>
      <c r="I1371" s="71">
        <f>IF(Source!BC305&lt;&gt; 0, Source!BC305, 1)</f>
        <v>1.41</v>
      </c>
      <c r="J1371" s="70">
        <f>ROUND(H1371*I1371, 2)</f>
        <v>5832.83</v>
      </c>
      <c r="K1371" s="71"/>
      <c r="L1371" s="70">
        <f>Source!P305</f>
        <v>233.31</v>
      </c>
    </row>
    <row r="1372" spans="1:82" ht="15" x14ac:dyDescent="0.2">
      <c r="C1372" s="75" t="s">
        <v>1030</v>
      </c>
      <c r="D1372" s="75"/>
      <c r="E1372" s="75"/>
      <c r="F1372" s="75"/>
      <c r="G1372" s="75"/>
      <c r="H1372" s="75"/>
      <c r="I1372" s="76">
        <f>K1372/E1371</f>
        <v>5832.75</v>
      </c>
      <c r="J1372" s="76"/>
      <c r="K1372" s="76">
        <f>L1371</f>
        <v>233.31</v>
      </c>
      <c r="L1372" s="76"/>
      <c r="AD1372">
        <f>ROUND((Source!AT305/100)*((ROUND(ROUND(Source!AO305,2)*Source!I305, 2)+ROUND(ROUND(Source!AN305,2)*Source!I305, 2))), 2)</f>
        <v>0</v>
      </c>
      <c r="AE1372">
        <f>ROUND((Source!AU305/100)*((ROUND(ROUND(Source!AO305,2)*Source!I305, 2)+ROUND(ROUND(Source!AN305,2)*Source!I305, 2))), 2)</f>
        <v>0</v>
      </c>
      <c r="AN1372" s="72">
        <f>L1371</f>
        <v>233.31</v>
      </c>
      <c r="AO1372">
        <f>0</f>
        <v>0</v>
      </c>
      <c r="AQ1372" t="s">
        <v>1031</v>
      </c>
      <c r="AR1372">
        <f>0</f>
        <v>0</v>
      </c>
      <c r="AT1372">
        <f>0</f>
        <v>0</v>
      </c>
      <c r="AV1372" t="s">
        <v>1031</v>
      </c>
      <c r="AW1372" s="72">
        <f>L1371</f>
        <v>233.31</v>
      </c>
      <c r="AZ1372">
        <f>Source!X305</f>
        <v>0</v>
      </c>
      <c r="BA1372">
        <f>Source!Y305</f>
        <v>0</v>
      </c>
      <c r="CD1372">
        <v>1</v>
      </c>
    </row>
    <row r="1373" spans="1:82" ht="39.75" x14ac:dyDescent="0.2">
      <c r="A1373" s="78" t="s">
        <v>512</v>
      </c>
      <c r="B1373" s="67" t="str">
        <f>Source!F306</f>
        <v>Цена поставщика</v>
      </c>
      <c r="C1373" s="67" t="s">
        <v>1169</v>
      </c>
      <c r="D1373" s="68" t="str">
        <f>Source!H306</f>
        <v>ШТ</v>
      </c>
      <c r="E1373" s="69">
        <f>Source!K306</f>
        <v>2</v>
      </c>
      <c r="F1373" s="69"/>
      <c r="G1373" s="69">
        <f>Source!I306</f>
        <v>2</v>
      </c>
      <c r="H1373" s="70">
        <f>Source!AL306</f>
        <v>11.06</v>
      </c>
      <c r="I1373" s="71"/>
      <c r="J1373" s="70"/>
      <c r="K1373" s="71">
        <f>ROUND(1.02,7)</f>
        <v>1.02</v>
      </c>
      <c r="L1373" s="70">
        <f>Source!P306</f>
        <v>22.56</v>
      </c>
    </row>
    <row r="1374" spans="1:82" ht="15" x14ac:dyDescent="0.2">
      <c r="C1374" s="75" t="s">
        <v>1030</v>
      </c>
      <c r="D1374" s="75"/>
      <c r="E1374" s="75"/>
      <c r="F1374" s="75"/>
      <c r="G1374" s="75"/>
      <c r="H1374" s="75"/>
      <c r="I1374" s="76">
        <f>K1374/E1373</f>
        <v>11.28</v>
      </c>
      <c r="J1374" s="76"/>
      <c r="K1374" s="76">
        <f>L1373</f>
        <v>22.56</v>
      </c>
      <c r="L1374" s="76"/>
      <c r="AD1374">
        <f>ROUND((Source!AT306/100)*((ROUND(ROUND(Source!AO306,2)*Source!I306, 2)+ROUND(ROUND(Source!AN306,2)*Source!I306, 2))), 2)</f>
        <v>0</v>
      </c>
      <c r="AE1374">
        <f>ROUND((Source!AU306/100)*((ROUND(ROUND(Source!AO306,2)*Source!I306, 2)+ROUND(ROUND(Source!AN306,2)*Source!I306, 2))), 2)</f>
        <v>0</v>
      </c>
      <c r="AN1374" s="72">
        <f>L1373</f>
        <v>22.56</v>
      </c>
      <c r="AO1374">
        <f>0</f>
        <v>0</v>
      </c>
      <c r="AQ1374" t="s">
        <v>1031</v>
      </c>
      <c r="AR1374">
        <f>0</f>
        <v>0</v>
      </c>
      <c r="AT1374">
        <f>0</f>
        <v>0</v>
      </c>
      <c r="AV1374" t="s">
        <v>1031</v>
      </c>
      <c r="AW1374" s="72">
        <f>L1373</f>
        <v>22.56</v>
      </c>
      <c r="AZ1374">
        <f>Source!X306</f>
        <v>0</v>
      </c>
      <c r="BA1374">
        <f>Source!Y306</f>
        <v>0</v>
      </c>
      <c r="CD1374">
        <v>1</v>
      </c>
    </row>
    <row r="1375" spans="1:82" ht="99.75" x14ac:dyDescent="0.2">
      <c r="A1375" s="78" t="s">
        <v>514</v>
      </c>
      <c r="B1375" s="67" t="str">
        <f>Source!F307</f>
        <v>Калькуляция №8</v>
      </c>
      <c r="C1375" s="67" t="str">
        <f>Source!G307</f>
        <v>Замена спусков от КТП до первой опоры ВЛ напряжением 1-20 кВ при количество проводов в спуске 3(обвязка КТП новым проводом СИП3 1х120 с оп. 52а,103а - 2 спуск L=20 м) (в охранной зоне дейтсвующей ВЛ) (в населенной местности)</v>
      </c>
      <c r="D1375" s="68" t="str">
        <f>Source!H307</f>
        <v>1 СПУСК</v>
      </c>
      <c r="E1375" s="69">
        <f>Source!K307</f>
        <v>2</v>
      </c>
      <c r="F1375" s="69"/>
      <c r="G1375" s="69">
        <f>Source!I307</f>
        <v>2</v>
      </c>
      <c r="H1375" s="70">
        <f>Source!AL307</f>
        <v>3105.58</v>
      </c>
      <c r="I1375" s="71"/>
      <c r="J1375" s="70"/>
      <c r="K1375" s="71"/>
      <c r="L1375" s="70">
        <f>Source!P307</f>
        <v>6211.16</v>
      </c>
    </row>
    <row r="1376" spans="1:82" ht="15" x14ac:dyDescent="0.2">
      <c r="C1376" s="75" t="s">
        <v>1030</v>
      </c>
      <c r="D1376" s="75"/>
      <c r="E1376" s="75"/>
      <c r="F1376" s="75"/>
      <c r="G1376" s="75"/>
      <c r="H1376" s="75"/>
      <c r="I1376" s="76">
        <f>K1376/E1375</f>
        <v>3105.58</v>
      </c>
      <c r="J1376" s="76"/>
      <c r="K1376" s="76">
        <f>L1375</f>
        <v>6211.16</v>
      </c>
      <c r="L1376" s="76"/>
      <c r="AD1376">
        <f>ROUND((Source!AT307/100)*((ROUND(ROUND(Source!AO307,2)*Source!I307, 2)+ROUND(ROUND(Source!AN307,2)*Source!I307, 2))), 2)</f>
        <v>0</v>
      </c>
      <c r="AE1376">
        <f>ROUND((Source!AU307/100)*((ROUND(ROUND(Source!AO307,2)*Source!I307, 2)+ROUND(ROUND(Source!AN307,2)*Source!I307, 2))), 2)</f>
        <v>0</v>
      </c>
      <c r="AN1376" s="72">
        <f>L1375</f>
        <v>6211.16</v>
      </c>
      <c r="AO1376">
        <f>0</f>
        <v>0</v>
      </c>
      <c r="AQ1376" t="s">
        <v>1031</v>
      </c>
      <c r="AR1376">
        <f>0</f>
        <v>0</v>
      </c>
      <c r="AT1376">
        <f>0</f>
        <v>0</v>
      </c>
      <c r="AV1376" t="s">
        <v>1031</v>
      </c>
      <c r="AW1376" s="72">
        <f>L1375</f>
        <v>6211.16</v>
      </c>
      <c r="AZ1376">
        <f>Source!X307</f>
        <v>0</v>
      </c>
      <c r="BA1376">
        <f>Source!Y307</f>
        <v>0</v>
      </c>
      <c r="CD1376">
        <v>1</v>
      </c>
    </row>
    <row r="1377" spans="1:82" ht="39.75" x14ac:dyDescent="0.2">
      <c r="A1377" s="78" t="s">
        <v>518</v>
      </c>
      <c r="B1377" s="67" t="str">
        <f>Source!F308</f>
        <v>Цена поставщика</v>
      </c>
      <c r="C1377" s="67" t="s">
        <v>1170</v>
      </c>
      <c r="D1377" s="68" t="str">
        <f>Source!H308</f>
        <v>ШТ</v>
      </c>
      <c r="E1377" s="69">
        <f>Source!K308</f>
        <v>6</v>
      </c>
      <c r="F1377" s="69"/>
      <c r="G1377" s="69">
        <f>Source!I308</f>
        <v>6</v>
      </c>
      <c r="H1377" s="70">
        <f>Source!AL308</f>
        <v>186.67</v>
      </c>
      <c r="I1377" s="71"/>
      <c r="J1377" s="70"/>
      <c r="K1377" s="71">
        <f>ROUND(1.02,7)</f>
        <v>1.02</v>
      </c>
      <c r="L1377" s="70">
        <f>Source!P308</f>
        <v>1142.42</v>
      </c>
    </row>
    <row r="1378" spans="1:82" ht="15" x14ac:dyDescent="0.2">
      <c r="C1378" s="75" t="s">
        <v>1030</v>
      </c>
      <c r="D1378" s="75"/>
      <c r="E1378" s="75"/>
      <c r="F1378" s="75"/>
      <c r="G1378" s="75"/>
      <c r="H1378" s="75"/>
      <c r="I1378" s="76">
        <f>K1378/E1377</f>
        <v>190.40333333333334</v>
      </c>
      <c r="J1378" s="76"/>
      <c r="K1378" s="76">
        <f>L1377</f>
        <v>1142.42</v>
      </c>
      <c r="L1378" s="76"/>
      <c r="AD1378">
        <f>ROUND((Source!AT308/100)*((ROUND(ROUND(Source!AO308,2)*Source!I308, 2)+ROUND(ROUND(Source!AN308,2)*Source!I308, 2))), 2)</f>
        <v>0</v>
      </c>
      <c r="AE1378">
        <f>ROUND((Source!AU308/100)*((ROUND(ROUND(Source!AO308,2)*Source!I308, 2)+ROUND(ROUND(Source!AN308,2)*Source!I308, 2))), 2)</f>
        <v>0</v>
      </c>
      <c r="AN1378" s="72">
        <f>L1377</f>
        <v>1142.42</v>
      </c>
      <c r="AO1378">
        <f>0</f>
        <v>0</v>
      </c>
      <c r="AQ1378" t="s">
        <v>1031</v>
      </c>
      <c r="AR1378">
        <f>0</f>
        <v>0</v>
      </c>
      <c r="AT1378">
        <f>0</f>
        <v>0</v>
      </c>
      <c r="AV1378" t="s">
        <v>1031</v>
      </c>
      <c r="AW1378" s="72">
        <f>L1377</f>
        <v>1142.42</v>
      </c>
      <c r="AZ1378">
        <f>Source!X308</f>
        <v>0</v>
      </c>
      <c r="BA1378">
        <f>Source!Y308</f>
        <v>0</v>
      </c>
      <c r="CD1378">
        <v>1</v>
      </c>
    </row>
    <row r="1379" spans="1:82" ht="39.75" x14ac:dyDescent="0.2">
      <c r="A1379" s="78" t="s">
        <v>520</v>
      </c>
      <c r="B1379" s="67" t="str">
        <f>Source!F309</f>
        <v>Цена поставщика</v>
      </c>
      <c r="C1379" s="67" t="s">
        <v>1171</v>
      </c>
      <c r="D1379" s="68" t="str">
        <f>Source!H309</f>
        <v>ШТ</v>
      </c>
      <c r="E1379" s="69">
        <f>Source!K309</f>
        <v>12</v>
      </c>
      <c r="F1379" s="69"/>
      <c r="G1379" s="69">
        <f>Source!I309</f>
        <v>12</v>
      </c>
      <c r="H1379" s="70">
        <f>Source!AL309</f>
        <v>272.86</v>
      </c>
      <c r="I1379" s="71"/>
      <c r="J1379" s="70"/>
      <c r="K1379" s="71">
        <f>ROUND(1.02,7)</f>
        <v>1.02</v>
      </c>
      <c r="L1379" s="70">
        <f>Source!P309</f>
        <v>3339.81</v>
      </c>
    </row>
    <row r="1380" spans="1:82" ht="15" x14ac:dyDescent="0.2">
      <c r="C1380" s="75" t="s">
        <v>1030</v>
      </c>
      <c r="D1380" s="75"/>
      <c r="E1380" s="75"/>
      <c r="F1380" s="75"/>
      <c r="G1380" s="75"/>
      <c r="H1380" s="75"/>
      <c r="I1380" s="76">
        <f>K1380/E1379</f>
        <v>278.3175</v>
      </c>
      <c r="J1380" s="76"/>
      <c r="K1380" s="76">
        <f>L1379</f>
        <v>3339.81</v>
      </c>
      <c r="L1380" s="76"/>
      <c r="AD1380">
        <f>ROUND((Source!AT309/100)*((ROUND(ROUND(Source!AO309,2)*Source!I309, 2)+ROUND(ROUND(Source!AN309,2)*Source!I309, 2))), 2)</f>
        <v>0</v>
      </c>
      <c r="AE1380">
        <f>ROUND((Source!AU309/100)*((ROUND(ROUND(Source!AO309,2)*Source!I309, 2)+ROUND(ROUND(Source!AN309,2)*Source!I309, 2))), 2)</f>
        <v>0</v>
      </c>
      <c r="AN1380" s="72">
        <f>L1379</f>
        <v>3339.81</v>
      </c>
      <c r="AO1380">
        <f>0</f>
        <v>0</v>
      </c>
      <c r="AQ1380" t="s">
        <v>1031</v>
      </c>
      <c r="AR1380">
        <f>0</f>
        <v>0</v>
      </c>
      <c r="AT1380">
        <f>0</f>
        <v>0</v>
      </c>
      <c r="AV1380" t="s">
        <v>1031</v>
      </c>
      <c r="AW1380" s="72">
        <f>L1379</f>
        <v>3339.81</v>
      </c>
      <c r="AZ1380">
        <f>Source!X309</f>
        <v>0</v>
      </c>
      <c r="BA1380">
        <f>Source!Y309</f>
        <v>0</v>
      </c>
      <c r="CD1380">
        <v>1</v>
      </c>
    </row>
    <row r="1381" spans="1:82" ht="39.75" x14ac:dyDescent="0.2">
      <c r="A1381" s="78" t="s">
        <v>522</v>
      </c>
      <c r="B1381" s="67" t="str">
        <f>Source!F310</f>
        <v>Цена поставщика</v>
      </c>
      <c r="C1381" s="67" t="s">
        <v>1155</v>
      </c>
      <c r="D1381" s="68" t="str">
        <f>Source!H310</f>
        <v>ШТ</v>
      </c>
      <c r="E1381" s="69">
        <f>Source!K310</f>
        <v>6</v>
      </c>
      <c r="F1381" s="69"/>
      <c r="G1381" s="69">
        <f>Source!I310</f>
        <v>6</v>
      </c>
      <c r="H1381" s="70">
        <f>Source!AL310</f>
        <v>2434.6</v>
      </c>
      <c r="I1381" s="71"/>
      <c r="J1381" s="70"/>
      <c r="K1381" s="71">
        <f>ROUND(1.02,7)</f>
        <v>1.02</v>
      </c>
      <c r="L1381" s="70">
        <f>Source!P310</f>
        <v>14899.75</v>
      </c>
    </row>
    <row r="1382" spans="1:82" ht="15" x14ac:dyDescent="0.2">
      <c r="C1382" s="75" t="s">
        <v>1030</v>
      </c>
      <c r="D1382" s="75"/>
      <c r="E1382" s="75"/>
      <c r="F1382" s="75"/>
      <c r="G1382" s="75"/>
      <c r="H1382" s="75"/>
      <c r="I1382" s="76">
        <f>K1382/E1381</f>
        <v>2483.2916666666665</v>
      </c>
      <c r="J1382" s="76"/>
      <c r="K1382" s="76">
        <f>L1381</f>
        <v>14899.75</v>
      </c>
      <c r="L1382" s="76"/>
      <c r="AD1382">
        <f>ROUND((Source!AT310/100)*((ROUND(ROUND(Source!AO310,2)*Source!I310, 2)+ROUND(ROUND(Source!AN310,2)*Source!I310, 2))), 2)</f>
        <v>0</v>
      </c>
      <c r="AE1382">
        <f>ROUND((Source!AU310/100)*((ROUND(ROUND(Source!AO310,2)*Source!I310, 2)+ROUND(ROUND(Source!AN310,2)*Source!I310, 2))), 2)</f>
        <v>0</v>
      </c>
      <c r="AN1382" s="72">
        <f>L1381</f>
        <v>14899.75</v>
      </c>
      <c r="AO1382">
        <f>0</f>
        <v>0</v>
      </c>
      <c r="AQ1382" t="s">
        <v>1031</v>
      </c>
      <c r="AR1382">
        <f>0</f>
        <v>0</v>
      </c>
      <c r="AT1382">
        <f>0</f>
        <v>0</v>
      </c>
      <c r="AV1382" t="s">
        <v>1031</v>
      </c>
      <c r="AW1382" s="72">
        <f>L1381</f>
        <v>14899.75</v>
      </c>
      <c r="AZ1382">
        <f>Source!X310</f>
        <v>0</v>
      </c>
      <c r="BA1382">
        <f>Source!Y310</f>
        <v>0</v>
      </c>
      <c r="CD1382">
        <v>1</v>
      </c>
    </row>
    <row r="1383" spans="1:82" ht="39.75" x14ac:dyDescent="0.2">
      <c r="A1383" s="78" t="s">
        <v>523</v>
      </c>
      <c r="B1383" s="67" t="str">
        <f>Source!F311</f>
        <v>Цена поставщика</v>
      </c>
      <c r="C1383" s="67" t="s">
        <v>1172</v>
      </c>
      <c r="D1383" s="68" t="str">
        <f>Source!H311</f>
        <v>ШТ</v>
      </c>
      <c r="E1383" s="69">
        <f>Source!K311</f>
        <v>6</v>
      </c>
      <c r="F1383" s="69"/>
      <c r="G1383" s="69">
        <f>Source!I311</f>
        <v>6</v>
      </c>
      <c r="H1383" s="70">
        <f>Source!AL311</f>
        <v>1344.78</v>
      </c>
      <c r="I1383" s="71"/>
      <c r="J1383" s="70"/>
      <c r="K1383" s="71">
        <f>ROUND(1.02,7)</f>
        <v>1.02</v>
      </c>
      <c r="L1383" s="70">
        <f>Source!P311</f>
        <v>8230.0499999999993</v>
      </c>
    </row>
    <row r="1384" spans="1:82" ht="15" x14ac:dyDescent="0.2">
      <c r="C1384" s="75" t="s">
        <v>1030</v>
      </c>
      <c r="D1384" s="75"/>
      <c r="E1384" s="75"/>
      <c r="F1384" s="75"/>
      <c r="G1384" s="75"/>
      <c r="H1384" s="75"/>
      <c r="I1384" s="76">
        <f>K1384/E1383</f>
        <v>1371.675</v>
      </c>
      <c r="J1384" s="76"/>
      <c r="K1384" s="76">
        <f>L1383</f>
        <v>8230.0499999999993</v>
      </c>
      <c r="L1384" s="76"/>
      <c r="AD1384">
        <f>ROUND((Source!AT311/100)*((ROUND(ROUND(Source!AO311,2)*Source!I311, 2)+ROUND(ROUND(Source!AN311,2)*Source!I311, 2))), 2)</f>
        <v>0</v>
      </c>
      <c r="AE1384">
        <f>ROUND((Source!AU311/100)*((ROUND(ROUND(Source!AO311,2)*Source!I311, 2)+ROUND(ROUND(Source!AN311,2)*Source!I311, 2))), 2)</f>
        <v>0</v>
      </c>
      <c r="AN1384" s="72">
        <f>L1383</f>
        <v>8230.0499999999993</v>
      </c>
      <c r="AO1384">
        <f>0</f>
        <v>0</v>
      </c>
      <c r="AQ1384" t="s">
        <v>1031</v>
      </c>
      <c r="AR1384">
        <f>0</f>
        <v>0</v>
      </c>
      <c r="AT1384">
        <f>0</f>
        <v>0</v>
      </c>
      <c r="AV1384" t="s">
        <v>1031</v>
      </c>
      <c r="AW1384" s="72">
        <f>L1383</f>
        <v>8230.0499999999993</v>
      </c>
      <c r="AZ1384">
        <f>Source!X311</f>
        <v>0</v>
      </c>
      <c r="BA1384">
        <f>Source!Y311</f>
        <v>0</v>
      </c>
      <c r="CD1384">
        <v>1</v>
      </c>
    </row>
    <row r="1385" spans="1:82" ht="39.75" x14ac:dyDescent="0.2">
      <c r="A1385" s="78" t="s">
        <v>525</v>
      </c>
      <c r="B1385" s="67" t="str">
        <f>Source!F312</f>
        <v>Цена поставщика</v>
      </c>
      <c r="C1385" s="67" t="s">
        <v>1125</v>
      </c>
      <c r="D1385" s="68" t="str">
        <f>Source!H312</f>
        <v>ШТ</v>
      </c>
      <c r="E1385" s="69">
        <f>Source!K312</f>
        <v>6</v>
      </c>
      <c r="F1385" s="69"/>
      <c r="G1385" s="69">
        <f>Source!I312</f>
        <v>6</v>
      </c>
      <c r="H1385" s="70">
        <f>Source!AL312</f>
        <v>2087.4</v>
      </c>
      <c r="I1385" s="71"/>
      <c r="J1385" s="70"/>
      <c r="K1385" s="71">
        <f>ROUND(1.02,7)</f>
        <v>1.02</v>
      </c>
      <c r="L1385" s="70">
        <f>Source!P312</f>
        <v>12774.89</v>
      </c>
    </row>
    <row r="1386" spans="1:82" ht="15" x14ac:dyDescent="0.2">
      <c r="C1386" s="75" t="s">
        <v>1030</v>
      </c>
      <c r="D1386" s="75"/>
      <c r="E1386" s="75"/>
      <c r="F1386" s="75"/>
      <c r="G1386" s="75"/>
      <c r="H1386" s="75"/>
      <c r="I1386" s="76">
        <f>K1386/E1385</f>
        <v>2129.1483333333331</v>
      </c>
      <c r="J1386" s="76"/>
      <c r="K1386" s="76">
        <f>L1385</f>
        <v>12774.89</v>
      </c>
      <c r="L1386" s="76"/>
      <c r="AD1386">
        <f>ROUND((Source!AT312/100)*((ROUND(ROUND(Source!AO312,2)*Source!I312, 2)+ROUND(ROUND(Source!AN312,2)*Source!I312, 2))), 2)</f>
        <v>0</v>
      </c>
      <c r="AE1386">
        <f>ROUND((Source!AU312/100)*((ROUND(ROUND(Source!AO312,2)*Source!I312, 2)+ROUND(ROUND(Source!AN312,2)*Source!I312, 2))), 2)</f>
        <v>0</v>
      </c>
      <c r="AN1386" s="72">
        <f>L1385</f>
        <v>12774.89</v>
      </c>
      <c r="AO1386">
        <f>0</f>
        <v>0</v>
      </c>
      <c r="AQ1386" t="s">
        <v>1031</v>
      </c>
      <c r="AR1386">
        <f>0</f>
        <v>0</v>
      </c>
      <c r="AT1386">
        <f>0</f>
        <v>0</v>
      </c>
      <c r="AV1386" t="s">
        <v>1031</v>
      </c>
      <c r="AW1386" s="72">
        <f>L1385</f>
        <v>12774.89</v>
      </c>
      <c r="AZ1386">
        <f>Source!X312</f>
        <v>0</v>
      </c>
      <c r="BA1386">
        <f>Source!Y312</f>
        <v>0</v>
      </c>
      <c r="CD1386">
        <v>1</v>
      </c>
    </row>
    <row r="1387" spans="1:82" ht="39.75" x14ac:dyDescent="0.2">
      <c r="A1387" s="78" t="s">
        <v>526</v>
      </c>
      <c r="B1387" s="67" t="str">
        <f>Source!F314</f>
        <v>Цена поставщика</v>
      </c>
      <c r="C1387" s="67" t="s">
        <v>1126</v>
      </c>
      <c r="D1387" s="68" t="str">
        <f>Source!H314</f>
        <v>ШТ</v>
      </c>
      <c r="E1387" s="69">
        <f>Source!K314</f>
        <v>6</v>
      </c>
      <c r="F1387" s="69"/>
      <c r="G1387" s="69">
        <f>Source!I314</f>
        <v>6</v>
      </c>
      <c r="H1387" s="70">
        <f>Source!AL314</f>
        <v>11.5</v>
      </c>
      <c r="I1387" s="71"/>
      <c r="J1387" s="70"/>
      <c r="K1387" s="71">
        <f>ROUND(1.02,7)</f>
        <v>1.02</v>
      </c>
      <c r="L1387" s="70">
        <f>Source!P314</f>
        <v>70.38</v>
      </c>
    </row>
    <row r="1388" spans="1:82" ht="15" x14ac:dyDescent="0.2">
      <c r="C1388" s="75" t="s">
        <v>1030</v>
      </c>
      <c r="D1388" s="75"/>
      <c r="E1388" s="75"/>
      <c r="F1388" s="75"/>
      <c r="G1388" s="75"/>
      <c r="H1388" s="75"/>
      <c r="I1388" s="76">
        <f>K1388/E1387</f>
        <v>11.729999999999999</v>
      </c>
      <c r="J1388" s="76"/>
      <c r="K1388" s="76">
        <f>L1387</f>
        <v>70.38</v>
      </c>
      <c r="L1388" s="76"/>
      <c r="AD1388">
        <f>ROUND((Source!AT314/100)*((ROUND(ROUND(Source!AO314,2)*Source!I314, 2)+ROUND(ROUND(Source!AN314,2)*Source!I314, 2))), 2)</f>
        <v>0</v>
      </c>
      <c r="AE1388">
        <f>ROUND((Source!AU314/100)*((ROUND(ROUND(Source!AO314,2)*Source!I314, 2)+ROUND(ROUND(Source!AN314,2)*Source!I314, 2))), 2)</f>
        <v>0</v>
      </c>
      <c r="AN1388" s="72">
        <f>L1387</f>
        <v>70.38</v>
      </c>
      <c r="AO1388">
        <f>0</f>
        <v>0</v>
      </c>
      <c r="AQ1388" t="s">
        <v>1031</v>
      </c>
      <c r="AR1388">
        <f>0</f>
        <v>0</v>
      </c>
      <c r="AT1388">
        <f>0</f>
        <v>0</v>
      </c>
      <c r="AV1388" t="s">
        <v>1031</v>
      </c>
      <c r="AW1388" s="72">
        <f>L1387</f>
        <v>70.38</v>
      </c>
      <c r="AZ1388">
        <f>Source!X314</f>
        <v>0</v>
      </c>
      <c r="BA1388">
        <f>Source!Y314</f>
        <v>0</v>
      </c>
      <c r="CD1388">
        <v>1</v>
      </c>
    </row>
    <row r="1389" spans="1:82" ht="39.75" x14ac:dyDescent="0.2">
      <c r="A1389" s="78" t="s">
        <v>527</v>
      </c>
      <c r="B1389" s="67" t="str">
        <f>Source!F315</f>
        <v>Цена поставщика</v>
      </c>
      <c r="C1389" s="67" t="s">
        <v>1151</v>
      </c>
      <c r="D1389" s="68" t="str">
        <f>Source!H315</f>
        <v>м</v>
      </c>
      <c r="E1389" s="69">
        <f>Source!K315</f>
        <v>32</v>
      </c>
      <c r="F1389" s="69"/>
      <c r="G1389" s="69">
        <f>Source!I315</f>
        <v>32</v>
      </c>
      <c r="H1389" s="70">
        <f>Source!AL315</f>
        <v>203.25</v>
      </c>
      <c r="I1389" s="71"/>
      <c r="J1389" s="70"/>
      <c r="K1389" s="71">
        <f>ROUND(1.02,7)</f>
        <v>1.02</v>
      </c>
      <c r="L1389" s="70">
        <f>Source!P315</f>
        <v>6634.08</v>
      </c>
    </row>
    <row r="1390" spans="1:82" ht="15" x14ac:dyDescent="0.2">
      <c r="C1390" s="75" t="s">
        <v>1030</v>
      </c>
      <c r="D1390" s="75"/>
      <c r="E1390" s="75"/>
      <c r="F1390" s="75"/>
      <c r="G1390" s="75"/>
      <c r="H1390" s="75"/>
      <c r="I1390" s="76">
        <f>K1390/E1389</f>
        <v>207.315</v>
      </c>
      <c r="J1390" s="76"/>
      <c r="K1390" s="76">
        <f>L1389</f>
        <v>6634.08</v>
      </c>
      <c r="L1390" s="76"/>
      <c r="AD1390">
        <f>ROUND((Source!AT315/100)*((ROUND(ROUND(Source!AO315,2)*Source!I315, 2)+ROUND(ROUND(Source!AN315,2)*Source!I315, 2))), 2)</f>
        <v>0</v>
      </c>
      <c r="AE1390">
        <f>ROUND((Source!AU315/100)*((ROUND(ROUND(Source!AO315,2)*Source!I315, 2)+ROUND(ROUND(Source!AN315,2)*Source!I315, 2))), 2)</f>
        <v>0</v>
      </c>
      <c r="AN1390" s="72">
        <f>L1389</f>
        <v>6634.08</v>
      </c>
      <c r="AO1390">
        <f>0</f>
        <v>0</v>
      </c>
      <c r="AQ1390" t="s">
        <v>1031</v>
      </c>
      <c r="AR1390">
        <f>0</f>
        <v>0</v>
      </c>
      <c r="AT1390">
        <f>0</f>
        <v>0</v>
      </c>
      <c r="AV1390" t="s">
        <v>1031</v>
      </c>
      <c r="AW1390" s="72">
        <f>L1389</f>
        <v>6634.08</v>
      </c>
      <c r="AZ1390">
        <f>Source!X315</f>
        <v>0</v>
      </c>
      <c r="BA1390">
        <f>Source!Y315</f>
        <v>0</v>
      </c>
      <c r="CD1390">
        <v>1</v>
      </c>
    </row>
    <row r="1391" spans="1:82" ht="71.25" x14ac:dyDescent="0.2">
      <c r="A1391" s="78" t="s">
        <v>528</v>
      </c>
      <c r="B1391" s="67" t="str">
        <f>Source!F317</f>
        <v>20.1.02.23-1031</v>
      </c>
      <c r="C1391" s="67" t="str">
        <f>Source!G317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391" s="68" t="str">
        <f>Source!H317</f>
        <v>ШТ</v>
      </c>
      <c r="E1391" s="69">
        <f>Source!K317</f>
        <v>24</v>
      </c>
      <c r="F1391" s="69"/>
      <c r="G1391" s="69">
        <f>Source!I317</f>
        <v>24</v>
      </c>
      <c r="H1391" s="70">
        <f>Source!AL317</f>
        <v>127.56</v>
      </c>
      <c r="I1391" s="71">
        <f>IF(Source!BC317&lt;&gt; 0, Source!BC317, 1)</f>
        <v>1.24</v>
      </c>
      <c r="J1391" s="70">
        <f>ROUND(H1391*I1391, 2)</f>
        <v>158.16999999999999</v>
      </c>
      <c r="K1391" s="71"/>
      <c r="L1391" s="70">
        <f>Source!P317</f>
        <v>3796.08</v>
      </c>
    </row>
    <row r="1392" spans="1:82" ht="15" x14ac:dyDescent="0.2">
      <c r="C1392" s="75" t="s">
        <v>1030</v>
      </c>
      <c r="D1392" s="75"/>
      <c r="E1392" s="75"/>
      <c r="F1392" s="75"/>
      <c r="G1392" s="75"/>
      <c r="H1392" s="75"/>
      <c r="I1392" s="76">
        <f>K1392/E1391</f>
        <v>158.16999999999999</v>
      </c>
      <c r="J1392" s="76"/>
      <c r="K1392" s="76">
        <f>L1391</f>
        <v>3796.08</v>
      </c>
      <c r="L1392" s="76"/>
      <c r="AD1392">
        <f>ROUND((Source!AT317/100)*((ROUND(ROUND(Source!AO317,2)*Source!I317, 2)+ROUND(ROUND(Source!AN317,2)*Source!I317, 2))), 2)</f>
        <v>0</v>
      </c>
      <c r="AE1392">
        <f>ROUND((Source!AU317/100)*((ROUND(ROUND(Source!AO317,2)*Source!I317, 2)+ROUND(ROUND(Source!AN317,2)*Source!I317, 2))), 2)</f>
        <v>0</v>
      </c>
      <c r="AN1392" s="72">
        <f>L1391</f>
        <v>3796.08</v>
      </c>
      <c r="AO1392">
        <f>0</f>
        <v>0</v>
      </c>
      <c r="AQ1392" t="s">
        <v>1031</v>
      </c>
      <c r="AR1392">
        <f>0</f>
        <v>0</v>
      </c>
      <c r="AT1392">
        <f>0</f>
        <v>0</v>
      </c>
      <c r="AV1392" t="s">
        <v>1031</v>
      </c>
      <c r="AW1392" s="72">
        <f>L1391</f>
        <v>3796.08</v>
      </c>
      <c r="AZ1392">
        <f>Source!X317</f>
        <v>0</v>
      </c>
      <c r="BA1392">
        <f>Source!Y317</f>
        <v>0</v>
      </c>
      <c r="CD1392">
        <v>2</v>
      </c>
    </row>
    <row r="1393" spans="1:83" ht="39.75" x14ac:dyDescent="0.2">
      <c r="A1393" s="78" t="s">
        <v>529</v>
      </c>
      <c r="B1393" s="67" t="str">
        <f>Source!F318</f>
        <v>Цена поставщика</v>
      </c>
      <c r="C1393" s="67" t="s">
        <v>1173</v>
      </c>
      <c r="D1393" s="68" t="str">
        <f>Source!H318</f>
        <v>ШТ</v>
      </c>
      <c r="E1393" s="69">
        <f>Source!K318</f>
        <v>6</v>
      </c>
      <c r="F1393" s="69"/>
      <c r="G1393" s="69">
        <f>Source!I318</f>
        <v>6</v>
      </c>
      <c r="H1393" s="70">
        <f>Source!AL318</f>
        <v>485.8</v>
      </c>
      <c r="I1393" s="71"/>
      <c r="J1393" s="70"/>
      <c r="K1393" s="71">
        <f>ROUND(1.02,7)</f>
        <v>1.02</v>
      </c>
      <c r="L1393" s="70">
        <f>Source!P318</f>
        <v>2973.1</v>
      </c>
    </row>
    <row r="1394" spans="1:83" ht="15" x14ac:dyDescent="0.2">
      <c r="C1394" s="75" t="s">
        <v>1030</v>
      </c>
      <c r="D1394" s="75"/>
      <c r="E1394" s="75"/>
      <c r="F1394" s="75"/>
      <c r="G1394" s="75"/>
      <c r="H1394" s="75"/>
      <c r="I1394" s="76">
        <f>K1394/E1393</f>
        <v>495.51666666666665</v>
      </c>
      <c r="J1394" s="76"/>
      <c r="K1394" s="76">
        <f>L1393</f>
        <v>2973.1</v>
      </c>
      <c r="L1394" s="76"/>
      <c r="AD1394">
        <f>ROUND((Source!AT318/100)*((ROUND(ROUND(Source!AO318,2)*Source!I318, 2)+ROUND(ROUND(Source!AN318,2)*Source!I318, 2))), 2)</f>
        <v>0</v>
      </c>
      <c r="AE1394">
        <f>ROUND((Source!AU318/100)*((ROUND(ROUND(Source!AO318,2)*Source!I318, 2)+ROUND(ROUND(Source!AN318,2)*Source!I318, 2))), 2)</f>
        <v>0</v>
      </c>
      <c r="AN1394" s="72">
        <f>L1393</f>
        <v>2973.1</v>
      </c>
      <c r="AO1394">
        <f>0</f>
        <v>0</v>
      </c>
      <c r="AQ1394" t="s">
        <v>1031</v>
      </c>
      <c r="AR1394">
        <f>0</f>
        <v>0</v>
      </c>
      <c r="AT1394">
        <f>0</f>
        <v>0</v>
      </c>
      <c r="AV1394" t="s">
        <v>1031</v>
      </c>
      <c r="AW1394" s="72">
        <f>L1393</f>
        <v>2973.1</v>
      </c>
      <c r="AZ1394">
        <f>Source!X318</f>
        <v>0</v>
      </c>
      <c r="BA1394">
        <f>Source!Y318</f>
        <v>0</v>
      </c>
      <c r="CD1394">
        <v>1</v>
      </c>
    </row>
    <row r="1395" spans="1:83" ht="99.75" x14ac:dyDescent="0.2">
      <c r="A1395" s="57" t="s">
        <v>531</v>
      </c>
      <c r="B1395" s="59" t="s">
        <v>1040</v>
      </c>
      <c r="C1395" s="59" t="str">
        <f>Source!G319</f>
        <v>Установка разрядников: с помощью механизмов (Применительно к установке разрядников РМК)(1 комплект = 3 разрядника РМК на оп.№18-41,59-72,73-81,104-109  - 57 шт/3=19 комплектов) (в охранной зоне действующей ВЛ)</v>
      </c>
      <c r="D1395" s="60" t="str">
        <f>Source!H319</f>
        <v>КОМПЛ</v>
      </c>
      <c r="E1395" s="61">
        <f>Source!K319</f>
        <v>19</v>
      </c>
      <c r="F1395" s="61"/>
      <c r="G1395" s="61">
        <f>Source!I319</f>
        <v>19</v>
      </c>
      <c r="H1395" s="63"/>
      <c r="I1395" s="62"/>
      <c r="J1395" s="63"/>
      <c r="K1395" s="62"/>
      <c r="L1395" s="63"/>
    </row>
    <row r="1396" spans="1:83" ht="15" x14ac:dyDescent="0.2">
      <c r="A1396" s="58"/>
      <c r="B1396" s="61">
        <v>1</v>
      </c>
      <c r="C1396" s="58" t="s">
        <v>1022</v>
      </c>
      <c r="D1396" s="60" t="s">
        <v>779</v>
      </c>
      <c r="E1396" s="65"/>
      <c r="F1396" s="61"/>
      <c r="G1396" s="65">
        <f>Source!U319</f>
        <v>264.10000000000002</v>
      </c>
      <c r="H1396" s="61"/>
      <c r="I1396" s="61"/>
      <c r="J1396" s="61"/>
      <c r="K1396" s="61"/>
      <c r="L1396" s="66">
        <f>SUM(L1397:L1397)-SUMIF(CE1397:CE1397, 1, L1397:L1397)</f>
        <v>120582.78</v>
      </c>
    </row>
    <row r="1397" spans="1:83" ht="28.5" x14ac:dyDescent="0.2">
      <c r="A1397" s="59"/>
      <c r="B1397" s="59" t="s">
        <v>841</v>
      </c>
      <c r="C1397" s="59" t="s">
        <v>842</v>
      </c>
      <c r="D1397" s="60" t="s">
        <v>779</v>
      </c>
      <c r="E1397" s="61">
        <v>13.9</v>
      </c>
      <c r="F1397" s="61"/>
      <c r="G1397" s="61">
        <f>SmtRes!CX379</f>
        <v>264.10000000000002</v>
      </c>
      <c r="H1397" s="63"/>
      <c r="I1397" s="62"/>
      <c r="J1397" s="63">
        <f>SmtRes!CZ379</f>
        <v>456.58</v>
      </c>
      <c r="K1397" s="62"/>
      <c r="L1397" s="63">
        <f>SmtRes!DI379</f>
        <v>120582.78</v>
      </c>
    </row>
    <row r="1398" spans="1:83" ht="15" x14ac:dyDescent="0.2">
      <c r="A1398" s="58"/>
      <c r="B1398" s="61">
        <v>2</v>
      </c>
      <c r="C1398" s="58" t="s">
        <v>1023</v>
      </c>
      <c r="D1398" s="60"/>
      <c r="E1398" s="65"/>
      <c r="F1398" s="61"/>
      <c r="G1398" s="65"/>
      <c r="H1398" s="61"/>
      <c r="I1398" s="61"/>
      <c r="J1398" s="61"/>
      <c r="K1398" s="61"/>
      <c r="L1398" s="66">
        <f>SUM(L1399:L1401)-SUMIF(CE1399:CE1401, 1, L1399:L1401)</f>
        <v>7244.51</v>
      </c>
    </row>
    <row r="1399" spans="1:83" ht="15" x14ac:dyDescent="0.2">
      <c r="A1399" s="58"/>
      <c r="B1399" s="61"/>
      <c r="C1399" s="58" t="s">
        <v>1025</v>
      </c>
      <c r="D1399" s="60" t="s">
        <v>779</v>
      </c>
      <c r="E1399" s="65"/>
      <c r="F1399" s="61"/>
      <c r="G1399" s="65">
        <f>Source!V319</f>
        <v>13.3</v>
      </c>
      <c r="H1399" s="61"/>
      <c r="I1399" s="61"/>
      <c r="J1399" s="61"/>
      <c r="K1399" s="61"/>
      <c r="L1399" s="66">
        <f>SUMIF(CE1400:CE1401, 1, L1400:L1401)</f>
        <v>6357.13</v>
      </c>
      <c r="CE1399">
        <v>1</v>
      </c>
    </row>
    <row r="1400" spans="1:83" ht="28.5" x14ac:dyDescent="0.2">
      <c r="A1400" s="59"/>
      <c r="B1400" s="59" t="s">
        <v>787</v>
      </c>
      <c r="C1400" s="59" t="s">
        <v>789</v>
      </c>
      <c r="D1400" s="60" t="s">
        <v>670</v>
      </c>
      <c r="E1400" s="61">
        <v>0.7</v>
      </c>
      <c r="F1400" s="61"/>
      <c r="G1400" s="61">
        <f>SmtRes!CX381</f>
        <v>13.3</v>
      </c>
      <c r="H1400" s="63"/>
      <c r="I1400" s="62"/>
      <c r="J1400" s="63">
        <f>SmtRes!CZ381</f>
        <v>544.70000000000005</v>
      </c>
      <c r="K1400" s="62"/>
      <c r="L1400" s="63">
        <f>SmtRes!DG381</f>
        <v>7244.51</v>
      </c>
    </row>
    <row r="1401" spans="1:83" ht="28.5" x14ac:dyDescent="0.2">
      <c r="A1401" s="59"/>
      <c r="B1401" s="59" t="s">
        <v>786</v>
      </c>
      <c r="C1401" s="59" t="s">
        <v>1024</v>
      </c>
      <c r="D1401" s="60" t="s">
        <v>779</v>
      </c>
      <c r="E1401" s="61">
        <f>SmtRes!DO381*SmtRes!AT381</f>
        <v>0.7</v>
      </c>
      <c r="F1401" s="61"/>
      <c r="G1401" s="61">
        <f>SmtRes!DO381*SmtRes!CX381</f>
        <v>13.3</v>
      </c>
      <c r="H1401" s="63"/>
      <c r="I1401" s="62"/>
      <c r="J1401" s="63">
        <f>ROUND(SmtRes!AG381/SmtRes!DO381, 2)</f>
        <v>477.98</v>
      </c>
      <c r="K1401" s="62"/>
      <c r="L1401" s="63">
        <f>SmtRes!DH381</f>
        <v>6357.13</v>
      </c>
      <c r="CE1401">
        <v>1</v>
      </c>
    </row>
    <row r="1402" spans="1:83" ht="14.25" x14ac:dyDescent="0.2">
      <c r="A1402" s="59"/>
      <c r="B1402" s="59" t="str">
        <f>EtalonRes!I516</f>
        <v>07.2.07.13</v>
      </c>
      <c r="C1402" s="59" t="str">
        <f>EtalonRes!K516</f>
        <v>Хомуты стальные</v>
      </c>
      <c r="D1402" s="60" t="str">
        <f>EtalonRes!O516</f>
        <v>кг</v>
      </c>
      <c r="E1402" s="61">
        <f>EtalonRes!X516</f>
        <v>0</v>
      </c>
      <c r="F1402" s="61"/>
      <c r="G1402" s="61">
        <f>ROUND(EtalonRes!AG516*Source!I319, 7)</f>
        <v>0</v>
      </c>
      <c r="H1402" s="63"/>
      <c r="I1402" s="62"/>
      <c r="J1402" s="63"/>
      <c r="K1402" s="62"/>
      <c r="L1402" s="63"/>
    </row>
    <row r="1403" spans="1:83" ht="14.25" x14ac:dyDescent="0.2">
      <c r="A1403" s="59"/>
      <c r="B1403" s="59" t="str">
        <f>EtalonRes!I517</f>
        <v>08.3.04.02</v>
      </c>
      <c r="C1403" s="59" t="str">
        <f>EtalonRes!K517</f>
        <v>Сталь стержневая диаметром до 10 мм</v>
      </c>
      <c r="D1403" s="60" t="str">
        <f>EtalonRes!O517</f>
        <v>т</v>
      </c>
      <c r="E1403" s="61">
        <f>EtalonRes!X517</f>
        <v>0</v>
      </c>
      <c r="F1403" s="61"/>
      <c r="G1403" s="61">
        <f>ROUND(EtalonRes!AG517*Source!I319, 7)</f>
        <v>0</v>
      </c>
      <c r="H1403" s="63"/>
      <c r="I1403" s="62"/>
      <c r="J1403" s="63"/>
      <c r="K1403" s="62"/>
      <c r="L1403" s="63"/>
    </row>
    <row r="1404" spans="1:83" ht="28.5" x14ac:dyDescent="0.2">
      <c r="A1404" s="59"/>
      <c r="B1404" s="59" t="str">
        <f>EtalonRes!I520</f>
        <v>22.2.01.04</v>
      </c>
      <c r="C1404" s="59" t="str">
        <f>EtalonRes!K520</f>
        <v>Изоляторы линейные штыревые фарфоровые</v>
      </c>
      <c r="D1404" s="60" t="str">
        <f>EtalonRes!O520</f>
        <v>ШТ</v>
      </c>
      <c r="E1404" s="61">
        <f>EtalonRes!X520</f>
        <v>0</v>
      </c>
      <c r="F1404" s="61"/>
      <c r="G1404" s="61">
        <f>ROUND(EtalonRes!AG520*Source!I319, 7)</f>
        <v>0</v>
      </c>
      <c r="H1404" s="63"/>
      <c r="I1404" s="62"/>
      <c r="J1404" s="63"/>
      <c r="K1404" s="62"/>
      <c r="L1404" s="63"/>
    </row>
    <row r="1405" spans="1:83" ht="14.25" x14ac:dyDescent="0.2">
      <c r="A1405" s="59"/>
      <c r="B1405" s="59" t="str">
        <f>EtalonRes!I521</f>
        <v>22.2.02.03</v>
      </c>
      <c r="C1405" s="67" t="str">
        <f>EtalonRes!K521</f>
        <v>Детали крепления стальные</v>
      </c>
      <c r="D1405" s="68" t="str">
        <f>EtalonRes!O521</f>
        <v>кг</v>
      </c>
      <c r="E1405" s="69">
        <f>EtalonRes!X521</f>
        <v>0</v>
      </c>
      <c r="F1405" s="69"/>
      <c r="G1405" s="69">
        <f>ROUND(EtalonRes!AG521*Source!I319, 7)</f>
        <v>0</v>
      </c>
      <c r="H1405" s="70"/>
      <c r="I1405" s="71"/>
      <c r="J1405" s="70"/>
      <c r="K1405" s="71"/>
      <c r="L1405" s="70"/>
    </row>
    <row r="1406" spans="1:83" ht="15" x14ac:dyDescent="0.2">
      <c r="A1406" s="59"/>
      <c r="B1406" s="59"/>
      <c r="C1406" s="73" t="s">
        <v>1026</v>
      </c>
      <c r="D1406" s="60"/>
      <c r="E1406" s="61"/>
      <c r="F1406" s="61"/>
      <c r="G1406" s="61"/>
      <c r="H1406" s="63"/>
      <c r="I1406" s="62"/>
      <c r="J1406" s="63"/>
      <c r="K1406" s="62"/>
      <c r="L1406" s="63">
        <f>L1396+L1398+L1399</f>
        <v>134184.41999999998</v>
      </c>
    </row>
    <row r="1407" spans="1:83" ht="14.25" x14ac:dyDescent="0.2">
      <c r="A1407" s="59"/>
      <c r="B1407" s="59"/>
      <c r="C1407" s="59" t="s">
        <v>1027</v>
      </c>
      <c r="D1407" s="60"/>
      <c r="E1407" s="61"/>
      <c r="F1407" s="61"/>
      <c r="G1407" s="61"/>
      <c r="H1407" s="63"/>
      <c r="I1407" s="62"/>
      <c r="J1407" s="63"/>
      <c r="K1407" s="62"/>
      <c r="L1407" s="63">
        <f>SUM(AR1395:AR1410)+SUM(AS1395:AS1410)+SUM(AT1395:AT1410)+SUM(AU1395:AU1410)+SUM(AV1395:AV1410)</f>
        <v>126939.91</v>
      </c>
    </row>
    <row r="1408" spans="1:83" ht="14.25" x14ac:dyDescent="0.2">
      <c r="A1408" s="59"/>
      <c r="B1408" s="59" t="s">
        <v>27</v>
      </c>
      <c r="C1408" s="59" t="s">
        <v>1028</v>
      </c>
      <c r="D1408" s="60" t="s">
        <v>944</v>
      </c>
      <c r="E1408" s="61">
        <f>Source!BZ319</f>
        <v>103</v>
      </c>
      <c r="F1408" s="61"/>
      <c r="G1408" s="61">
        <f>Source!AT319</f>
        <v>103</v>
      </c>
      <c r="H1408" s="63"/>
      <c r="I1408" s="62"/>
      <c r="J1408" s="63"/>
      <c r="K1408" s="62"/>
      <c r="L1408" s="63">
        <f>SUM(AZ1395:AZ1410)</f>
        <v>130748.11</v>
      </c>
    </row>
    <row r="1409" spans="1:83" ht="14.25" x14ac:dyDescent="0.2">
      <c r="A1409" s="67"/>
      <c r="B1409" s="67" t="s">
        <v>28</v>
      </c>
      <c r="C1409" s="67" t="s">
        <v>1029</v>
      </c>
      <c r="D1409" s="68" t="s">
        <v>944</v>
      </c>
      <c r="E1409" s="69">
        <f>Source!CA319</f>
        <v>60</v>
      </c>
      <c r="F1409" s="69"/>
      <c r="G1409" s="69">
        <f>Source!AU319</f>
        <v>60</v>
      </c>
      <c r="H1409" s="70"/>
      <c r="I1409" s="71"/>
      <c r="J1409" s="70"/>
      <c r="K1409" s="71"/>
      <c r="L1409" s="70">
        <f>SUM(BA1395:BA1410)</f>
        <v>76163.95</v>
      </c>
    </row>
    <row r="1410" spans="1:83" ht="15" x14ac:dyDescent="0.2">
      <c r="C1410" s="75" t="s">
        <v>1030</v>
      </c>
      <c r="D1410" s="75"/>
      <c r="E1410" s="75"/>
      <c r="F1410" s="75"/>
      <c r="G1410" s="75"/>
      <c r="H1410" s="75"/>
      <c r="I1410" s="76">
        <f>K1410/E1395</f>
        <v>17952.446315789472</v>
      </c>
      <c r="J1410" s="76"/>
      <c r="K1410" s="76">
        <f>L1396+L1398+L1408+L1409+L1399</f>
        <v>341096.48</v>
      </c>
      <c r="L1410" s="76"/>
      <c r="AD1410">
        <f>ROUND((Source!AT319/100)*((ROUND(SUMIF(SmtRes!AQ379:'SmtRes'!AQ381,"=1",SmtRes!AD379:'SmtRes'!AD381)*Source!I319, 2)+ROUND(SUMIF(SmtRes!AQ379:'SmtRes'!AQ381,"=1",SmtRes!AC379:'SmtRes'!AC381)*Source!I319, 2))), 2)</f>
        <v>18289.34</v>
      </c>
      <c r="AE1410">
        <f>ROUND((Source!AU319/100)*((ROUND(SUMIF(SmtRes!AQ379:'SmtRes'!AQ381,"=1",SmtRes!AD379:'SmtRes'!AD381)*Source!I319, 2)+ROUND(SUMIF(SmtRes!AQ379:'SmtRes'!AQ381,"=1",SmtRes!AC379:'SmtRes'!AC381)*Source!I319, 2))), 2)</f>
        <v>10653.98</v>
      </c>
      <c r="AN1410" s="72">
        <f>L1396+L1398+L1408+L1409+L1399</f>
        <v>341096.48</v>
      </c>
      <c r="AO1410" s="72">
        <f>L1398</f>
        <v>7244.51</v>
      </c>
      <c r="AQ1410" t="s">
        <v>1031</v>
      </c>
      <c r="AR1410" s="72">
        <f>L1396</f>
        <v>120582.78</v>
      </c>
      <c r="AT1410" s="72">
        <f>L1399</f>
        <v>6357.13</v>
      </c>
      <c r="AV1410" t="s">
        <v>1031</v>
      </c>
      <c r="AW1410">
        <f>0</f>
        <v>0</v>
      </c>
      <c r="AZ1410">
        <f>Source!X319</f>
        <v>130748.11</v>
      </c>
      <c r="BA1410">
        <f>Source!Y319</f>
        <v>76163.95</v>
      </c>
      <c r="CD1410">
        <v>1</v>
      </c>
    </row>
    <row r="1411" spans="1:83" ht="39.75" x14ac:dyDescent="0.2">
      <c r="A1411" s="78" t="s">
        <v>533</v>
      </c>
      <c r="B1411" s="67" t="str">
        <f>Source!F320</f>
        <v>Цена поставщика</v>
      </c>
      <c r="C1411" s="67" t="s">
        <v>1174</v>
      </c>
      <c r="D1411" s="68" t="str">
        <f>Source!H320</f>
        <v>ШТ</v>
      </c>
      <c r="E1411" s="69">
        <f>Source!K320</f>
        <v>57</v>
      </c>
      <c r="F1411" s="69"/>
      <c r="G1411" s="69">
        <f>Source!I320</f>
        <v>57</v>
      </c>
      <c r="H1411" s="70">
        <f>Source!AL320</f>
        <v>6735.3</v>
      </c>
      <c r="I1411" s="71"/>
      <c r="J1411" s="70"/>
      <c r="K1411" s="71">
        <f>ROUND(1.02,7)</f>
        <v>1.02</v>
      </c>
      <c r="L1411" s="70">
        <f>Source!P320</f>
        <v>391590.34</v>
      </c>
    </row>
    <row r="1412" spans="1:83" ht="15" x14ac:dyDescent="0.2">
      <c r="C1412" s="75" t="s">
        <v>1030</v>
      </c>
      <c r="D1412" s="75"/>
      <c r="E1412" s="75"/>
      <c r="F1412" s="75"/>
      <c r="G1412" s="75"/>
      <c r="H1412" s="75"/>
      <c r="I1412" s="76">
        <f>K1412/E1411</f>
        <v>6870.0059649122813</v>
      </c>
      <c r="J1412" s="76"/>
      <c r="K1412" s="76">
        <f>L1411</f>
        <v>391590.34</v>
      </c>
      <c r="L1412" s="76"/>
      <c r="AD1412">
        <f>ROUND((Source!AT320/100)*((ROUND(ROUND(Source!AO320,2)*Source!I320, 2)+ROUND(ROUND(Source!AN320,2)*Source!I320, 2))), 2)</f>
        <v>0</v>
      </c>
      <c r="AE1412">
        <f>ROUND((Source!AU320/100)*((ROUND(ROUND(Source!AO320,2)*Source!I320, 2)+ROUND(ROUND(Source!AN320,2)*Source!I320, 2))), 2)</f>
        <v>0</v>
      </c>
      <c r="AN1412" s="72">
        <f>L1411</f>
        <v>391590.34</v>
      </c>
      <c r="AO1412">
        <f>0</f>
        <v>0</v>
      </c>
      <c r="AQ1412" t="s">
        <v>1031</v>
      </c>
      <c r="AR1412">
        <f>0</f>
        <v>0</v>
      </c>
      <c r="AT1412">
        <f>0</f>
        <v>0</v>
      </c>
      <c r="AV1412" t="s">
        <v>1031</v>
      </c>
      <c r="AW1412" s="72">
        <f>L1411</f>
        <v>391590.34</v>
      </c>
      <c r="AZ1412">
        <f>Source!X320</f>
        <v>0</v>
      </c>
      <c r="BA1412">
        <f>Source!Y320</f>
        <v>0</v>
      </c>
      <c r="CD1412">
        <v>1</v>
      </c>
    </row>
    <row r="1413" spans="1:83" ht="79.5" x14ac:dyDescent="0.2">
      <c r="A1413" s="57" t="s">
        <v>535</v>
      </c>
      <c r="B1413" s="59" t="s">
        <v>1040</v>
      </c>
      <c r="C1413" s="59" t="s">
        <v>1175</v>
      </c>
      <c r="D1413" s="60" t="str">
        <f>Source!H321</f>
        <v>КОМПЛ</v>
      </c>
      <c r="E1413" s="61">
        <f>Source!K321</f>
        <v>10</v>
      </c>
      <c r="F1413" s="61"/>
      <c r="G1413" s="61">
        <f>Source!I321</f>
        <v>10</v>
      </c>
      <c r="H1413" s="63"/>
      <c r="I1413" s="62"/>
      <c r="J1413" s="63"/>
      <c r="K1413" s="62"/>
      <c r="L1413" s="63"/>
    </row>
    <row r="1414" spans="1:83" ht="15" x14ac:dyDescent="0.2">
      <c r="A1414" s="58"/>
      <c r="B1414" s="61">
        <v>1</v>
      </c>
      <c r="C1414" s="58" t="s">
        <v>1022</v>
      </c>
      <c r="D1414" s="60" t="s">
        <v>779</v>
      </c>
      <c r="E1414" s="65"/>
      <c r="F1414" s="61"/>
      <c r="G1414" s="65">
        <f>Source!U321</f>
        <v>159.85</v>
      </c>
      <c r="H1414" s="61"/>
      <c r="I1414" s="61"/>
      <c r="J1414" s="61"/>
      <c r="K1414" s="61"/>
      <c r="L1414" s="66">
        <f>SUM(L1415:L1415)-SUMIF(CE1415:CE1415, 1, L1415:L1415)</f>
        <v>72984.31</v>
      </c>
    </row>
    <row r="1415" spans="1:83" ht="28.5" x14ac:dyDescent="0.2">
      <c r="A1415" s="59"/>
      <c r="B1415" s="59" t="s">
        <v>841</v>
      </c>
      <c r="C1415" s="59" t="s">
        <v>842</v>
      </c>
      <c r="D1415" s="60" t="s">
        <v>779</v>
      </c>
      <c r="E1415" s="61">
        <v>13.9</v>
      </c>
      <c r="F1415" s="61">
        <f>ROUND(1.15,7)</f>
        <v>1.1499999999999999</v>
      </c>
      <c r="G1415" s="61">
        <f>SmtRes!CX382</f>
        <v>159.85</v>
      </c>
      <c r="H1415" s="63"/>
      <c r="I1415" s="62"/>
      <c r="J1415" s="63">
        <f>SmtRes!CZ382</f>
        <v>456.58</v>
      </c>
      <c r="K1415" s="62"/>
      <c r="L1415" s="63">
        <f>SmtRes!DI382</f>
        <v>72984.31</v>
      </c>
    </row>
    <row r="1416" spans="1:83" ht="15" x14ac:dyDescent="0.2">
      <c r="A1416" s="58"/>
      <c r="B1416" s="61">
        <v>2</v>
      </c>
      <c r="C1416" s="58" t="s">
        <v>1023</v>
      </c>
      <c r="D1416" s="60"/>
      <c r="E1416" s="65"/>
      <c r="F1416" s="61"/>
      <c r="G1416" s="65"/>
      <c r="H1416" s="61"/>
      <c r="I1416" s="61"/>
      <c r="J1416" s="61"/>
      <c r="K1416" s="61"/>
      <c r="L1416" s="66">
        <f>SUM(L1417:L1419)-SUMIF(CE1417:CE1419, 1, L1417:L1419)</f>
        <v>4384.84</v>
      </c>
    </row>
    <row r="1417" spans="1:83" ht="15" x14ac:dyDescent="0.2">
      <c r="A1417" s="58"/>
      <c r="B1417" s="61"/>
      <c r="C1417" s="58" t="s">
        <v>1025</v>
      </c>
      <c r="D1417" s="60" t="s">
        <v>779</v>
      </c>
      <c r="E1417" s="65"/>
      <c r="F1417" s="61"/>
      <c r="G1417" s="65">
        <f>Source!V321</f>
        <v>8.0500000000000007</v>
      </c>
      <c r="H1417" s="61"/>
      <c r="I1417" s="61"/>
      <c r="J1417" s="61"/>
      <c r="K1417" s="61"/>
      <c r="L1417" s="66">
        <f>SUMIF(CE1418:CE1419, 1, L1418:L1419)</f>
        <v>3847.74</v>
      </c>
      <c r="CE1417">
        <v>1</v>
      </c>
    </row>
    <row r="1418" spans="1:83" ht="28.5" x14ac:dyDescent="0.2">
      <c r="A1418" s="59"/>
      <c r="B1418" s="59" t="s">
        <v>787</v>
      </c>
      <c r="C1418" s="59" t="s">
        <v>789</v>
      </c>
      <c r="D1418" s="60" t="s">
        <v>670</v>
      </c>
      <c r="E1418" s="61">
        <v>0.7</v>
      </c>
      <c r="F1418" s="61">
        <f>ROUND(1.15,7)</f>
        <v>1.1499999999999999</v>
      </c>
      <c r="G1418" s="61">
        <f>SmtRes!CX384</f>
        <v>8.0500000000000007</v>
      </c>
      <c r="H1418" s="63"/>
      <c r="I1418" s="62"/>
      <c r="J1418" s="63">
        <f>SmtRes!CZ384</f>
        <v>544.70000000000005</v>
      </c>
      <c r="K1418" s="62"/>
      <c r="L1418" s="63">
        <f>SmtRes!DG384</f>
        <v>4384.84</v>
      </c>
    </row>
    <row r="1419" spans="1:83" ht="28.5" x14ac:dyDescent="0.2">
      <c r="A1419" s="59"/>
      <c r="B1419" s="59" t="s">
        <v>786</v>
      </c>
      <c r="C1419" s="59" t="s">
        <v>1024</v>
      </c>
      <c r="D1419" s="60" t="s">
        <v>779</v>
      </c>
      <c r="E1419" s="61">
        <f>SmtRes!DO384*SmtRes!AT384</f>
        <v>0.7</v>
      </c>
      <c r="F1419" s="61">
        <f>ROUND(1.15,7)</f>
        <v>1.1499999999999999</v>
      </c>
      <c r="G1419" s="61">
        <f>SmtRes!DO384*SmtRes!CX384</f>
        <v>8.0500000000000007</v>
      </c>
      <c r="H1419" s="63"/>
      <c r="I1419" s="62"/>
      <c r="J1419" s="63">
        <f>ROUND(SmtRes!AG384/SmtRes!DO384, 2)</f>
        <v>477.98</v>
      </c>
      <c r="K1419" s="62"/>
      <c r="L1419" s="63">
        <f>SmtRes!DH384</f>
        <v>3847.74</v>
      </c>
      <c r="CE1419">
        <v>1</v>
      </c>
    </row>
    <row r="1420" spans="1:83" ht="14.25" x14ac:dyDescent="0.2">
      <c r="A1420" s="59"/>
      <c r="B1420" s="59" t="str">
        <f>EtalonRes!I530</f>
        <v>07.2.07.13</v>
      </c>
      <c r="C1420" s="59" t="str">
        <f>EtalonRes!K530</f>
        <v>Хомуты стальные</v>
      </c>
      <c r="D1420" s="60" t="str">
        <f>EtalonRes!O530</f>
        <v>кг</v>
      </c>
      <c r="E1420" s="61">
        <f>EtalonRes!X530</f>
        <v>0</v>
      </c>
      <c r="F1420" s="61"/>
      <c r="G1420" s="61">
        <f>ROUND(EtalonRes!AG530*Source!I321, 7)</f>
        <v>0</v>
      </c>
      <c r="H1420" s="63"/>
      <c r="I1420" s="62"/>
      <c r="J1420" s="63"/>
      <c r="K1420" s="62"/>
      <c r="L1420" s="63"/>
    </row>
    <row r="1421" spans="1:83" ht="14.25" x14ac:dyDescent="0.2">
      <c r="A1421" s="59"/>
      <c r="B1421" s="59" t="str">
        <f>EtalonRes!I531</f>
        <v>08.3.04.02</v>
      </c>
      <c r="C1421" s="59" t="str">
        <f>EtalonRes!K531</f>
        <v>Сталь стержневая диаметром до 10 мм</v>
      </c>
      <c r="D1421" s="60" t="str">
        <f>EtalonRes!O531</f>
        <v>т</v>
      </c>
      <c r="E1421" s="61">
        <f>EtalonRes!X531</f>
        <v>0</v>
      </c>
      <c r="F1421" s="61"/>
      <c r="G1421" s="61">
        <f>ROUND(EtalonRes!AG531*Source!I321, 7)</f>
        <v>0</v>
      </c>
      <c r="H1421" s="63"/>
      <c r="I1421" s="62"/>
      <c r="J1421" s="63"/>
      <c r="K1421" s="62"/>
      <c r="L1421" s="63"/>
    </row>
    <row r="1422" spans="1:83" ht="28.5" x14ac:dyDescent="0.2">
      <c r="A1422" s="59"/>
      <c r="B1422" s="59" t="str">
        <f>EtalonRes!I534</f>
        <v>22.2.01.04</v>
      </c>
      <c r="C1422" s="59" t="str">
        <f>EtalonRes!K534</f>
        <v>Изоляторы линейные штыревые фарфоровые</v>
      </c>
      <c r="D1422" s="60" t="str">
        <f>EtalonRes!O534</f>
        <v>ШТ</v>
      </c>
      <c r="E1422" s="61">
        <f>EtalonRes!X534</f>
        <v>0</v>
      </c>
      <c r="F1422" s="61"/>
      <c r="G1422" s="61">
        <f>ROUND(EtalonRes!AG534*Source!I321, 7)</f>
        <v>0</v>
      </c>
      <c r="H1422" s="63"/>
      <c r="I1422" s="62"/>
      <c r="J1422" s="63"/>
      <c r="K1422" s="62"/>
      <c r="L1422" s="63"/>
    </row>
    <row r="1423" spans="1:83" ht="14.25" x14ac:dyDescent="0.2">
      <c r="A1423" s="59"/>
      <c r="B1423" s="59" t="str">
        <f>EtalonRes!I535</f>
        <v>22.2.02.03</v>
      </c>
      <c r="C1423" s="67" t="str">
        <f>EtalonRes!K535</f>
        <v>Детали крепления стальные</v>
      </c>
      <c r="D1423" s="68" t="str">
        <f>EtalonRes!O535</f>
        <v>кг</v>
      </c>
      <c r="E1423" s="69">
        <f>EtalonRes!X535</f>
        <v>0</v>
      </c>
      <c r="F1423" s="69"/>
      <c r="G1423" s="69">
        <f>ROUND(EtalonRes!AG535*Source!I321, 7)</f>
        <v>0</v>
      </c>
      <c r="H1423" s="70"/>
      <c r="I1423" s="71"/>
      <c r="J1423" s="70"/>
      <c r="K1423" s="71"/>
      <c r="L1423" s="70"/>
    </row>
    <row r="1424" spans="1:83" ht="15" x14ac:dyDescent="0.2">
      <c r="A1424" s="59"/>
      <c r="B1424" s="59"/>
      <c r="C1424" s="73" t="s">
        <v>1026</v>
      </c>
      <c r="D1424" s="60"/>
      <c r="E1424" s="61"/>
      <c r="F1424" s="61"/>
      <c r="G1424" s="61"/>
      <c r="H1424" s="63"/>
      <c r="I1424" s="62"/>
      <c r="J1424" s="63"/>
      <c r="K1424" s="62"/>
      <c r="L1424" s="63">
        <f>L1414+L1416+L1417</f>
        <v>81216.89</v>
      </c>
    </row>
    <row r="1425" spans="1:83" ht="14.25" x14ac:dyDescent="0.2">
      <c r="A1425" s="59"/>
      <c r="B1425" s="59"/>
      <c r="C1425" s="59" t="s">
        <v>1027</v>
      </c>
      <c r="D1425" s="60"/>
      <c r="E1425" s="61"/>
      <c r="F1425" s="61"/>
      <c r="G1425" s="61"/>
      <c r="H1425" s="63"/>
      <c r="I1425" s="62"/>
      <c r="J1425" s="63"/>
      <c r="K1425" s="62"/>
      <c r="L1425" s="63">
        <f>SUM(AR1413:AR1428)+SUM(AS1413:AS1428)+SUM(AT1413:AT1428)+SUM(AU1413:AU1428)+SUM(AV1413:AV1428)</f>
        <v>76832.05</v>
      </c>
    </row>
    <row r="1426" spans="1:83" ht="14.25" x14ac:dyDescent="0.2">
      <c r="A1426" s="59"/>
      <c r="B1426" s="59" t="s">
        <v>27</v>
      </c>
      <c r="C1426" s="59" t="s">
        <v>1028</v>
      </c>
      <c r="D1426" s="60" t="s">
        <v>944</v>
      </c>
      <c r="E1426" s="61">
        <f>Source!BZ321</f>
        <v>103</v>
      </c>
      <c r="F1426" s="61"/>
      <c r="G1426" s="61">
        <f>Source!AT321</f>
        <v>103</v>
      </c>
      <c r="H1426" s="63"/>
      <c r="I1426" s="62"/>
      <c r="J1426" s="63"/>
      <c r="K1426" s="62"/>
      <c r="L1426" s="63">
        <f>SUM(AZ1413:AZ1428)</f>
        <v>79137.009999999995</v>
      </c>
    </row>
    <row r="1427" spans="1:83" ht="14.25" x14ac:dyDescent="0.2">
      <c r="A1427" s="67"/>
      <c r="B1427" s="67" t="s">
        <v>28</v>
      </c>
      <c r="C1427" s="67" t="s">
        <v>1029</v>
      </c>
      <c r="D1427" s="68" t="s">
        <v>944</v>
      </c>
      <c r="E1427" s="69">
        <f>Source!CA321</f>
        <v>60</v>
      </c>
      <c r="F1427" s="69"/>
      <c r="G1427" s="69">
        <f>Source!AU321</f>
        <v>60</v>
      </c>
      <c r="H1427" s="70"/>
      <c r="I1427" s="71"/>
      <c r="J1427" s="70"/>
      <c r="K1427" s="71"/>
      <c r="L1427" s="70">
        <f>SUM(BA1413:BA1428)</f>
        <v>46099.23</v>
      </c>
    </row>
    <row r="1428" spans="1:83" ht="15" x14ac:dyDescent="0.2">
      <c r="C1428" s="75" t="s">
        <v>1030</v>
      </c>
      <c r="D1428" s="75"/>
      <c r="E1428" s="75"/>
      <c r="F1428" s="75"/>
      <c r="G1428" s="75"/>
      <c r="H1428" s="75"/>
      <c r="I1428" s="76">
        <f>K1428/E1413</f>
        <v>20645.312999999998</v>
      </c>
      <c r="J1428" s="76"/>
      <c r="K1428" s="76">
        <f>L1414+L1416+L1426+L1427+L1417</f>
        <v>206453.12999999998</v>
      </c>
      <c r="L1428" s="76"/>
      <c r="AD1428">
        <f>ROUND((Source!AT321/100)*((ROUND(SUMIF(SmtRes!AQ382:'SmtRes'!AQ384,"=1",SmtRes!AD382:'SmtRes'!AD384)*Source!I321, 2)+ROUND(SUMIF(SmtRes!AQ382:'SmtRes'!AQ384,"=1",SmtRes!AC382:'SmtRes'!AC384)*Source!I321, 2))), 2)</f>
        <v>9625.9699999999993</v>
      </c>
      <c r="AE1428">
        <f>ROUND((Source!AU321/100)*((ROUND(SUMIF(SmtRes!AQ382:'SmtRes'!AQ384,"=1",SmtRes!AD382:'SmtRes'!AD384)*Source!I321, 2)+ROUND(SUMIF(SmtRes!AQ382:'SmtRes'!AQ384,"=1",SmtRes!AC382:'SmtRes'!AC384)*Source!I321, 2))), 2)</f>
        <v>5607.36</v>
      </c>
      <c r="AN1428" s="72">
        <f>L1414+L1416+L1426+L1427+L1417</f>
        <v>206453.12999999998</v>
      </c>
      <c r="AO1428" s="72">
        <f>L1416</f>
        <v>4384.84</v>
      </c>
      <c r="AQ1428" t="s">
        <v>1031</v>
      </c>
      <c r="AR1428" s="72">
        <f>L1414</f>
        <v>72984.31</v>
      </c>
      <c r="AT1428" s="72">
        <f>L1417</f>
        <v>3847.74</v>
      </c>
      <c r="AV1428" t="s">
        <v>1031</v>
      </c>
      <c r="AW1428">
        <f>0</f>
        <v>0</v>
      </c>
      <c r="AZ1428">
        <f>Source!X321</f>
        <v>79137.009999999995</v>
      </c>
      <c r="BA1428">
        <f>Source!Y321</f>
        <v>46099.23</v>
      </c>
      <c r="CD1428">
        <v>1</v>
      </c>
    </row>
    <row r="1429" spans="1:83" ht="39.75" x14ac:dyDescent="0.2">
      <c r="A1429" s="78" t="s">
        <v>538</v>
      </c>
      <c r="B1429" s="67" t="str">
        <f>Source!F322</f>
        <v>Цена поставщика</v>
      </c>
      <c r="C1429" s="67" t="s">
        <v>1174</v>
      </c>
      <c r="D1429" s="68" t="str">
        <f>Source!H322</f>
        <v>ШТ</v>
      </c>
      <c r="E1429" s="69">
        <f>Source!K322</f>
        <v>33</v>
      </c>
      <c r="F1429" s="69"/>
      <c r="G1429" s="69">
        <f>Source!I322</f>
        <v>33</v>
      </c>
      <c r="H1429" s="70">
        <f>Source!AL322</f>
        <v>6735.3</v>
      </c>
      <c r="I1429" s="71"/>
      <c r="J1429" s="70"/>
      <c r="K1429" s="71">
        <f>ROUND(1.02,7)</f>
        <v>1.02</v>
      </c>
      <c r="L1429" s="70">
        <f>Source!P322</f>
        <v>226710.2</v>
      </c>
    </row>
    <row r="1430" spans="1:83" ht="15" x14ac:dyDescent="0.2">
      <c r="C1430" s="75" t="s">
        <v>1030</v>
      </c>
      <c r="D1430" s="75"/>
      <c r="E1430" s="75"/>
      <c r="F1430" s="75"/>
      <c r="G1430" s="75"/>
      <c r="H1430" s="75"/>
      <c r="I1430" s="76">
        <f>K1430/E1429</f>
        <v>6870.0060606060606</v>
      </c>
      <c r="J1430" s="76"/>
      <c r="K1430" s="76">
        <f>L1429</f>
        <v>226710.2</v>
      </c>
      <c r="L1430" s="76"/>
      <c r="AD1430">
        <f>ROUND((Source!AT322/100)*((ROUND(ROUND(Source!AO322,2)*Source!I322, 2)+ROUND(ROUND(Source!AN322,2)*Source!I322, 2))), 2)</f>
        <v>0</v>
      </c>
      <c r="AE1430">
        <f>ROUND((Source!AU322/100)*((ROUND(ROUND(Source!AO322,2)*Source!I322, 2)+ROUND(ROUND(Source!AN322,2)*Source!I322, 2))), 2)</f>
        <v>0</v>
      </c>
      <c r="AN1430" s="72">
        <f>L1429</f>
        <v>226710.2</v>
      </c>
      <c r="AO1430">
        <f>0</f>
        <v>0</v>
      </c>
      <c r="AQ1430" t="s">
        <v>1031</v>
      </c>
      <c r="AR1430">
        <f>0</f>
        <v>0</v>
      </c>
      <c r="AT1430">
        <f>0</f>
        <v>0</v>
      </c>
      <c r="AV1430" t="s">
        <v>1031</v>
      </c>
      <c r="AW1430" s="72">
        <f>L1429</f>
        <v>226710.2</v>
      </c>
      <c r="AZ1430">
        <f>Source!X322</f>
        <v>0</v>
      </c>
      <c r="BA1430">
        <f>Source!Y322</f>
        <v>0</v>
      </c>
      <c r="CD1430">
        <v>1</v>
      </c>
    </row>
    <row r="1431" spans="1:83" ht="42.75" x14ac:dyDescent="0.2">
      <c r="A1431" s="57" t="s">
        <v>539</v>
      </c>
      <c r="B1431" s="59" t="s">
        <v>1040</v>
      </c>
      <c r="C1431" s="59" t="str">
        <f>Source!G323</f>
        <v>Установка разрядников: с помощью механизмов(монтаж 2 компл. с оп.72,73 ) (в охранной зоне действующей ВЛ)</v>
      </c>
      <c r="D1431" s="60" t="str">
        <f>Source!H323</f>
        <v>КОМПЛ</v>
      </c>
      <c r="E1431" s="61">
        <f>Source!K323</f>
        <v>2</v>
      </c>
      <c r="F1431" s="61"/>
      <c r="G1431" s="61">
        <f>Source!I323</f>
        <v>2</v>
      </c>
      <c r="H1431" s="63"/>
      <c r="I1431" s="62"/>
      <c r="J1431" s="63"/>
      <c r="K1431" s="62"/>
      <c r="L1431" s="63"/>
    </row>
    <row r="1432" spans="1:83" ht="15" x14ac:dyDescent="0.2">
      <c r="A1432" s="58"/>
      <c r="B1432" s="61">
        <v>1</v>
      </c>
      <c r="C1432" s="58" t="s">
        <v>1022</v>
      </c>
      <c r="D1432" s="60" t="s">
        <v>779</v>
      </c>
      <c r="E1432" s="65"/>
      <c r="F1432" s="61"/>
      <c r="G1432" s="65">
        <f>Source!U323</f>
        <v>27.8</v>
      </c>
      <c r="H1432" s="61"/>
      <c r="I1432" s="61"/>
      <c r="J1432" s="61"/>
      <c r="K1432" s="61"/>
      <c r="L1432" s="66">
        <f>SUM(L1433:L1433)-SUMIF(CE1433:CE1433, 1, L1433:L1433)</f>
        <v>12692.92</v>
      </c>
    </row>
    <row r="1433" spans="1:83" ht="28.5" x14ac:dyDescent="0.2">
      <c r="A1433" s="59"/>
      <c r="B1433" s="59" t="s">
        <v>841</v>
      </c>
      <c r="C1433" s="59" t="s">
        <v>842</v>
      </c>
      <c r="D1433" s="60" t="s">
        <v>779</v>
      </c>
      <c r="E1433" s="61">
        <v>13.9</v>
      </c>
      <c r="F1433" s="61"/>
      <c r="G1433" s="61">
        <f>SmtRes!CX385</f>
        <v>27.8</v>
      </c>
      <c r="H1433" s="63"/>
      <c r="I1433" s="62"/>
      <c r="J1433" s="63">
        <f>SmtRes!CZ385</f>
        <v>456.58</v>
      </c>
      <c r="K1433" s="62"/>
      <c r="L1433" s="63">
        <f>SmtRes!DI385</f>
        <v>12692.92</v>
      </c>
    </row>
    <row r="1434" spans="1:83" ht="15" x14ac:dyDescent="0.2">
      <c r="A1434" s="58"/>
      <c r="B1434" s="61">
        <v>2</v>
      </c>
      <c r="C1434" s="58" t="s">
        <v>1023</v>
      </c>
      <c r="D1434" s="60"/>
      <c r="E1434" s="65"/>
      <c r="F1434" s="61"/>
      <c r="G1434" s="65"/>
      <c r="H1434" s="61"/>
      <c r="I1434" s="61"/>
      <c r="J1434" s="61"/>
      <c r="K1434" s="61"/>
      <c r="L1434" s="66">
        <f>SUM(L1435:L1437)-SUMIF(CE1435:CE1437, 1, L1435:L1437)</f>
        <v>762.58000000000015</v>
      </c>
    </row>
    <row r="1435" spans="1:83" ht="15" x14ac:dyDescent="0.2">
      <c r="A1435" s="58"/>
      <c r="B1435" s="61"/>
      <c r="C1435" s="58" t="s">
        <v>1025</v>
      </c>
      <c r="D1435" s="60" t="s">
        <v>779</v>
      </c>
      <c r="E1435" s="65"/>
      <c r="F1435" s="61"/>
      <c r="G1435" s="65">
        <f>Source!V323</f>
        <v>1.4</v>
      </c>
      <c r="H1435" s="61"/>
      <c r="I1435" s="61"/>
      <c r="J1435" s="61"/>
      <c r="K1435" s="61"/>
      <c r="L1435" s="66">
        <f>SUMIF(CE1436:CE1437, 1, L1436:L1437)</f>
        <v>669.17</v>
      </c>
      <c r="CE1435">
        <v>1</v>
      </c>
    </row>
    <row r="1436" spans="1:83" ht="28.5" x14ac:dyDescent="0.2">
      <c r="A1436" s="59"/>
      <c r="B1436" s="59" t="s">
        <v>787</v>
      </c>
      <c r="C1436" s="59" t="s">
        <v>789</v>
      </c>
      <c r="D1436" s="60" t="s">
        <v>670</v>
      </c>
      <c r="E1436" s="61">
        <v>0.7</v>
      </c>
      <c r="F1436" s="61"/>
      <c r="G1436" s="61">
        <f>SmtRes!CX387</f>
        <v>1.4</v>
      </c>
      <c r="H1436" s="63"/>
      <c r="I1436" s="62"/>
      <c r="J1436" s="63">
        <f>SmtRes!CZ387</f>
        <v>544.70000000000005</v>
      </c>
      <c r="K1436" s="62"/>
      <c r="L1436" s="63">
        <f>SmtRes!DG387</f>
        <v>762.58</v>
      </c>
    </row>
    <row r="1437" spans="1:83" ht="28.5" x14ac:dyDescent="0.2">
      <c r="A1437" s="59"/>
      <c r="B1437" s="59" t="s">
        <v>786</v>
      </c>
      <c r="C1437" s="59" t="s">
        <v>1024</v>
      </c>
      <c r="D1437" s="60" t="s">
        <v>779</v>
      </c>
      <c r="E1437" s="61">
        <f>SmtRes!DO387*SmtRes!AT387</f>
        <v>0.7</v>
      </c>
      <c r="F1437" s="61"/>
      <c r="G1437" s="61">
        <f>SmtRes!DO387*SmtRes!CX387</f>
        <v>1.4</v>
      </c>
      <c r="H1437" s="63"/>
      <c r="I1437" s="62"/>
      <c r="J1437" s="63">
        <f>ROUND(SmtRes!AG387/SmtRes!DO387, 2)</f>
        <v>477.98</v>
      </c>
      <c r="K1437" s="62"/>
      <c r="L1437" s="63">
        <f>SmtRes!DH387</f>
        <v>669.17</v>
      </c>
      <c r="CE1437">
        <v>1</v>
      </c>
    </row>
    <row r="1438" spans="1:83" ht="14.25" x14ac:dyDescent="0.2">
      <c r="A1438" s="59"/>
      <c r="B1438" s="59" t="str">
        <f>EtalonRes!I544</f>
        <v>07.2.07.13</v>
      </c>
      <c r="C1438" s="59" t="str">
        <f>EtalonRes!K544</f>
        <v>Хомуты стальные</v>
      </c>
      <c r="D1438" s="60" t="str">
        <f>EtalonRes!O544</f>
        <v>кг</v>
      </c>
      <c r="E1438" s="61">
        <f>EtalonRes!X544</f>
        <v>0</v>
      </c>
      <c r="F1438" s="61"/>
      <c r="G1438" s="61">
        <f>ROUND(EtalonRes!AG544*Source!I323, 7)</f>
        <v>0</v>
      </c>
      <c r="H1438" s="63"/>
      <c r="I1438" s="62"/>
      <c r="J1438" s="63"/>
      <c r="K1438" s="62"/>
      <c r="L1438" s="63"/>
    </row>
    <row r="1439" spans="1:83" ht="14.25" x14ac:dyDescent="0.2">
      <c r="A1439" s="59"/>
      <c r="B1439" s="59" t="str">
        <f>EtalonRes!I545</f>
        <v>08.3.04.02</v>
      </c>
      <c r="C1439" s="59" t="str">
        <f>EtalonRes!K545</f>
        <v>Сталь стержневая диаметром до 10 мм</v>
      </c>
      <c r="D1439" s="60" t="str">
        <f>EtalonRes!O545</f>
        <v>т</v>
      </c>
      <c r="E1439" s="61">
        <f>EtalonRes!X545</f>
        <v>0</v>
      </c>
      <c r="F1439" s="61"/>
      <c r="G1439" s="61">
        <f>ROUND(EtalonRes!AG545*Source!I323, 7)</f>
        <v>0</v>
      </c>
      <c r="H1439" s="63"/>
      <c r="I1439" s="62"/>
      <c r="J1439" s="63"/>
      <c r="K1439" s="62"/>
      <c r="L1439" s="63"/>
    </row>
    <row r="1440" spans="1:83" ht="28.5" x14ac:dyDescent="0.2">
      <c r="A1440" s="59"/>
      <c r="B1440" s="59" t="str">
        <f>EtalonRes!I548</f>
        <v>22.2.01.04</v>
      </c>
      <c r="C1440" s="59" t="str">
        <f>EtalonRes!K548</f>
        <v>Изоляторы линейные штыревые фарфоровые</v>
      </c>
      <c r="D1440" s="60" t="str">
        <f>EtalonRes!O548</f>
        <v>ШТ</v>
      </c>
      <c r="E1440" s="61">
        <f>EtalonRes!X548</f>
        <v>0</v>
      </c>
      <c r="F1440" s="61"/>
      <c r="G1440" s="61">
        <f>ROUND(EtalonRes!AG548*Source!I323, 7)</f>
        <v>0</v>
      </c>
      <c r="H1440" s="63"/>
      <c r="I1440" s="62"/>
      <c r="J1440" s="63"/>
      <c r="K1440" s="62"/>
      <c r="L1440" s="63"/>
    </row>
    <row r="1441" spans="1:82" ht="14.25" x14ac:dyDescent="0.2">
      <c r="A1441" s="59"/>
      <c r="B1441" s="59" t="str">
        <f>EtalonRes!I549</f>
        <v>22.2.02.03</v>
      </c>
      <c r="C1441" s="67" t="str">
        <f>EtalonRes!K549</f>
        <v>Детали крепления стальные</v>
      </c>
      <c r="D1441" s="68" t="str">
        <f>EtalonRes!O549</f>
        <v>кг</v>
      </c>
      <c r="E1441" s="69">
        <f>EtalonRes!X549</f>
        <v>0</v>
      </c>
      <c r="F1441" s="69"/>
      <c r="G1441" s="69">
        <f>ROUND(EtalonRes!AG549*Source!I323, 7)</f>
        <v>0</v>
      </c>
      <c r="H1441" s="70"/>
      <c r="I1441" s="71"/>
      <c r="J1441" s="70"/>
      <c r="K1441" s="71"/>
      <c r="L1441" s="70"/>
    </row>
    <row r="1442" spans="1:82" ht="15" x14ac:dyDescent="0.2">
      <c r="A1442" s="59"/>
      <c r="B1442" s="59"/>
      <c r="C1442" s="73" t="s">
        <v>1026</v>
      </c>
      <c r="D1442" s="60"/>
      <c r="E1442" s="61"/>
      <c r="F1442" s="61"/>
      <c r="G1442" s="61"/>
      <c r="H1442" s="63"/>
      <c r="I1442" s="62"/>
      <c r="J1442" s="63"/>
      <c r="K1442" s="62"/>
      <c r="L1442" s="63">
        <f>L1432+L1434+L1435</f>
        <v>14124.67</v>
      </c>
    </row>
    <row r="1443" spans="1:82" ht="14.25" x14ac:dyDescent="0.2">
      <c r="A1443" s="59"/>
      <c r="B1443" s="59"/>
      <c r="C1443" s="59" t="s">
        <v>1027</v>
      </c>
      <c r="D1443" s="60"/>
      <c r="E1443" s="61"/>
      <c r="F1443" s="61"/>
      <c r="G1443" s="61"/>
      <c r="H1443" s="63"/>
      <c r="I1443" s="62"/>
      <c r="J1443" s="63"/>
      <c r="K1443" s="62"/>
      <c r="L1443" s="63">
        <f>SUM(AR1431:AR1446)+SUM(AS1431:AS1446)+SUM(AT1431:AT1446)+SUM(AU1431:AU1446)+SUM(AV1431:AV1446)</f>
        <v>13362.09</v>
      </c>
    </row>
    <row r="1444" spans="1:82" ht="14.25" x14ac:dyDescent="0.2">
      <c r="A1444" s="59"/>
      <c r="B1444" s="59" t="s">
        <v>27</v>
      </c>
      <c r="C1444" s="59" t="s">
        <v>1028</v>
      </c>
      <c r="D1444" s="60" t="s">
        <v>944</v>
      </c>
      <c r="E1444" s="61">
        <f>Source!BZ323</f>
        <v>103</v>
      </c>
      <c r="F1444" s="61"/>
      <c r="G1444" s="61">
        <f>Source!AT323</f>
        <v>103</v>
      </c>
      <c r="H1444" s="63"/>
      <c r="I1444" s="62"/>
      <c r="J1444" s="63"/>
      <c r="K1444" s="62"/>
      <c r="L1444" s="63">
        <f>SUM(AZ1431:AZ1446)</f>
        <v>13762.95</v>
      </c>
    </row>
    <row r="1445" spans="1:82" ht="14.25" x14ac:dyDescent="0.2">
      <c r="A1445" s="67"/>
      <c r="B1445" s="67" t="s">
        <v>28</v>
      </c>
      <c r="C1445" s="67" t="s">
        <v>1029</v>
      </c>
      <c r="D1445" s="68" t="s">
        <v>944</v>
      </c>
      <c r="E1445" s="69">
        <f>Source!CA323</f>
        <v>60</v>
      </c>
      <c r="F1445" s="69"/>
      <c r="G1445" s="69">
        <f>Source!AU323</f>
        <v>60</v>
      </c>
      <c r="H1445" s="70"/>
      <c r="I1445" s="71"/>
      <c r="J1445" s="70"/>
      <c r="K1445" s="71"/>
      <c r="L1445" s="70">
        <f>SUM(BA1431:BA1446)</f>
        <v>8017.25</v>
      </c>
    </row>
    <row r="1446" spans="1:82" ht="15" x14ac:dyDescent="0.2">
      <c r="C1446" s="75" t="s">
        <v>1030</v>
      </c>
      <c r="D1446" s="75"/>
      <c r="E1446" s="75"/>
      <c r="F1446" s="75"/>
      <c r="G1446" s="75"/>
      <c r="H1446" s="75"/>
      <c r="I1446" s="76">
        <f>K1446/E1431</f>
        <v>17952.434999999998</v>
      </c>
      <c r="J1446" s="76"/>
      <c r="K1446" s="76">
        <f>L1432+L1434+L1444+L1445+L1435</f>
        <v>35904.869999999995</v>
      </c>
      <c r="L1446" s="76"/>
      <c r="AD1446">
        <f>ROUND((Source!AT323/100)*((ROUND(SUMIF(SmtRes!AQ385:'SmtRes'!AQ387,"=1",SmtRes!AD385:'SmtRes'!AD387)*Source!I323, 2)+ROUND(SUMIF(SmtRes!AQ385:'SmtRes'!AQ387,"=1",SmtRes!AC385:'SmtRes'!AC387)*Source!I323, 2))), 2)</f>
        <v>1925.19</v>
      </c>
      <c r="AE1446">
        <f>ROUND((Source!AU323/100)*((ROUND(SUMIF(SmtRes!AQ385:'SmtRes'!AQ387,"=1",SmtRes!AD385:'SmtRes'!AD387)*Source!I323, 2)+ROUND(SUMIF(SmtRes!AQ385:'SmtRes'!AQ387,"=1",SmtRes!AC385:'SmtRes'!AC387)*Source!I323, 2))), 2)</f>
        <v>1121.47</v>
      </c>
      <c r="AN1446" s="72">
        <f>L1432+L1434+L1444+L1445+L1435</f>
        <v>35904.869999999995</v>
      </c>
      <c r="AO1446" s="72">
        <f>L1434</f>
        <v>762.58000000000015</v>
      </c>
      <c r="AQ1446" t="s">
        <v>1031</v>
      </c>
      <c r="AR1446" s="72">
        <f>L1432</f>
        <v>12692.92</v>
      </c>
      <c r="AT1446" s="72">
        <f>L1435</f>
        <v>669.17</v>
      </c>
      <c r="AV1446" t="s">
        <v>1031</v>
      </c>
      <c r="AW1446">
        <f>0</f>
        <v>0</v>
      </c>
      <c r="AZ1446">
        <f>Source!X323</f>
        <v>13762.95</v>
      </c>
      <c r="BA1446">
        <f>Source!Y323</f>
        <v>8017.25</v>
      </c>
      <c r="CD1446">
        <v>1</v>
      </c>
    </row>
    <row r="1447" spans="1:82" ht="39.75" x14ac:dyDescent="0.2">
      <c r="A1447" s="78" t="s">
        <v>541</v>
      </c>
      <c r="B1447" s="67" t="str">
        <f>Source!F324</f>
        <v>Цена поставщика</v>
      </c>
      <c r="C1447" s="67" t="s">
        <v>1151</v>
      </c>
      <c r="D1447" s="68" t="str">
        <f>Source!H324</f>
        <v>м</v>
      </c>
      <c r="E1447" s="69">
        <f>Source!K324</f>
        <v>3</v>
      </c>
      <c r="F1447" s="69"/>
      <c r="G1447" s="69">
        <f>Source!I324</f>
        <v>3</v>
      </c>
      <c r="H1447" s="70">
        <f>Source!AL324</f>
        <v>203.25</v>
      </c>
      <c r="I1447" s="71"/>
      <c r="J1447" s="70"/>
      <c r="K1447" s="71">
        <f>ROUND(1.02,7)</f>
        <v>1.02</v>
      </c>
      <c r="L1447" s="70">
        <f>Source!P324</f>
        <v>621.95000000000005</v>
      </c>
    </row>
    <row r="1448" spans="1:82" ht="15" x14ac:dyDescent="0.2">
      <c r="C1448" s="75" t="s">
        <v>1030</v>
      </c>
      <c r="D1448" s="75"/>
      <c r="E1448" s="75"/>
      <c r="F1448" s="75"/>
      <c r="G1448" s="75"/>
      <c r="H1448" s="75"/>
      <c r="I1448" s="76">
        <f>K1448/E1447</f>
        <v>207.31666666666669</v>
      </c>
      <c r="J1448" s="76"/>
      <c r="K1448" s="76">
        <f>L1447</f>
        <v>621.95000000000005</v>
      </c>
      <c r="L1448" s="76"/>
      <c r="AD1448">
        <f>ROUND((Source!AT324/100)*((ROUND(ROUND(Source!AO324,2)*Source!I324, 2)+ROUND(ROUND(Source!AN324,2)*Source!I324, 2))), 2)</f>
        <v>0</v>
      </c>
      <c r="AE1448">
        <f>ROUND((Source!AU324/100)*((ROUND(ROUND(Source!AO324,2)*Source!I324, 2)+ROUND(ROUND(Source!AN324,2)*Source!I324, 2))), 2)</f>
        <v>0</v>
      </c>
      <c r="AN1448" s="72">
        <f>L1447</f>
        <v>621.95000000000005</v>
      </c>
      <c r="AO1448">
        <f>0</f>
        <v>0</v>
      </c>
      <c r="AQ1448" t="s">
        <v>1031</v>
      </c>
      <c r="AR1448">
        <f>0</f>
        <v>0</v>
      </c>
      <c r="AT1448">
        <f>0</f>
        <v>0</v>
      </c>
      <c r="AV1448" t="s">
        <v>1031</v>
      </c>
      <c r="AW1448" s="72">
        <f>L1447</f>
        <v>621.95000000000005</v>
      </c>
      <c r="AZ1448">
        <f>Source!X324</f>
        <v>0</v>
      </c>
      <c r="BA1448">
        <f>Source!Y324</f>
        <v>0</v>
      </c>
      <c r="CD1448">
        <v>1</v>
      </c>
    </row>
    <row r="1449" spans="1:82" ht="39.75" x14ac:dyDescent="0.2">
      <c r="A1449" s="78" t="s">
        <v>543</v>
      </c>
      <c r="B1449" s="67" t="str">
        <f>Source!F327</f>
        <v>Цена поставщика</v>
      </c>
      <c r="C1449" s="67" t="s">
        <v>1152</v>
      </c>
      <c r="D1449" s="68" t="str">
        <f>Source!H327</f>
        <v>ШТ</v>
      </c>
      <c r="E1449" s="69">
        <f>Source!K327</f>
        <v>6</v>
      </c>
      <c r="F1449" s="69"/>
      <c r="G1449" s="69">
        <f>Source!I327</f>
        <v>6</v>
      </c>
      <c r="H1449" s="70">
        <f>Source!AL327</f>
        <v>1754</v>
      </c>
      <c r="I1449" s="71"/>
      <c r="J1449" s="70"/>
      <c r="K1449" s="71">
        <f>ROUND(1.02,7)</f>
        <v>1.02</v>
      </c>
      <c r="L1449" s="70">
        <f>Source!P327</f>
        <v>10734.48</v>
      </c>
    </row>
    <row r="1450" spans="1:82" ht="15" x14ac:dyDescent="0.2">
      <c r="C1450" s="75" t="s">
        <v>1030</v>
      </c>
      <c r="D1450" s="75"/>
      <c r="E1450" s="75"/>
      <c r="F1450" s="75"/>
      <c r="G1450" s="75"/>
      <c r="H1450" s="75"/>
      <c r="I1450" s="76">
        <f>K1450/E1449</f>
        <v>1789.08</v>
      </c>
      <c r="J1450" s="76"/>
      <c r="K1450" s="76">
        <f>L1449</f>
        <v>10734.48</v>
      </c>
      <c r="L1450" s="76"/>
      <c r="AD1450">
        <f>ROUND((Source!AT327/100)*((ROUND(ROUND(Source!AO327,2)*Source!I327, 2)+ROUND(ROUND(Source!AN327,2)*Source!I327, 2))), 2)</f>
        <v>0</v>
      </c>
      <c r="AE1450">
        <f>ROUND((Source!AU327/100)*((ROUND(ROUND(Source!AO327,2)*Source!I327, 2)+ROUND(ROUND(Source!AN327,2)*Source!I327, 2))), 2)</f>
        <v>0</v>
      </c>
      <c r="AN1450" s="72">
        <f>L1449</f>
        <v>10734.48</v>
      </c>
      <c r="AO1450">
        <f>0</f>
        <v>0</v>
      </c>
      <c r="AQ1450" t="s">
        <v>1031</v>
      </c>
      <c r="AR1450">
        <f>0</f>
        <v>0</v>
      </c>
      <c r="AT1450">
        <f>0</f>
        <v>0</v>
      </c>
      <c r="AV1450" t="s">
        <v>1031</v>
      </c>
      <c r="AW1450" s="72">
        <f>L1449</f>
        <v>10734.48</v>
      </c>
      <c r="AZ1450">
        <f>Source!X327</f>
        <v>0</v>
      </c>
      <c r="BA1450">
        <f>Source!Y327</f>
        <v>0</v>
      </c>
      <c r="CD1450">
        <v>1</v>
      </c>
    </row>
    <row r="1451" spans="1:82" ht="39.75" x14ac:dyDescent="0.2">
      <c r="A1451" s="78" t="s">
        <v>544</v>
      </c>
      <c r="B1451" s="67" t="str">
        <f>Source!F328</f>
        <v>Цена поставщика</v>
      </c>
      <c r="C1451" s="67" t="s">
        <v>1176</v>
      </c>
      <c r="D1451" s="68" t="str">
        <f>Source!H328</f>
        <v>ШТ</v>
      </c>
      <c r="E1451" s="69">
        <f>Source!K328</f>
        <v>6</v>
      </c>
      <c r="F1451" s="69"/>
      <c r="G1451" s="69">
        <f>Source!I328</f>
        <v>6</v>
      </c>
      <c r="H1451" s="70">
        <f>Source!AL328</f>
        <v>4063</v>
      </c>
      <c r="I1451" s="71"/>
      <c r="J1451" s="70"/>
      <c r="K1451" s="71">
        <f>ROUND(1.02,7)</f>
        <v>1.02</v>
      </c>
      <c r="L1451" s="70">
        <f>Source!P328</f>
        <v>24865.56</v>
      </c>
    </row>
    <row r="1452" spans="1:82" ht="15" x14ac:dyDescent="0.2">
      <c r="C1452" s="75" t="s">
        <v>1030</v>
      </c>
      <c r="D1452" s="75"/>
      <c r="E1452" s="75"/>
      <c r="F1452" s="75"/>
      <c r="G1452" s="75"/>
      <c r="H1452" s="75"/>
      <c r="I1452" s="76">
        <f>K1452/E1451</f>
        <v>4144.26</v>
      </c>
      <c r="J1452" s="76"/>
      <c r="K1452" s="76">
        <f>L1451</f>
        <v>24865.56</v>
      </c>
      <c r="L1452" s="76"/>
      <c r="AD1452">
        <f>ROUND((Source!AT328/100)*((ROUND(ROUND(Source!AO328,2)*Source!I328, 2)+ROUND(ROUND(Source!AN328,2)*Source!I328, 2))), 2)</f>
        <v>0</v>
      </c>
      <c r="AE1452">
        <f>ROUND((Source!AU328/100)*((ROUND(ROUND(Source!AO328,2)*Source!I328, 2)+ROUND(ROUND(Source!AN328,2)*Source!I328, 2))), 2)</f>
        <v>0</v>
      </c>
      <c r="AN1452" s="72">
        <f>L1451</f>
        <v>24865.56</v>
      </c>
      <c r="AO1452">
        <f>0</f>
        <v>0</v>
      </c>
      <c r="AQ1452" t="s">
        <v>1031</v>
      </c>
      <c r="AR1452">
        <f>0</f>
        <v>0</v>
      </c>
      <c r="AT1452">
        <f>0</f>
        <v>0</v>
      </c>
      <c r="AV1452" t="s">
        <v>1031</v>
      </c>
      <c r="AW1452" s="72">
        <f>L1451</f>
        <v>24865.56</v>
      </c>
      <c r="AZ1452">
        <f>Source!X328</f>
        <v>0</v>
      </c>
      <c r="BA1452">
        <f>Source!Y328</f>
        <v>0</v>
      </c>
      <c r="CD1452">
        <v>1</v>
      </c>
    </row>
    <row r="1453" spans="1:82" ht="39.75" x14ac:dyDescent="0.2">
      <c r="A1453" s="78" t="s">
        <v>546</v>
      </c>
      <c r="B1453" s="67" t="str">
        <f>Source!F329</f>
        <v>Цена поставщика</v>
      </c>
      <c r="C1453" s="67" t="s">
        <v>1177</v>
      </c>
      <c r="D1453" s="68" t="str">
        <f>Source!H329</f>
        <v>ШТ</v>
      </c>
      <c r="E1453" s="69">
        <f>Source!K329</f>
        <v>2</v>
      </c>
      <c r="F1453" s="69"/>
      <c r="G1453" s="69">
        <f>Source!I329</f>
        <v>2</v>
      </c>
      <c r="H1453" s="70">
        <f>Source!AL329</f>
        <v>1820</v>
      </c>
      <c r="I1453" s="71"/>
      <c r="J1453" s="70"/>
      <c r="K1453" s="71">
        <f>ROUND(1.02,7)</f>
        <v>1.02</v>
      </c>
      <c r="L1453" s="70">
        <f>Source!P329</f>
        <v>3712.8</v>
      </c>
    </row>
    <row r="1454" spans="1:82" ht="15" x14ac:dyDescent="0.2">
      <c r="C1454" s="75" t="s">
        <v>1030</v>
      </c>
      <c r="D1454" s="75"/>
      <c r="E1454" s="75"/>
      <c r="F1454" s="75"/>
      <c r="G1454" s="75"/>
      <c r="H1454" s="75"/>
      <c r="I1454" s="76">
        <f>K1454/E1453</f>
        <v>1856.4</v>
      </c>
      <c r="J1454" s="76"/>
      <c r="K1454" s="76">
        <f>L1453</f>
        <v>3712.8</v>
      </c>
      <c r="L1454" s="76"/>
      <c r="AD1454">
        <f>ROUND((Source!AT329/100)*((ROUND(ROUND(Source!AO329,2)*Source!I329, 2)+ROUND(ROUND(Source!AN329,2)*Source!I329, 2))), 2)</f>
        <v>0</v>
      </c>
      <c r="AE1454">
        <f>ROUND((Source!AU329/100)*((ROUND(ROUND(Source!AO329,2)*Source!I329, 2)+ROUND(ROUND(Source!AN329,2)*Source!I329, 2))), 2)</f>
        <v>0</v>
      </c>
      <c r="AN1454" s="72">
        <f>L1453</f>
        <v>3712.8</v>
      </c>
      <c r="AO1454">
        <f>0</f>
        <v>0</v>
      </c>
      <c r="AQ1454" t="s">
        <v>1031</v>
      </c>
      <c r="AR1454">
        <f>0</f>
        <v>0</v>
      </c>
      <c r="AT1454">
        <f>0</f>
        <v>0</v>
      </c>
      <c r="AV1454" t="s">
        <v>1031</v>
      </c>
      <c r="AW1454" s="72">
        <f>L1453</f>
        <v>3712.8</v>
      </c>
      <c r="AZ1454">
        <f>Source!X329</f>
        <v>0</v>
      </c>
      <c r="BA1454">
        <f>Source!Y329</f>
        <v>0</v>
      </c>
      <c r="CD1454">
        <v>1</v>
      </c>
    </row>
    <row r="1455" spans="1:82" ht="42.75" x14ac:dyDescent="0.2">
      <c r="A1455" s="57" t="s">
        <v>548</v>
      </c>
      <c r="B1455" s="59" t="s">
        <v>1036</v>
      </c>
      <c r="C1455" s="59" t="str">
        <f>Source!G330</f>
        <v>Установка разъединителей: с помощью механизмов( установка РЛР на оп. 73,72 - 2 шт.)</v>
      </c>
      <c r="D1455" s="60" t="str">
        <f>Source!H330</f>
        <v>КОМПЛ</v>
      </c>
      <c r="E1455" s="61">
        <f>Source!K330</f>
        <v>2</v>
      </c>
      <c r="F1455" s="61"/>
      <c r="G1455" s="61">
        <f>Source!I330</f>
        <v>2</v>
      </c>
      <c r="H1455" s="63"/>
      <c r="I1455" s="62"/>
      <c r="J1455" s="63"/>
      <c r="K1455" s="62"/>
      <c r="L1455" s="63"/>
    </row>
    <row r="1456" spans="1:82" ht="15" x14ac:dyDescent="0.2">
      <c r="A1456" s="58"/>
      <c r="B1456" s="61">
        <v>1</v>
      </c>
      <c r="C1456" s="58" t="s">
        <v>1022</v>
      </c>
      <c r="D1456" s="60" t="s">
        <v>779</v>
      </c>
      <c r="E1456" s="65"/>
      <c r="F1456" s="61"/>
      <c r="G1456" s="65">
        <f>Source!U330</f>
        <v>14.84</v>
      </c>
      <c r="H1456" s="61"/>
      <c r="I1456" s="61"/>
      <c r="J1456" s="61"/>
      <c r="K1456" s="61"/>
      <c r="L1456" s="66">
        <f>SUM(L1457:L1457)-SUMIF(CE1457:CE1457, 1, L1457:L1457)</f>
        <v>7410.8</v>
      </c>
    </row>
    <row r="1457" spans="1:83" ht="28.5" x14ac:dyDescent="0.2">
      <c r="A1457" s="59"/>
      <c r="B1457" s="59" t="s">
        <v>900</v>
      </c>
      <c r="C1457" s="59" t="s">
        <v>901</v>
      </c>
      <c r="D1457" s="60" t="s">
        <v>779</v>
      </c>
      <c r="E1457" s="61">
        <v>7.42</v>
      </c>
      <c r="F1457" s="61"/>
      <c r="G1457" s="61">
        <f>SmtRes!CX388</f>
        <v>14.84</v>
      </c>
      <c r="H1457" s="63"/>
      <c r="I1457" s="62"/>
      <c r="J1457" s="63">
        <f>SmtRes!CZ388</f>
        <v>499.38</v>
      </c>
      <c r="K1457" s="62"/>
      <c r="L1457" s="63">
        <f>SmtRes!DI388</f>
        <v>7410.8</v>
      </c>
    </row>
    <row r="1458" spans="1:83" ht="15" x14ac:dyDescent="0.2">
      <c r="A1458" s="58"/>
      <c r="B1458" s="61">
        <v>2</v>
      </c>
      <c r="C1458" s="58" t="s">
        <v>1023</v>
      </c>
      <c r="D1458" s="60"/>
      <c r="E1458" s="65"/>
      <c r="F1458" s="61"/>
      <c r="G1458" s="65"/>
      <c r="H1458" s="61"/>
      <c r="I1458" s="61"/>
      <c r="J1458" s="61"/>
      <c r="K1458" s="61"/>
      <c r="L1458" s="66">
        <f>SUM(L1459:L1463)-SUMIF(CE1459:CE1463, 1, L1459:L1463)</f>
        <v>2242.8899999999994</v>
      </c>
    </row>
    <row r="1459" spans="1:83" ht="15" x14ac:dyDescent="0.2">
      <c r="A1459" s="58"/>
      <c r="B1459" s="61"/>
      <c r="C1459" s="58" t="s">
        <v>1025</v>
      </c>
      <c r="D1459" s="60" t="s">
        <v>779</v>
      </c>
      <c r="E1459" s="65"/>
      <c r="F1459" s="61"/>
      <c r="G1459" s="65">
        <f>Source!V330</f>
        <v>2.04</v>
      </c>
      <c r="H1459" s="61"/>
      <c r="I1459" s="61"/>
      <c r="J1459" s="61"/>
      <c r="K1459" s="61"/>
      <c r="L1459" s="66">
        <f>SUMIF(CE1460:CE1463, 1, L1460:L1463)</f>
        <v>1175.25</v>
      </c>
      <c r="CE1459">
        <v>1</v>
      </c>
    </row>
    <row r="1460" spans="1:83" ht="28.5" x14ac:dyDescent="0.2">
      <c r="A1460" s="59"/>
      <c r="B1460" s="59" t="s">
        <v>812</v>
      </c>
      <c r="C1460" s="59" t="s">
        <v>814</v>
      </c>
      <c r="D1460" s="60" t="s">
        <v>670</v>
      </c>
      <c r="E1460" s="61">
        <v>0.61</v>
      </c>
      <c r="F1460" s="61"/>
      <c r="G1460" s="61">
        <f>SmtRes!CX390</f>
        <v>1.22</v>
      </c>
      <c r="H1460" s="63"/>
      <c r="I1460" s="62"/>
      <c r="J1460" s="63">
        <f>SmtRes!CZ390</f>
        <v>1472.33</v>
      </c>
      <c r="K1460" s="62"/>
      <c r="L1460" s="63">
        <f>SmtRes!DG390</f>
        <v>1796.24</v>
      </c>
    </row>
    <row r="1461" spans="1:83" ht="28.5" x14ac:dyDescent="0.2">
      <c r="A1461" s="59"/>
      <c r="B1461" s="59" t="s">
        <v>815</v>
      </c>
      <c r="C1461" s="59" t="s">
        <v>1044</v>
      </c>
      <c r="D1461" s="60" t="s">
        <v>779</v>
      </c>
      <c r="E1461" s="61">
        <f>SmtRes!DO390*SmtRes!AT390</f>
        <v>0.61</v>
      </c>
      <c r="F1461" s="61"/>
      <c r="G1461" s="61">
        <f>SmtRes!DO390*SmtRes!CX390</f>
        <v>1.22</v>
      </c>
      <c r="H1461" s="63"/>
      <c r="I1461" s="62"/>
      <c r="J1461" s="63">
        <f>ROUND(SmtRes!AG390/SmtRes!DO390, 2)</f>
        <v>642.05999999999995</v>
      </c>
      <c r="K1461" s="62"/>
      <c r="L1461" s="63">
        <f>SmtRes!DH390</f>
        <v>783.31</v>
      </c>
      <c r="CE1461">
        <v>1</v>
      </c>
    </row>
    <row r="1462" spans="1:83" ht="28.5" x14ac:dyDescent="0.2">
      <c r="A1462" s="59"/>
      <c r="B1462" s="59" t="s">
        <v>787</v>
      </c>
      <c r="C1462" s="59" t="s">
        <v>789</v>
      </c>
      <c r="D1462" s="60" t="s">
        <v>670</v>
      </c>
      <c r="E1462" s="61">
        <v>0.41</v>
      </c>
      <c r="F1462" s="61"/>
      <c r="G1462" s="61">
        <f>SmtRes!CX391</f>
        <v>0.82</v>
      </c>
      <c r="H1462" s="63"/>
      <c r="I1462" s="62"/>
      <c r="J1462" s="63">
        <f>SmtRes!CZ391</f>
        <v>544.70000000000005</v>
      </c>
      <c r="K1462" s="62"/>
      <c r="L1462" s="63">
        <f>SmtRes!DG391</f>
        <v>446.65</v>
      </c>
    </row>
    <row r="1463" spans="1:83" ht="28.5" x14ac:dyDescent="0.2">
      <c r="A1463" s="59"/>
      <c r="B1463" s="59" t="s">
        <v>786</v>
      </c>
      <c r="C1463" s="59" t="s">
        <v>1024</v>
      </c>
      <c r="D1463" s="60" t="s">
        <v>779</v>
      </c>
      <c r="E1463" s="61">
        <f>SmtRes!DO391*SmtRes!AT391</f>
        <v>0.41</v>
      </c>
      <c r="F1463" s="61"/>
      <c r="G1463" s="61">
        <f>SmtRes!DO391*SmtRes!CX391</f>
        <v>0.82</v>
      </c>
      <c r="H1463" s="63"/>
      <c r="I1463" s="62"/>
      <c r="J1463" s="63">
        <f>ROUND(SmtRes!AG391/SmtRes!DO391, 2)</f>
        <v>477.98</v>
      </c>
      <c r="K1463" s="62"/>
      <c r="L1463" s="63">
        <f>SmtRes!DH391</f>
        <v>391.94</v>
      </c>
      <c r="CE1463">
        <v>1</v>
      </c>
    </row>
    <row r="1464" spans="1:83" ht="15" x14ac:dyDescent="0.2">
      <c r="A1464" s="58"/>
      <c r="B1464" s="61">
        <v>4</v>
      </c>
      <c r="C1464" s="58" t="s">
        <v>1038</v>
      </c>
      <c r="D1464" s="60"/>
      <c r="E1464" s="65"/>
      <c r="F1464" s="61"/>
      <c r="G1464" s="65"/>
      <c r="H1464" s="61"/>
      <c r="I1464" s="61"/>
      <c r="J1464" s="61"/>
      <c r="K1464" s="61"/>
      <c r="L1464" s="66">
        <f>SUM(L1465:L1469)-SUMIF(CE1465:CE1469, 1, L1465:L1469)</f>
        <v>55.97</v>
      </c>
    </row>
    <row r="1465" spans="1:83" ht="14.25" x14ac:dyDescent="0.2">
      <c r="A1465" s="59"/>
      <c r="B1465" s="59" t="s">
        <v>794</v>
      </c>
      <c r="C1465" s="59" t="s">
        <v>796</v>
      </c>
      <c r="D1465" s="60" t="s">
        <v>797</v>
      </c>
      <c r="E1465" s="61">
        <v>0.01</v>
      </c>
      <c r="F1465" s="61"/>
      <c r="G1465" s="61">
        <f>SmtRes!CX392</f>
        <v>0.02</v>
      </c>
      <c r="H1465" s="63">
        <f>SmtRes!CZ392</f>
        <v>238.29</v>
      </c>
      <c r="I1465" s="62">
        <f>SmtRes!AI392</f>
        <v>2.0699999999999998</v>
      </c>
      <c r="J1465" s="63">
        <f>ROUND(H1465*I1465, 2)</f>
        <v>493.26</v>
      </c>
      <c r="K1465" s="62"/>
      <c r="L1465" s="63">
        <f>SmtRes!DF392</f>
        <v>9.8699999999999992</v>
      </c>
    </row>
    <row r="1466" spans="1:83" ht="14.25" x14ac:dyDescent="0.2">
      <c r="A1466" s="59"/>
      <c r="B1466" s="59" t="s">
        <v>798</v>
      </c>
      <c r="C1466" s="59" t="s">
        <v>800</v>
      </c>
      <c r="D1466" s="60" t="s">
        <v>797</v>
      </c>
      <c r="E1466" s="61">
        <v>0.03</v>
      </c>
      <c r="F1466" s="61"/>
      <c r="G1466" s="61">
        <f>SmtRes!CX393</f>
        <v>0.06</v>
      </c>
      <c r="H1466" s="63">
        <f>SmtRes!CZ393</f>
        <v>80.02</v>
      </c>
      <c r="I1466" s="62">
        <f>SmtRes!AI393</f>
        <v>2.0699999999999998</v>
      </c>
      <c r="J1466" s="63">
        <f>ROUND(H1466*I1466, 2)</f>
        <v>165.64</v>
      </c>
      <c r="K1466" s="62"/>
      <c r="L1466" s="63">
        <f>SmtRes!DF393</f>
        <v>9.94</v>
      </c>
    </row>
    <row r="1467" spans="1:83" ht="14.25" x14ac:dyDescent="0.2">
      <c r="A1467" s="59"/>
      <c r="B1467" s="59" t="s">
        <v>801</v>
      </c>
      <c r="C1467" s="59" t="s">
        <v>803</v>
      </c>
      <c r="D1467" s="60" t="s">
        <v>797</v>
      </c>
      <c r="E1467" s="61">
        <v>0.02</v>
      </c>
      <c r="F1467" s="61"/>
      <c r="G1467" s="61">
        <f>SmtRes!CX394</f>
        <v>0.04</v>
      </c>
      <c r="H1467" s="63">
        <f>SmtRes!CZ394</f>
        <v>56.11</v>
      </c>
      <c r="I1467" s="62">
        <f>SmtRes!AI394</f>
        <v>1.58</v>
      </c>
      <c r="J1467" s="63">
        <f>ROUND(H1467*I1467, 2)</f>
        <v>88.65</v>
      </c>
      <c r="K1467" s="62"/>
      <c r="L1467" s="63">
        <f>SmtRes!DF394</f>
        <v>3.55</v>
      </c>
    </row>
    <row r="1468" spans="1:83" ht="14.25" x14ac:dyDescent="0.2">
      <c r="A1468" s="59"/>
      <c r="B1468" s="59" t="s">
        <v>804</v>
      </c>
      <c r="C1468" s="59" t="s">
        <v>806</v>
      </c>
      <c r="D1468" s="60" t="s">
        <v>274</v>
      </c>
      <c r="E1468" s="61">
        <v>1E-4</v>
      </c>
      <c r="F1468" s="61"/>
      <c r="G1468" s="61">
        <f>SmtRes!CX395</f>
        <v>2.0000000000000001E-4</v>
      </c>
      <c r="H1468" s="63">
        <f>SmtRes!CZ395</f>
        <v>80020.98</v>
      </c>
      <c r="I1468" s="62">
        <f>SmtRes!AI395</f>
        <v>1.02</v>
      </c>
      <c r="J1468" s="63">
        <f>ROUND(H1468*I1468, 2)</f>
        <v>81621.399999999994</v>
      </c>
      <c r="K1468" s="62"/>
      <c r="L1468" s="63">
        <f>SmtRes!DF395</f>
        <v>16.32</v>
      </c>
    </row>
    <row r="1469" spans="1:83" ht="14.25" x14ac:dyDescent="0.2">
      <c r="A1469" s="59"/>
      <c r="B1469" s="59" t="s">
        <v>807</v>
      </c>
      <c r="C1469" s="59" t="s">
        <v>809</v>
      </c>
      <c r="D1469" s="60" t="s">
        <v>797</v>
      </c>
      <c r="E1469" s="61">
        <v>0.12</v>
      </c>
      <c r="F1469" s="61"/>
      <c r="G1469" s="61">
        <f>SmtRes!CX396</f>
        <v>0.24</v>
      </c>
      <c r="H1469" s="63">
        <f>SmtRes!CZ396</f>
        <v>60.6</v>
      </c>
      <c r="I1469" s="62">
        <f>SmtRes!AI396</f>
        <v>1.1200000000000001</v>
      </c>
      <c r="J1469" s="63">
        <f>ROUND(H1469*I1469, 2)</f>
        <v>67.87</v>
      </c>
      <c r="K1469" s="62"/>
      <c r="L1469" s="63">
        <f>SmtRes!DF396</f>
        <v>16.29</v>
      </c>
    </row>
    <row r="1470" spans="1:83" ht="14.25" x14ac:dyDescent="0.2">
      <c r="A1470" s="59"/>
      <c r="B1470" s="59" t="str">
        <f>EtalonRes!I558</f>
        <v>07.2.07.13</v>
      </c>
      <c r="C1470" s="59" t="str">
        <f>EtalonRes!K558</f>
        <v>Хомуты стальные</v>
      </c>
      <c r="D1470" s="60" t="str">
        <f>EtalonRes!O558</f>
        <v>кг</v>
      </c>
      <c r="E1470" s="61">
        <f>EtalonRes!X558</f>
        <v>0</v>
      </c>
      <c r="F1470" s="61"/>
      <c r="G1470" s="61">
        <f>ROUND(EtalonRes!AG558*Source!I330, 7)</f>
        <v>0</v>
      </c>
      <c r="H1470" s="63"/>
      <c r="I1470" s="62"/>
      <c r="J1470" s="63"/>
      <c r="K1470" s="62"/>
      <c r="L1470" s="63"/>
    </row>
    <row r="1471" spans="1:83" ht="14.25" x14ac:dyDescent="0.2">
      <c r="A1471" s="59"/>
      <c r="B1471" s="59" t="str">
        <f>EtalonRes!I559</f>
        <v>08.3.04.02</v>
      </c>
      <c r="C1471" s="59" t="str">
        <f>EtalonRes!K559</f>
        <v>Сталь стержневая диаметром до 10 мм</v>
      </c>
      <c r="D1471" s="60" t="str">
        <f>EtalonRes!O559</f>
        <v>т</v>
      </c>
      <c r="E1471" s="61">
        <f>EtalonRes!X559</f>
        <v>0</v>
      </c>
      <c r="F1471" s="61"/>
      <c r="G1471" s="61">
        <f>ROUND(EtalonRes!AG559*Source!I330, 7)</f>
        <v>0</v>
      </c>
      <c r="H1471" s="63"/>
      <c r="I1471" s="62"/>
      <c r="J1471" s="63"/>
      <c r="K1471" s="62"/>
      <c r="L1471" s="63"/>
    </row>
    <row r="1472" spans="1:83" ht="28.5" x14ac:dyDescent="0.2">
      <c r="A1472" s="59"/>
      <c r="B1472" s="59" t="str">
        <f>EtalonRes!I562</f>
        <v>21.2.01.02</v>
      </c>
      <c r="C1472" s="59" t="str">
        <f>EtalonRes!K562</f>
        <v>Провода неизолированные для воздушных линий электропередач</v>
      </c>
      <c r="D1472" s="60" t="str">
        <f>EtalonRes!O562</f>
        <v>т</v>
      </c>
      <c r="E1472" s="61">
        <f>EtalonRes!X562</f>
        <v>0</v>
      </c>
      <c r="F1472" s="61"/>
      <c r="G1472" s="61">
        <f>ROUND(EtalonRes!AG562*Source!I330, 7)</f>
        <v>0</v>
      </c>
      <c r="H1472" s="63"/>
      <c r="I1472" s="62"/>
      <c r="J1472" s="63"/>
      <c r="K1472" s="62"/>
      <c r="L1472" s="63"/>
    </row>
    <row r="1473" spans="1:82" ht="28.5" x14ac:dyDescent="0.2">
      <c r="A1473" s="59"/>
      <c r="B1473" s="59" t="str">
        <f>EtalonRes!I563</f>
        <v>22.2.01.04</v>
      </c>
      <c r="C1473" s="59" t="str">
        <f>EtalonRes!K563</f>
        <v>Изоляторы линейные штыревые фарфоровые</v>
      </c>
      <c r="D1473" s="60" t="str">
        <f>EtalonRes!O563</f>
        <v>ШТ</v>
      </c>
      <c r="E1473" s="61">
        <f>EtalonRes!X563</f>
        <v>0</v>
      </c>
      <c r="F1473" s="61"/>
      <c r="G1473" s="61">
        <f>ROUND(EtalonRes!AG563*Source!I330, 7)</f>
        <v>0</v>
      </c>
      <c r="H1473" s="63"/>
      <c r="I1473" s="62"/>
      <c r="J1473" s="63"/>
      <c r="K1473" s="62"/>
      <c r="L1473" s="63"/>
    </row>
    <row r="1474" spans="1:82" ht="14.25" x14ac:dyDescent="0.2">
      <c r="A1474" s="59"/>
      <c r="B1474" s="59" t="str">
        <f>EtalonRes!I564</f>
        <v>22.2.02.03</v>
      </c>
      <c r="C1474" s="67" t="str">
        <f>EtalonRes!K564</f>
        <v>Детали крепления стальные</v>
      </c>
      <c r="D1474" s="68" t="str">
        <f>EtalonRes!O564</f>
        <v>кг</v>
      </c>
      <c r="E1474" s="69">
        <f>EtalonRes!X564</f>
        <v>0</v>
      </c>
      <c r="F1474" s="69"/>
      <c r="G1474" s="69">
        <f>ROUND(EtalonRes!AG564*Source!I330, 7)</f>
        <v>0</v>
      </c>
      <c r="H1474" s="70"/>
      <c r="I1474" s="71"/>
      <c r="J1474" s="70"/>
      <c r="K1474" s="71"/>
      <c r="L1474" s="70"/>
    </row>
    <row r="1475" spans="1:82" ht="15" x14ac:dyDescent="0.2">
      <c r="A1475" s="59"/>
      <c r="B1475" s="59"/>
      <c r="C1475" s="73" t="s">
        <v>1026</v>
      </c>
      <c r="D1475" s="60"/>
      <c r="E1475" s="61"/>
      <c r="F1475" s="61"/>
      <c r="G1475" s="61"/>
      <c r="H1475" s="63"/>
      <c r="I1475" s="62"/>
      <c r="J1475" s="63"/>
      <c r="K1475" s="62"/>
      <c r="L1475" s="63">
        <f>L1456+L1458+L1459+L1464</f>
        <v>10884.909999999998</v>
      </c>
    </row>
    <row r="1476" spans="1:82" ht="14.25" x14ac:dyDescent="0.2">
      <c r="A1476" s="59"/>
      <c r="B1476" s="59"/>
      <c r="C1476" s="59" t="s">
        <v>1027</v>
      </c>
      <c r="D1476" s="60"/>
      <c r="E1476" s="61"/>
      <c r="F1476" s="61"/>
      <c r="G1476" s="61"/>
      <c r="H1476" s="63"/>
      <c r="I1476" s="62"/>
      <c r="J1476" s="63"/>
      <c r="K1476" s="62"/>
      <c r="L1476" s="63">
        <f>SUM(AR1455:AR1479)+SUM(AS1455:AS1479)+SUM(AT1455:AT1479)+SUM(AU1455:AU1479)+SUM(AV1455:AV1479)</f>
        <v>8586.0499999999993</v>
      </c>
    </row>
    <row r="1477" spans="1:82" ht="14.25" x14ac:dyDescent="0.2">
      <c r="A1477" s="59"/>
      <c r="B1477" s="59" t="s">
        <v>27</v>
      </c>
      <c r="C1477" s="59" t="s">
        <v>1028</v>
      </c>
      <c r="D1477" s="60" t="s">
        <v>944</v>
      </c>
      <c r="E1477" s="61">
        <f>Source!BZ330</f>
        <v>103</v>
      </c>
      <c r="F1477" s="61"/>
      <c r="G1477" s="61">
        <f>Source!AT330</f>
        <v>103</v>
      </c>
      <c r="H1477" s="63"/>
      <c r="I1477" s="62"/>
      <c r="J1477" s="63"/>
      <c r="K1477" s="62"/>
      <c r="L1477" s="63">
        <f>SUM(AZ1455:AZ1479)</f>
        <v>8843.6299999999992</v>
      </c>
    </row>
    <row r="1478" spans="1:82" ht="14.25" x14ac:dyDescent="0.2">
      <c r="A1478" s="67"/>
      <c r="B1478" s="67" t="s">
        <v>28</v>
      </c>
      <c r="C1478" s="67" t="s">
        <v>1029</v>
      </c>
      <c r="D1478" s="68" t="s">
        <v>944</v>
      </c>
      <c r="E1478" s="69">
        <f>Source!CA330</f>
        <v>60</v>
      </c>
      <c r="F1478" s="69"/>
      <c r="G1478" s="69">
        <f>Source!AU330</f>
        <v>60</v>
      </c>
      <c r="H1478" s="70"/>
      <c r="I1478" s="71"/>
      <c r="J1478" s="70"/>
      <c r="K1478" s="71"/>
      <c r="L1478" s="70">
        <f>SUM(BA1455:BA1479)</f>
        <v>5151.63</v>
      </c>
    </row>
    <row r="1479" spans="1:82" ht="15" x14ac:dyDescent="0.2">
      <c r="C1479" s="75" t="s">
        <v>1030</v>
      </c>
      <c r="D1479" s="75"/>
      <c r="E1479" s="75"/>
      <c r="F1479" s="75"/>
      <c r="G1479" s="75"/>
      <c r="H1479" s="75"/>
      <c r="I1479" s="76">
        <f>K1479/E1455</f>
        <v>12440.084999999999</v>
      </c>
      <c r="J1479" s="76"/>
      <c r="K1479" s="76">
        <f>L1456+L1458+L1464+L1477+L1478+L1459</f>
        <v>24880.17</v>
      </c>
      <c r="L1479" s="76"/>
      <c r="AD1479">
        <f>ROUND((Source!AT330/100)*((ROUND(SUMIF(SmtRes!AQ388:'SmtRes'!AQ396,"=1",SmtRes!AD388:'SmtRes'!AD396)*Source!I330, 2)+ROUND(SUMIF(SmtRes!AQ388:'SmtRes'!AQ396,"=1",SmtRes!AC388:'SmtRes'!AC396)*Source!I330, 2))), 2)</f>
        <v>3336.01</v>
      </c>
      <c r="AE1479">
        <f>ROUND((Source!AU330/100)*((ROUND(SUMIF(SmtRes!AQ388:'SmtRes'!AQ396,"=1",SmtRes!AD388:'SmtRes'!AD396)*Source!I330, 2)+ROUND(SUMIF(SmtRes!AQ388:'SmtRes'!AQ396,"=1",SmtRes!AC388:'SmtRes'!AC396)*Source!I330, 2))), 2)</f>
        <v>1943.3</v>
      </c>
      <c r="AN1479" s="72">
        <f>L1456+L1458+L1464+L1477+L1478+L1459</f>
        <v>24880.17</v>
      </c>
      <c r="AO1479" s="72">
        <f>L1458</f>
        <v>2242.8899999999994</v>
      </c>
      <c r="AQ1479" t="s">
        <v>1031</v>
      </c>
      <c r="AR1479" s="72">
        <f>L1456</f>
        <v>7410.8</v>
      </c>
      <c r="AT1479" s="72">
        <f>L1459</f>
        <v>1175.25</v>
      </c>
      <c r="AV1479" t="s">
        <v>1031</v>
      </c>
      <c r="AW1479" s="72">
        <f>L1464</f>
        <v>55.97</v>
      </c>
      <c r="AZ1479">
        <f>Source!X330</f>
        <v>8843.6299999999992</v>
      </c>
      <c r="BA1479">
        <f>Source!Y330</f>
        <v>5151.63</v>
      </c>
      <c r="CD1479">
        <v>1</v>
      </c>
    </row>
    <row r="1480" spans="1:82" ht="39.75" x14ac:dyDescent="0.2">
      <c r="A1480" s="78" t="s">
        <v>550</v>
      </c>
      <c r="B1480" s="67" t="str">
        <f>Source!F331</f>
        <v>Цена поставщика</v>
      </c>
      <c r="C1480" s="67" t="s">
        <v>1131</v>
      </c>
      <c r="D1480" s="68" t="str">
        <f>Source!H331</f>
        <v>м</v>
      </c>
      <c r="E1480" s="69">
        <f>Source!K331</f>
        <v>9</v>
      </c>
      <c r="F1480" s="69"/>
      <c r="G1480" s="69">
        <f>Source!I331</f>
        <v>9</v>
      </c>
      <c r="H1480" s="70">
        <f>Source!AL331</f>
        <v>279.39999999999998</v>
      </c>
      <c r="I1480" s="71"/>
      <c r="J1480" s="70"/>
      <c r="K1480" s="71">
        <f>ROUND(1.02,7)</f>
        <v>1.02</v>
      </c>
      <c r="L1480" s="70">
        <f>Source!P331</f>
        <v>2564.89</v>
      </c>
    </row>
    <row r="1481" spans="1:82" ht="15" x14ac:dyDescent="0.2">
      <c r="C1481" s="75" t="s">
        <v>1030</v>
      </c>
      <c r="D1481" s="75"/>
      <c r="E1481" s="75"/>
      <c r="F1481" s="75"/>
      <c r="G1481" s="75"/>
      <c r="H1481" s="75"/>
      <c r="I1481" s="76">
        <f>K1481/E1480</f>
        <v>284.98777777777775</v>
      </c>
      <c r="J1481" s="76"/>
      <c r="K1481" s="76">
        <f>L1480</f>
        <v>2564.89</v>
      </c>
      <c r="L1481" s="76"/>
      <c r="AD1481">
        <f>ROUND((Source!AT331/100)*((ROUND(ROUND(Source!AO331,2)*Source!I331, 2)+ROUND(ROUND(Source!AN331,2)*Source!I331, 2))), 2)</f>
        <v>0</v>
      </c>
      <c r="AE1481">
        <f>ROUND((Source!AU331/100)*((ROUND(ROUND(Source!AO331,2)*Source!I331, 2)+ROUND(ROUND(Source!AN331,2)*Source!I331, 2))), 2)</f>
        <v>0</v>
      </c>
      <c r="AN1481" s="72">
        <f>L1480</f>
        <v>2564.89</v>
      </c>
      <c r="AO1481">
        <f>0</f>
        <v>0</v>
      </c>
      <c r="AQ1481" t="s">
        <v>1031</v>
      </c>
      <c r="AR1481">
        <f>0</f>
        <v>0</v>
      </c>
      <c r="AT1481">
        <f>0</f>
        <v>0</v>
      </c>
      <c r="AV1481" t="s">
        <v>1031</v>
      </c>
      <c r="AW1481" s="72">
        <f>L1480</f>
        <v>2564.89</v>
      </c>
      <c r="AZ1481">
        <f>Source!X331</f>
        <v>0</v>
      </c>
      <c r="BA1481">
        <f>Source!Y331</f>
        <v>0</v>
      </c>
      <c r="CD1481">
        <v>1</v>
      </c>
    </row>
    <row r="1482" spans="1:82" ht="39.75" x14ac:dyDescent="0.2">
      <c r="A1482" s="78" t="s">
        <v>551</v>
      </c>
      <c r="B1482" s="67" t="str">
        <f>Source!F332</f>
        <v>Цена поставщика</v>
      </c>
      <c r="C1482" s="67" t="s">
        <v>1178</v>
      </c>
      <c r="D1482" s="68" t="str">
        <f>Source!H332</f>
        <v>м</v>
      </c>
      <c r="E1482" s="69">
        <f>Source!K332</f>
        <v>12</v>
      </c>
      <c r="F1482" s="69"/>
      <c r="G1482" s="69">
        <f>Source!I332</f>
        <v>12</v>
      </c>
      <c r="H1482" s="70">
        <f>Source!AL332</f>
        <v>160.75</v>
      </c>
      <c r="I1482" s="71"/>
      <c r="J1482" s="70"/>
      <c r="K1482" s="71">
        <f>ROUND(1.02,7)</f>
        <v>1.02</v>
      </c>
      <c r="L1482" s="70">
        <f>Source!P332</f>
        <v>1967.58</v>
      </c>
    </row>
    <row r="1483" spans="1:82" ht="15" x14ac:dyDescent="0.2">
      <c r="C1483" s="75" t="s">
        <v>1030</v>
      </c>
      <c r="D1483" s="75"/>
      <c r="E1483" s="75"/>
      <c r="F1483" s="75"/>
      <c r="G1483" s="75"/>
      <c r="H1483" s="75"/>
      <c r="I1483" s="76">
        <f>K1483/E1482</f>
        <v>163.965</v>
      </c>
      <c r="J1483" s="76"/>
      <c r="K1483" s="76">
        <f>L1482</f>
        <v>1967.58</v>
      </c>
      <c r="L1483" s="76"/>
      <c r="AD1483">
        <f>ROUND((Source!AT332/100)*((ROUND(ROUND(Source!AO332,2)*Source!I332, 2)+ROUND(ROUND(Source!AN332,2)*Source!I332, 2))), 2)</f>
        <v>0</v>
      </c>
      <c r="AE1483">
        <f>ROUND((Source!AU332/100)*((ROUND(ROUND(Source!AO332,2)*Source!I332, 2)+ROUND(ROUND(Source!AN332,2)*Source!I332, 2))), 2)</f>
        <v>0</v>
      </c>
      <c r="AN1483" s="72">
        <f>L1482</f>
        <v>1967.58</v>
      </c>
      <c r="AO1483">
        <f>0</f>
        <v>0</v>
      </c>
      <c r="AQ1483" t="s">
        <v>1031</v>
      </c>
      <c r="AR1483">
        <f>0</f>
        <v>0</v>
      </c>
      <c r="AT1483">
        <f>0</f>
        <v>0</v>
      </c>
      <c r="AV1483" t="s">
        <v>1031</v>
      </c>
      <c r="AW1483" s="72">
        <f>L1482</f>
        <v>1967.58</v>
      </c>
      <c r="AZ1483">
        <f>Source!X332</f>
        <v>0</v>
      </c>
      <c r="BA1483">
        <f>Source!Y332</f>
        <v>0</v>
      </c>
      <c r="CD1483">
        <v>1</v>
      </c>
    </row>
    <row r="1484" spans="1:82" ht="54" x14ac:dyDescent="0.2">
      <c r="A1484" s="78" t="s">
        <v>556</v>
      </c>
      <c r="B1484" s="67" t="str">
        <f>Source!F335</f>
        <v>Цена поставщика</v>
      </c>
      <c r="C1484" s="67" t="s">
        <v>1179</v>
      </c>
      <c r="D1484" s="68" t="str">
        <f>Source!H335</f>
        <v>ШТ</v>
      </c>
      <c r="E1484" s="69">
        <f>Source!K335</f>
        <v>2</v>
      </c>
      <c r="F1484" s="69"/>
      <c r="G1484" s="69">
        <f>Source!I335</f>
        <v>2</v>
      </c>
      <c r="H1484" s="70">
        <f>Source!AL335</f>
        <v>45480</v>
      </c>
      <c r="I1484" s="71"/>
      <c r="J1484" s="70"/>
      <c r="K1484" s="71">
        <f>ROUND(1.02,7)</f>
        <v>1.02</v>
      </c>
      <c r="L1484" s="70">
        <f>Source!P335</f>
        <v>92779.199999999997</v>
      </c>
    </row>
    <row r="1485" spans="1:82" ht="15" x14ac:dyDescent="0.2">
      <c r="C1485" s="75" t="s">
        <v>1030</v>
      </c>
      <c r="D1485" s="75"/>
      <c r="E1485" s="75"/>
      <c r="F1485" s="75"/>
      <c r="G1485" s="75"/>
      <c r="H1485" s="75"/>
      <c r="I1485" s="76">
        <f>K1485/E1484</f>
        <v>46389.599999999999</v>
      </c>
      <c r="J1485" s="76"/>
      <c r="K1485" s="76">
        <f>L1484</f>
        <v>92779.199999999997</v>
      </c>
      <c r="L1485" s="76"/>
      <c r="AD1485">
        <f>ROUND((Source!AT335/100)*((ROUND(ROUND(Source!AO335,2)*Source!I335, 2)+ROUND(ROUND(Source!AN335,2)*Source!I335, 2))), 2)</f>
        <v>0</v>
      </c>
      <c r="AE1485">
        <f>ROUND((Source!AU335/100)*((ROUND(ROUND(Source!AO335,2)*Source!I335, 2)+ROUND(ROUND(Source!AN335,2)*Source!I335, 2))), 2)</f>
        <v>0</v>
      </c>
      <c r="AN1485" s="72">
        <f>L1484</f>
        <v>92779.199999999997</v>
      </c>
      <c r="AO1485">
        <f>0</f>
        <v>0</v>
      </c>
      <c r="AQ1485" t="s">
        <v>1031</v>
      </c>
      <c r="AR1485">
        <f>0</f>
        <v>0</v>
      </c>
      <c r="AT1485">
        <f>0</f>
        <v>0</v>
      </c>
      <c r="AV1485" t="s">
        <v>1031</v>
      </c>
      <c r="AW1485" s="72">
        <f>L1484</f>
        <v>92779.199999999997</v>
      </c>
      <c r="AZ1485">
        <f>Source!X335</f>
        <v>0</v>
      </c>
      <c r="BA1485">
        <f>Source!Y335</f>
        <v>0</v>
      </c>
      <c r="CD1485">
        <v>1</v>
      </c>
    </row>
    <row r="1486" spans="1:82" ht="39.75" x14ac:dyDescent="0.2">
      <c r="A1486" s="78" t="s">
        <v>558</v>
      </c>
      <c r="B1486" s="67" t="str">
        <f>Source!F336</f>
        <v>Цена поставщика</v>
      </c>
      <c r="C1486" s="67" t="s">
        <v>1180</v>
      </c>
      <c r="D1486" s="68" t="str">
        <f>Source!H336</f>
        <v>ШТ</v>
      </c>
      <c r="E1486" s="69">
        <f>Source!K336</f>
        <v>12</v>
      </c>
      <c r="F1486" s="69"/>
      <c r="G1486" s="69">
        <f>Source!I336</f>
        <v>12</v>
      </c>
      <c r="H1486" s="70">
        <f>Source!AL336</f>
        <v>232.4</v>
      </c>
      <c r="I1486" s="71"/>
      <c r="J1486" s="70"/>
      <c r="K1486" s="71">
        <f>ROUND(1.02,7)</f>
        <v>1.02</v>
      </c>
      <c r="L1486" s="70">
        <f>Source!P336</f>
        <v>2844.58</v>
      </c>
    </row>
    <row r="1487" spans="1:82" ht="15" x14ac:dyDescent="0.2">
      <c r="C1487" s="75" t="s">
        <v>1030</v>
      </c>
      <c r="D1487" s="75"/>
      <c r="E1487" s="75"/>
      <c r="F1487" s="75"/>
      <c r="G1487" s="75"/>
      <c r="H1487" s="75"/>
      <c r="I1487" s="76">
        <f>K1487/E1486</f>
        <v>237.04833333333332</v>
      </c>
      <c r="J1487" s="76"/>
      <c r="K1487" s="76">
        <f>L1486</f>
        <v>2844.58</v>
      </c>
      <c r="L1487" s="76"/>
      <c r="AD1487">
        <f>ROUND((Source!AT336/100)*((ROUND(ROUND(Source!AO336,2)*Source!I336, 2)+ROUND(ROUND(Source!AN336,2)*Source!I336, 2))), 2)</f>
        <v>0</v>
      </c>
      <c r="AE1487">
        <f>ROUND((Source!AU336/100)*((ROUND(ROUND(Source!AO336,2)*Source!I336, 2)+ROUND(ROUND(Source!AN336,2)*Source!I336, 2))), 2)</f>
        <v>0</v>
      </c>
      <c r="AN1487" s="72">
        <f>L1486</f>
        <v>2844.58</v>
      </c>
      <c r="AO1487">
        <f>0</f>
        <v>0</v>
      </c>
      <c r="AQ1487" t="s">
        <v>1031</v>
      </c>
      <c r="AR1487">
        <f>0</f>
        <v>0</v>
      </c>
      <c r="AT1487">
        <f>0</f>
        <v>0</v>
      </c>
      <c r="AV1487" t="s">
        <v>1031</v>
      </c>
      <c r="AW1487" s="72">
        <f>L1486</f>
        <v>2844.58</v>
      </c>
      <c r="AZ1487">
        <f>Source!X336</f>
        <v>0</v>
      </c>
      <c r="BA1487">
        <f>Source!Y336</f>
        <v>0</v>
      </c>
      <c r="CD1487">
        <v>1</v>
      </c>
    </row>
    <row r="1488" spans="1:82" ht="108" x14ac:dyDescent="0.2">
      <c r="A1488" s="57" t="s">
        <v>560</v>
      </c>
      <c r="B1488" s="59" t="s">
        <v>1036</v>
      </c>
      <c r="C1488" s="59" t="s">
        <v>1181</v>
      </c>
      <c r="D1488" s="60" t="str">
        <f>Source!H337</f>
        <v>КОМПЛ</v>
      </c>
      <c r="E1488" s="61">
        <f>Source!K337</f>
        <v>2</v>
      </c>
      <c r="F1488" s="61"/>
      <c r="G1488" s="61">
        <f>Source!I337</f>
        <v>2</v>
      </c>
      <c r="H1488" s="63"/>
      <c r="I1488" s="62"/>
      <c r="J1488" s="63"/>
      <c r="K1488" s="62"/>
      <c r="L1488" s="63"/>
    </row>
    <row r="1489" spans="1:83" ht="15" x14ac:dyDescent="0.2">
      <c r="A1489" s="58"/>
      <c r="B1489" s="61">
        <v>1</v>
      </c>
      <c r="C1489" s="58" t="s">
        <v>1022</v>
      </c>
      <c r="D1489" s="60" t="s">
        <v>779</v>
      </c>
      <c r="E1489" s="65"/>
      <c r="F1489" s="61"/>
      <c r="G1489" s="65">
        <f>Source!U337</f>
        <v>17.065999999999999</v>
      </c>
      <c r="H1489" s="61"/>
      <c r="I1489" s="61"/>
      <c r="J1489" s="61"/>
      <c r="K1489" s="61"/>
      <c r="L1489" s="66">
        <f>SUM(L1490:L1490)-SUMIF(CE1490:CE1490, 1, L1490:L1490)</f>
        <v>8522.42</v>
      </c>
    </row>
    <row r="1490" spans="1:83" ht="28.5" x14ac:dyDescent="0.2">
      <c r="A1490" s="59"/>
      <c r="B1490" s="59" t="s">
        <v>900</v>
      </c>
      <c r="C1490" s="59" t="s">
        <v>901</v>
      </c>
      <c r="D1490" s="60" t="s">
        <v>779</v>
      </c>
      <c r="E1490" s="61">
        <v>7.42</v>
      </c>
      <c r="F1490" s="61">
        <f>ROUND(1.15,7)</f>
        <v>1.1499999999999999</v>
      </c>
      <c r="G1490" s="61">
        <f>SmtRes!CX397</f>
        <v>17.065999999999999</v>
      </c>
      <c r="H1490" s="63"/>
      <c r="I1490" s="62"/>
      <c r="J1490" s="63">
        <f>SmtRes!CZ397</f>
        <v>499.38</v>
      </c>
      <c r="K1490" s="62"/>
      <c r="L1490" s="63">
        <f>SmtRes!DI397</f>
        <v>8522.42</v>
      </c>
    </row>
    <row r="1491" spans="1:83" ht="15" x14ac:dyDescent="0.2">
      <c r="A1491" s="58"/>
      <c r="B1491" s="61">
        <v>2</v>
      </c>
      <c r="C1491" s="58" t="s">
        <v>1023</v>
      </c>
      <c r="D1491" s="60"/>
      <c r="E1491" s="65"/>
      <c r="F1491" s="61"/>
      <c r="G1491" s="65"/>
      <c r="H1491" s="61"/>
      <c r="I1491" s="61"/>
      <c r="J1491" s="61"/>
      <c r="K1491" s="61"/>
      <c r="L1491" s="66">
        <f>SUM(L1492:L1496)-SUMIF(CE1492:CE1496, 1, L1492:L1496)</f>
        <v>2579.329999999999</v>
      </c>
    </row>
    <row r="1492" spans="1:83" ht="15" x14ac:dyDescent="0.2">
      <c r="A1492" s="58"/>
      <c r="B1492" s="61"/>
      <c r="C1492" s="58" t="s">
        <v>1025</v>
      </c>
      <c r="D1492" s="60" t="s">
        <v>779</v>
      </c>
      <c r="E1492" s="65"/>
      <c r="F1492" s="61"/>
      <c r="G1492" s="65">
        <f>Source!V337</f>
        <v>2.3460000000000001</v>
      </c>
      <c r="H1492" s="61"/>
      <c r="I1492" s="61"/>
      <c r="J1492" s="61"/>
      <c r="K1492" s="61"/>
      <c r="L1492" s="66">
        <f>SUMIF(CE1493:CE1496, 1, L1493:L1496)</f>
        <v>1351.55</v>
      </c>
      <c r="CE1492">
        <v>1</v>
      </c>
    </row>
    <row r="1493" spans="1:83" ht="28.5" x14ac:dyDescent="0.2">
      <c r="A1493" s="59"/>
      <c r="B1493" s="59" t="s">
        <v>812</v>
      </c>
      <c r="C1493" s="59" t="s">
        <v>814</v>
      </c>
      <c r="D1493" s="60" t="s">
        <v>670</v>
      </c>
      <c r="E1493" s="61">
        <v>0.61</v>
      </c>
      <c r="F1493" s="61">
        <f>ROUND(1.15,7)</f>
        <v>1.1499999999999999</v>
      </c>
      <c r="G1493" s="61">
        <f>SmtRes!CX399</f>
        <v>1.403</v>
      </c>
      <c r="H1493" s="63"/>
      <c r="I1493" s="62"/>
      <c r="J1493" s="63">
        <f>SmtRes!CZ399</f>
        <v>1472.33</v>
      </c>
      <c r="K1493" s="62"/>
      <c r="L1493" s="63">
        <f>SmtRes!DG399</f>
        <v>2065.6799999999998</v>
      </c>
    </row>
    <row r="1494" spans="1:83" ht="28.5" x14ac:dyDescent="0.2">
      <c r="A1494" s="59"/>
      <c r="B1494" s="59" t="s">
        <v>815</v>
      </c>
      <c r="C1494" s="59" t="s">
        <v>1044</v>
      </c>
      <c r="D1494" s="60" t="s">
        <v>779</v>
      </c>
      <c r="E1494" s="61">
        <f>SmtRes!DO399*SmtRes!AT399</f>
        <v>0.61</v>
      </c>
      <c r="F1494" s="61">
        <f>ROUND(1.15,7)</f>
        <v>1.1499999999999999</v>
      </c>
      <c r="G1494" s="61">
        <f>SmtRes!DO399*SmtRes!CX399</f>
        <v>1.403</v>
      </c>
      <c r="H1494" s="63"/>
      <c r="I1494" s="62"/>
      <c r="J1494" s="63">
        <f>ROUND(SmtRes!AG399/SmtRes!DO399, 2)</f>
        <v>642.05999999999995</v>
      </c>
      <c r="K1494" s="62"/>
      <c r="L1494" s="63">
        <f>SmtRes!DH399</f>
        <v>900.81</v>
      </c>
      <c r="CE1494">
        <v>1</v>
      </c>
    </row>
    <row r="1495" spans="1:83" ht="28.5" x14ac:dyDescent="0.2">
      <c r="A1495" s="59"/>
      <c r="B1495" s="59" t="s">
        <v>787</v>
      </c>
      <c r="C1495" s="59" t="s">
        <v>789</v>
      </c>
      <c r="D1495" s="60" t="s">
        <v>670</v>
      </c>
      <c r="E1495" s="61">
        <v>0.41</v>
      </c>
      <c r="F1495" s="61">
        <f>ROUND(1.15,7)</f>
        <v>1.1499999999999999</v>
      </c>
      <c r="G1495" s="61">
        <f>SmtRes!CX400</f>
        <v>0.94299999999999995</v>
      </c>
      <c r="H1495" s="63"/>
      <c r="I1495" s="62"/>
      <c r="J1495" s="63">
        <f>SmtRes!CZ400</f>
        <v>544.70000000000005</v>
      </c>
      <c r="K1495" s="62"/>
      <c r="L1495" s="63">
        <f>SmtRes!DG400</f>
        <v>513.65</v>
      </c>
    </row>
    <row r="1496" spans="1:83" ht="28.5" x14ac:dyDescent="0.2">
      <c r="A1496" s="59"/>
      <c r="B1496" s="59" t="s">
        <v>786</v>
      </c>
      <c r="C1496" s="59" t="s">
        <v>1024</v>
      </c>
      <c r="D1496" s="60" t="s">
        <v>779</v>
      </c>
      <c r="E1496" s="61">
        <f>SmtRes!DO400*SmtRes!AT400</f>
        <v>0.41</v>
      </c>
      <c r="F1496" s="61">
        <f>ROUND(1.15,7)</f>
        <v>1.1499999999999999</v>
      </c>
      <c r="G1496" s="61">
        <f>SmtRes!DO400*SmtRes!CX400</f>
        <v>0.94299999999999995</v>
      </c>
      <c r="H1496" s="63"/>
      <c r="I1496" s="62"/>
      <c r="J1496" s="63">
        <f>ROUND(SmtRes!AG400/SmtRes!DO400, 2)</f>
        <v>477.98</v>
      </c>
      <c r="K1496" s="62"/>
      <c r="L1496" s="63">
        <f>SmtRes!DH400</f>
        <v>450.74</v>
      </c>
      <c r="CE1496">
        <v>1</v>
      </c>
    </row>
    <row r="1497" spans="1:83" ht="15" x14ac:dyDescent="0.2">
      <c r="A1497" s="58"/>
      <c r="B1497" s="61">
        <v>4</v>
      </c>
      <c r="C1497" s="58" t="s">
        <v>1038</v>
      </c>
      <c r="D1497" s="60"/>
      <c r="E1497" s="65"/>
      <c r="F1497" s="61"/>
      <c r="G1497" s="65"/>
      <c r="H1497" s="61"/>
      <c r="I1497" s="61"/>
      <c r="J1497" s="61"/>
      <c r="K1497" s="61"/>
      <c r="L1497" s="66">
        <f>SUM(L1498:L1502)-SUMIF(CE1498:CE1502, 1, L1498:L1502)</f>
        <v>55.97</v>
      </c>
    </row>
    <row r="1498" spans="1:83" ht="14.25" x14ac:dyDescent="0.2">
      <c r="A1498" s="59"/>
      <c r="B1498" s="59" t="s">
        <v>794</v>
      </c>
      <c r="C1498" s="59" t="s">
        <v>796</v>
      </c>
      <c r="D1498" s="60" t="s">
        <v>797</v>
      </c>
      <c r="E1498" s="61">
        <v>0.01</v>
      </c>
      <c r="F1498" s="61"/>
      <c r="G1498" s="61">
        <f>SmtRes!CX401</f>
        <v>0.02</v>
      </c>
      <c r="H1498" s="63">
        <f>SmtRes!CZ401</f>
        <v>238.29</v>
      </c>
      <c r="I1498" s="62">
        <f>SmtRes!AI401</f>
        <v>2.0699999999999998</v>
      </c>
      <c r="J1498" s="63">
        <f>ROUND(H1498*I1498, 2)</f>
        <v>493.26</v>
      </c>
      <c r="K1498" s="62"/>
      <c r="L1498" s="63">
        <f>SmtRes!DF401</f>
        <v>9.8699999999999992</v>
      </c>
    </row>
    <row r="1499" spans="1:83" ht="14.25" x14ac:dyDescent="0.2">
      <c r="A1499" s="59"/>
      <c r="B1499" s="59" t="s">
        <v>798</v>
      </c>
      <c r="C1499" s="59" t="s">
        <v>800</v>
      </c>
      <c r="D1499" s="60" t="s">
        <v>797</v>
      </c>
      <c r="E1499" s="61">
        <v>0.03</v>
      </c>
      <c r="F1499" s="61"/>
      <c r="G1499" s="61">
        <f>SmtRes!CX402</f>
        <v>0.06</v>
      </c>
      <c r="H1499" s="63">
        <f>SmtRes!CZ402</f>
        <v>80.02</v>
      </c>
      <c r="I1499" s="62">
        <f>SmtRes!AI402</f>
        <v>2.0699999999999998</v>
      </c>
      <c r="J1499" s="63">
        <f>ROUND(H1499*I1499, 2)</f>
        <v>165.64</v>
      </c>
      <c r="K1499" s="62"/>
      <c r="L1499" s="63">
        <f>SmtRes!DF402</f>
        <v>9.94</v>
      </c>
    </row>
    <row r="1500" spans="1:83" ht="14.25" x14ac:dyDescent="0.2">
      <c r="A1500" s="59"/>
      <c r="B1500" s="59" t="s">
        <v>801</v>
      </c>
      <c r="C1500" s="59" t="s">
        <v>803</v>
      </c>
      <c r="D1500" s="60" t="s">
        <v>797</v>
      </c>
      <c r="E1500" s="61">
        <v>0.02</v>
      </c>
      <c r="F1500" s="61"/>
      <c r="G1500" s="61">
        <f>SmtRes!CX403</f>
        <v>0.04</v>
      </c>
      <c r="H1500" s="63">
        <f>SmtRes!CZ403</f>
        <v>56.11</v>
      </c>
      <c r="I1500" s="62">
        <f>SmtRes!AI403</f>
        <v>1.58</v>
      </c>
      <c r="J1500" s="63">
        <f>ROUND(H1500*I1500, 2)</f>
        <v>88.65</v>
      </c>
      <c r="K1500" s="62"/>
      <c r="L1500" s="63">
        <f>SmtRes!DF403</f>
        <v>3.55</v>
      </c>
    </row>
    <row r="1501" spans="1:83" ht="14.25" x14ac:dyDescent="0.2">
      <c r="A1501" s="59"/>
      <c r="B1501" s="59" t="s">
        <v>804</v>
      </c>
      <c r="C1501" s="59" t="s">
        <v>806</v>
      </c>
      <c r="D1501" s="60" t="s">
        <v>274</v>
      </c>
      <c r="E1501" s="61">
        <v>1E-4</v>
      </c>
      <c r="F1501" s="61"/>
      <c r="G1501" s="61">
        <f>SmtRes!CX404</f>
        <v>2.0000000000000001E-4</v>
      </c>
      <c r="H1501" s="63">
        <f>SmtRes!CZ404</f>
        <v>80020.98</v>
      </c>
      <c r="I1501" s="62">
        <f>SmtRes!AI404</f>
        <v>1.02</v>
      </c>
      <c r="J1501" s="63">
        <f>ROUND(H1501*I1501, 2)</f>
        <v>81621.399999999994</v>
      </c>
      <c r="K1501" s="62"/>
      <c r="L1501" s="63">
        <f>SmtRes!DF404</f>
        <v>16.32</v>
      </c>
    </row>
    <row r="1502" spans="1:83" ht="14.25" x14ac:dyDescent="0.2">
      <c r="A1502" s="59"/>
      <c r="B1502" s="59" t="s">
        <v>807</v>
      </c>
      <c r="C1502" s="59" t="s">
        <v>809</v>
      </c>
      <c r="D1502" s="60" t="s">
        <v>797</v>
      </c>
      <c r="E1502" s="61">
        <v>0.12</v>
      </c>
      <c r="F1502" s="61"/>
      <c r="G1502" s="61">
        <f>SmtRes!CX405</f>
        <v>0.24</v>
      </c>
      <c r="H1502" s="63">
        <f>SmtRes!CZ405</f>
        <v>60.6</v>
      </c>
      <c r="I1502" s="62">
        <f>SmtRes!AI405</f>
        <v>1.1200000000000001</v>
      </c>
      <c r="J1502" s="63">
        <f>ROUND(H1502*I1502, 2)</f>
        <v>67.87</v>
      </c>
      <c r="K1502" s="62"/>
      <c r="L1502" s="63">
        <f>SmtRes!DF405</f>
        <v>16.29</v>
      </c>
    </row>
    <row r="1503" spans="1:83" ht="14.25" x14ac:dyDescent="0.2">
      <c r="A1503" s="59"/>
      <c r="B1503" s="59" t="str">
        <f>EtalonRes!I573</f>
        <v>07.2.07.13</v>
      </c>
      <c r="C1503" s="59" t="str">
        <f>EtalonRes!K573</f>
        <v>Хомуты стальные</v>
      </c>
      <c r="D1503" s="60" t="str">
        <f>EtalonRes!O573</f>
        <v>кг</v>
      </c>
      <c r="E1503" s="61">
        <f>EtalonRes!X573</f>
        <v>0</v>
      </c>
      <c r="F1503" s="61"/>
      <c r="G1503" s="61">
        <f>ROUND(EtalonRes!AG573*Source!I337, 7)</f>
        <v>0</v>
      </c>
      <c r="H1503" s="63"/>
      <c r="I1503" s="62"/>
      <c r="J1503" s="63"/>
      <c r="K1503" s="62"/>
      <c r="L1503" s="63"/>
    </row>
    <row r="1504" spans="1:83" ht="14.25" x14ac:dyDescent="0.2">
      <c r="A1504" s="59"/>
      <c r="B1504" s="59" t="str">
        <f>EtalonRes!I574</f>
        <v>08.3.04.02</v>
      </c>
      <c r="C1504" s="59" t="str">
        <f>EtalonRes!K574</f>
        <v>Сталь стержневая диаметром до 10 мм</v>
      </c>
      <c r="D1504" s="60" t="str">
        <f>EtalonRes!O574</f>
        <v>т</v>
      </c>
      <c r="E1504" s="61">
        <f>EtalonRes!X574</f>
        <v>0</v>
      </c>
      <c r="F1504" s="61"/>
      <c r="G1504" s="61">
        <f>ROUND(EtalonRes!AG574*Source!I337, 7)</f>
        <v>0</v>
      </c>
      <c r="H1504" s="63"/>
      <c r="I1504" s="62"/>
      <c r="J1504" s="63"/>
      <c r="K1504" s="62"/>
      <c r="L1504" s="63"/>
    </row>
    <row r="1505" spans="1:82" ht="28.5" x14ac:dyDescent="0.2">
      <c r="A1505" s="59"/>
      <c r="B1505" s="59" t="str">
        <f>EtalonRes!I577</f>
        <v>21.2.01.02</v>
      </c>
      <c r="C1505" s="59" t="str">
        <f>EtalonRes!K577</f>
        <v>Провода неизолированные для воздушных линий электропередач</v>
      </c>
      <c r="D1505" s="60" t="str">
        <f>EtalonRes!O577</f>
        <v>т</v>
      </c>
      <c r="E1505" s="61">
        <f>EtalonRes!X577</f>
        <v>0</v>
      </c>
      <c r="F1505" s="61"/>
      <c r="G1505" s="61">
        <f>ROUND(EtalonRes!AG577*Source!I337, 7)</f>
        <v>0</v>
      </c>
      <c r="H1505" s="63"/>
      <c r="I1505" s="62"/>
      <c r="J1505" s="63"/>
      <c r="K1505" s="62"/>
      <c r="L1505" s="63"/>
    </row>
    <row r="1506" spans="1:82" ht="28.5" x14ac:dyDescent="0.2">
      <c r="A1506" s="59"/>
      <c r="B1506" s="59" t="str">
        <f>EtalonRes!I578</f>
        <v>22.2.01.04</v>
      </c>
      <c r="C1506" s="59" t="str">
        <f>EtalonRes!K578</f>
        <v>Изоляторы линейные штыревые фарфоровые</v>
      </c>
      <c r="D1506" s="60" t="str">
        <f>EtalonRes!O578</f>
        <v>ШТ</v>
      </c>
      <c r="E1506" s="61">
        <f>EtalonRes!X578</f>
        <v>0</v>
      </c>
      <c r="F1506" s="61"/>
      <c r="G1506" s="61">
        <f>ROUND(EtalonRes!AG578*Source!I337, 7)</f>
        <v>0</v>
      </c>
      <c r="H1506" s="63"/>
      <c r="I1506" s="62"/>
      <c r="J1506" s="63"/>
      <c r="K1506" s="62"/>
      <c r="L1506" s="63"/>
    </row>
    <row r="1507" spans="1:82" ht="14.25" x14ac:dyDescent="0.2">
      <c r="A1507" s="59"/>
      <c r="B1507" s="59" t="str">
        <f>EtalonRes!I579</f>
        <v>22.2.02.03</v>
      </c>
      <c r="C1507" s="67" t="str">
        <f>EtalonRes!K579</f>
        <v>Детали крепления стальные</v>
      </c>
      <c r="D1507" s="68" t="str">
        <f>EtalonRes!O579</f>
        <v>кг</v>
      </c>
      <c r="E1507" s="69">
        <f>EtalonRes!X579</f>
        <v>0</v>
      </c>
      <c r="F1507" s="69"/>
      <c r="G1507" s="69">
        <f>ROUND(EtalonRes!AG579*Source!I337, 7)</f>
        <v>0</v>
      </c>
      <c r="H1507" s="70"/>
      <c r="I1507" s="71"/>
      <c r="J1507" s="70"/>
      <c r="K1507" s="71"/>
      <c r="L1507" s="70"/>
    </row>
    <row r="1508" spans="1:82" ht="15" x14ac:dyDescent="0.2">
      <c r="A1508" s="59"/>
      <c r="B1508" s="59"/>
      <c r="C1508" s="73" t="s">
        <v>1026</v>
      </c>
      <c r="D1508" s="60"/>
      <c r="E1508" s="61"/>
      <c r="F1508" s="61"/>
      <c r="G1508" s="61"/>
      <c r="H1508" s="63"/>
      <c r="I1508" s="62"/>
      <c r="J1508" s="63"/>
      <c r="K1508" s="62"/>
      <c r="L1508" s="63">
        <f>L1489+L1491+L1492+L1497</f>
        <v>12509.269999999999</v>
      </c>
    </row>
    <row r="1509" spans="1:82" ht="14.25" x14ac:dyDescent="0.2">
      <c r="A1509" s="59"/>
      <c r="B1509" s="59"/>
      <c r="C1509" s="59" t="s">
        <v>1027</v>
      </c>
      <c r="D1509" s="60"/>
      <c r="E1509" s="61"/>
      <c r="F1509" s="61"/>
      <c r="G1509" s="61"/>
      <c r="H1509" s="63"/>
      <c r="I1509" s="62"/>
      <c r="J1509" s="63"/>
      <c r="K1509" s="62"/>
      <c r="L1509" s="63">
        <f>SUM(AR1488:AR1512)+SUM(AS1488:AS1512)+SUM(AT1488:AT1512)+SUM(AU1488:AU1512)+SUM(AV1488:AV1512)</f>
        <v>9873.9699999999993</v>
      </c>
    </row>
    <row r="1510" spans="1:82" ht="14.25" x14ac:dyDescent="0.2">
      <c r="A1510" s="59"/>
      <c r="B1510" s="59" t="s">
        <v>27</v>
      </c>
      <c r="C1510" s="59" t="s">
        <v>1028</v>
      </c>
      <c r="D1510" s="60" t="s">
        <v>944</v>
      </c>
      <c r="E1510" s="61">
        <f>Source!BZ337</f>
        <v>103</v>
      </c>
      <c r="F1510" s="61"/>
      <c r="G1510" s="61">
        <f>Source!AT337</f>
        <v>103</v>
      </c>
      <c r="H1510" s="63"/>
      <c r="I1510" s="62"/>
      <c r="J1510" s="63"/>
      <c r="K1510" s="62"/>
      <c r="L1510" s="63">
        <f>SUM(AZ1488:AZ1512)</f>
        <v>10170.19</v>
      </c>
    </row>
    <row r="1511" spans="1:82" ht="14.25" x14ac:dyDescent="0.2">
      <c r="A1511" s="67"/>
      <c r="B1511" s="67" t="s">
        <v>28</v>
      </c>
      <c r="C1511" s="67" t="s">
        <v>1029</v>
      </c>
      <c r="D1511" s="68" t="s">
        <v>944</v>
      </c>
      <c r="E1511" s="69">
        <f>Source!CA337</f>
        <v>60</v>
      </c>
      <c r="F1511" s="69"/>
      <c r="G1511" s="69">
        <f>Source!AU337</f>
        <v>60</v>
      </c>
      <c r="H1511" s="70"/>
      <c r="I1511" s="71"/>
      <c r="J1511" s="70"/>
      <c r="K1511" s="71"/>
      <c r="L1511" s="70">
        <f>SUM(BA1488:BA1512)</f>
        <v>5924.38</v>
      </c>
    </row>
    <row r="1512" spans="1:82" ht="15" x14ac:dyDescent="0.2">
      <c r="C1512" s="75" t="s">
        <v>1030</v>
      </c>
      <c r="D1512" s="75"/>
      <c r="E1512" s="75"/>
      <c r="F1512" s="75"/>
      <c r="G1512" s="75"/>
      <c r="H1512" s="75"/>
      <c r="I1512" s="76">
        <f>K1512/E1488</f>
        <v>14301.92</v>
      </c>
      <c r="J1512" s="76"/>
      <c r="K1512" s="76">
        <f>L1489+L1491+L1497+L1510+L1511+L1492</f>
        <v>28603.84</v>
      </c>
      <c r="L1512" s="76"/>
      <c r="AD1512">
        <f>ROUND((Source!AT337/100)*((ROUND(SUMIF(SmtRes!AQ397:'SmtRes'!AQ405,"=1",SmtRes!AD397:'SmtRes'!AD405)*Source!I337, 2)+ROUND(SUMIF(SmtRes!AQ397:'SmtRes'!AQ405,"=1",SmtRes!AC397:'SmtRes'!AC405)*Source!I337, 2))), 2)</f>
        <v>3336.01</v>
      </c>
      <c r="AE1512">
        <f>ROUND((Source!AU337/100)*((ROUND(SUMIF(SmtRes!AQ397:'SmtRes'!AQ405,"=1",SmtRes!AD397:'SmtRes'!AD405)*Source!I337, 2)+ROUND(SUMIF(SmtRes!AQ397:'SmtRes'!AQ405,"=1",SmtRes!AC397:'SmtRes'!AC405)*Source!I337, 2))), 2)</f>
        <v>1943.3</v>
      </c>
      <c r="AN1512" s="72">
        <f>L1489+L1491+L1497+L1510+L1511+L1492</f>
        <v>28603.84</v>
      </c>
      <c r="AO1512" s="72">
        <f>L1491</f>
        <v>2579.329999999999</v>
      </c>
      <c r="AQ1512" t="s">
        <v>1031</v>
      </c>
      <c r="AR1512" s="72">
        <f>L1489</f>
        <v>8522.42</v>
      </c>
      <c r="AT1512" s="72">
        <f>L1492</f>
        <v>1351.55</v>
      </c>
      <c r="AV1512" t="s">
        <v>1031</v>
      </c>
      <c r="AW1512" s="72">
        <f>L1497</f>
        <v>55.97</v>
      </c>
      <c r="AZ1512">
        <f>Source!X337</f>
        <v>10170.19</v>
      </c>
      <c r="BA1512">
        <f>Source!Y337</f>
        <v>5924.38</v>
      </c>
      <c r="CD1512">
        <v>1</v>
      </c>
    </row>
    <row r="1513" spans="1:82" ht="39.75" x14ac:dyDescent="0.2">
      <c r="A1513" s="78" t="s">
        <v>562</v>
      </c>
      <c r="B1513" s="67" t="str">
        <f>Source!F338</f>
        <v>Цена поставщика</v>
      </c>
      <c r="C1513" s="67" t="s">
        <v>1131</v>
      </c>
      <c r="D1513" s="68" t="str">
        <f>Source!H338</f>
        <v>м</v>
      </c>
      <c r="E1513" s="69">
        <f>Source!K338</f>
        <v>9</v>
      </c>
      <c r="F1513" s="69"/>
      <c r="G1513" s="69">
        <f>Source!I338</f>
        <v>9</v>
      </c>
      <c r="H1513" s="70">
        <f>Source!AL338</f>
        <v>279.39999999999998</v>
      </c>
      <c r="I1513" s="71"/>
      <c r="J1513" s="70"/>
      <c r="K1513" s="71">
        <f>ROUND(1.02,7)</f>
        <v>1.02</v>
      </c>
      <c r="L1513" s="70">
        <f>Source!P338</f>
        <v>2564.89</v>
      </c>
    </row>
    <row r="1514" spans="1:82" ht="15" x14ac:dyDescent="0.2">
      <c r="C1514" s="75" t="s">
        <v>1030</v>
      </c>
      <c r="D1514" s="75"/>
      <c r="E1514" s="75"/>
      <c r="F1514" s="75"/>
      <c r="G1514" s="75"/>
      <c r="H1514" s="75"/>
      <c r="I1514" s="76">
        <f>K1514/E1513</f>
        <v>284.98777777777775</v>
      </c>
      <c r="J1514" s="76"/>
      <c r="K1514" s="76">
        <f>L1513</f>
        <v>2564.89</v>
      </c>
      <c r="L1514" s="76"/>
      <c r="AD1514">
        <f>ROUND((Source!AT338/100)*((ROUND(ROUND(Source!AO338,2)*Source!I338, 2)+ROUND(ROUND(Source!AN338,2)*Source!I338, 2))), 2)</f>
        <v>0</v>
      </c>
      <c r="AE1514">
        <f>ROUND((Source!AU338/100)*((ROUND(ROUND(Source!AO338,2)*Source!I338, 2)+ROUND(ROUND(Source!AN338,2)*Source!I338, 2))), 2)</f>
        <v>0</v>
      </c>
      <c r="AN1514" s="72">
        <f>L1513</f>
        <v>2564.89</v>
      </c>
      <c r="AO1514">
        <f>0</f>
        <v>0</v>
      </c>
      <c r="AQ1514" t="s">
        <v>1031</v>
      </c>
      <c r="AR1514">
        <f>0</f>
        <v>0</v>
      </c>
      <c r="AT1514">
        <f>0</f>
        <v>0</v>
      </c>
      <c r="AV1514" t="s">
        <v>1031</v>
      </c>
      <c r="AW1514" s="72">
        <f>L1513</f>
        <v>2564.89</v>
      </c>
      <c r="AZ1514">
        <f>Source!X338</f>
        <v>0</v>
      </c>
      <c r="BA1514">
        <f>Source!Y338</f>
        <v>0</v>
      </c>
      <c r="CD1514">
        <v>1</v>
      </c>
    </row>
    <row r="1515" spans="1:82" ht="39.75" x14ac:dyDescent="0.2">
      <c r="A1515" s="78" t="s">
        <v>563</v>
      </c>
      <c r="B1515" s="67" t="str">
        <f>Source!F339</f>
        <v>Цена поставщика</v>
      </c>
      <c r="C1515" s="67" t="s">
        <v>1178</v>
      </c>
      <c r="D1515" s="68" t="str">
        <f>Source!H339</f>
        <v>м</v>
      </c>
      <c r="E1515" s="69">
        <f>Source!K339</f>
        <v>12</v>
      </c>
      <c r="F1515" s="69"/>
      <c r="G1515" s="69">
        <f>Source!I339</f>
        <v>12</v>
      </c>
      <c r="H1515" s="70">
        <f>Source!AL339</f>
        <v>160.75</v>
      </c>
      <c r="I1515" s="71"/>
      <c r="J1515" s="70"/>
      <c r="K1515" s="71">
        <f>ROUND(1.02,7)</f>
        <v>1.02</v>
      </c>
      <c r="L1515" s="70">
        <f>Source!P339</f>
        <v>1967.58</v>
      </c>
    </row>
    <row r="1516" spans="1:82" ht="15" x14ac:dyDescent="0.2">
      <c r="C1516" s="75" t="s">
        <v>1030</v>
      </c>
      <c r="D1516" s="75"/>
      <c r="E1516" s="75"/>
      <c r="F1516" s="75"/>
      <c r="G1516" s="75"/>
      <c r="H1516" s="75"/>
      <c r="I1516" s="76">
        <f>K1516/E1515</f>
        <v>163.965</v>
      </c>
      <c r="J1516" s="76"/>
      <c r="K1516" s="76">
        <f>L1515</f>
        <v>1967.58</v>
      </c>
      <c r="L1516" s="76"/>
      <c r="AD1516">
        <f>ROUND((Source!AT339/100)*((ROUND(ROUND(Source!AO339,2)*Source!I339, 2)+ROUND(ROUND(Source!AN339,2)*Source!I339, 2))), 2)</f>
        <v>0</v>
      </c>
      <c r="AE1516">
        <f>ROUND((Source!AU339/100)*((ROUND(ROUND(Source!AO339,2)*Source!I339, 2)+ROUND(ROUND(Source!AN339,2)*Source!I339, 2))), 2)</f>
        <v>0</v>
      </c>
      <c r="AN1516" s="72">
        <f>L1515</f>
        <v>1967.58</v>
      </c>
      <c r="AO1516">
        <f>0</f>
        <v>0</v>
      </c>
      <c r="AQ1516" t="s">
        <v>1031</v>
      </c>
      <c r="AR1516">
        <f>0</f>
        <v>0</v>
      </c>
      <c r="AT1516">
        <f>0</f>
        <v>0</v>
      </c>
      <c r="AV1516" t="s">
        <v>1031</v>
      </c>
      <c r="AW1516" s="72">
        <f>L1515</f>
        <v>1967.58</v>
      </c>
      <c r="AZ1516">
        <f>Source!X339</f>
        <v>0</v>
      </c>
      <c r="BA1516">
        <f>Source!Y339</f>
        <v>0</v>
      </c>
      <c r="CD1516">
        <v>1</v>
      </c>
    </row>
    <row r="1517" spans="1:82" ht="54" x14ac:dyDescent="0.2">
      <c r="A1517" s="78" t="s">
        <v>564</v>
      </c>
      <c r="B1517" s="67" t="str">
        <f>Source!F342</f>
        <v>Цена поставщика</v>
      </c>
      <c r="C1517" s="67" t="s">
        <v>1179</v>
      </c>
      <c r="D1517" s="68" t="str">
        <f>Source!H342</f>
        <v>ШТ</v>
      </c>
      <c r="E1517" s="69">
        <f>Source!K342</f>
        <v>2</v>
      </c>
      <c r="F1517" s="69"/>
      <c r="G1517" s="69">
        <f>Source!I342</f>
        <v>2</v>
      </c>
      <c r="H1517" s="70">
        <f>Source!AL342</f>
        <v>45480</v>
      </c>
      <c r="I1517" s="71"/>
      <c r="J1517" s="70"/>
      <c r="K1517" s="71">
        <f>ROUND(1.02,7)</f>
        <v>1.02</v>
      </c>
      <c r="L1517" s="70">
        <f>Source!P342</f>
        <v>92779.199999999997</v>
      </c>
    </row>
    <row r="1518" spans="1:82" ht="15" x14ac:dyDescent="0.2">
      <c r="C1518" s="75" t="s">
        <v>1030</v>
      </c>
      <c r="D1518" s="75"/>
      <c r="E1518" s="75"/>
      <c r="F1518" s="75"/>
      <c r="G1518" s="75"/>
      <c r="H1518" s="75"/>
      <c r="I1518" s="76">
        <f>K1518/E1517</f>
        <v>46389.599999999999</v>
      </c>
      <c r="J1518" s="76"/>
      <c r="K1518" s="76">
        <f>L1517</f>
        <v>92779.199999999997</v>
      </c>
      <c r="L1518" s="76"/>
      <c r="AD1518">
        <f>ROUND((Source!AT342/100)*((ROUND(ROUND(Source!AO342,2)*Source!I342, 2)+ROUND(ROUND(Source!AN342,2)*Source!I342, 2))), 2)</f>
        <v>0</v>
      </c>
      <c r="AE1518">
        <f>ROUND((Source!AU342/100)*((ROUND(ROUND(Source!AO342,2)*Source!I342, 2)+ROUND(ROUND(Source!AN342,2)*Source!I342, 2))), 2)</f>
        <v>0</v>
      </c>
      <c r="AN1518" s="72">
        <f>L1517</f>
        <v>92779.199999999997</v>
      </c>
      <c r="AO1518">
        <f>0</f>
        <v>0</v>
      </c>
      <c r="AQ1518" t="s">
        <v>1031</v>
      </c>
      <c r="AR1518">
        <f>0</f>
        <v>0</v>
      </c>
      <c r="AT1518">
        <f>0</f>
        <v>0</v>
      </c>
      <c r="AV1518" t="s">
        <v>1031</v>
      </c>
      <c r="AW1518" s="72">
        <f>L1517</f>
        <v>92779.199999999997</v>
      </c>
      <c r="AZ1518">
        <f>Source!X342</f>
        <v>0</v>
      </c>
      <c r="BA1518">
        <f>Source!Y342</f>
        <v>0</v>
      </c>
      <c r="CD1518">
        <v>1</v>
      </c>
    </row>
    <row r="1519" spans="1:82" ht="39.75" x14ac:dyDescent="0.2">
      <c r="A1519" s="78" t="s">
        <v>565</v>
      </c>
      <c r="B1519" s="67" t="str">
        <f>Source!F343</f>
        <v>Цена поставщика</v>
      </c>
      <c r="C1519" s="67" t="s">
        <v>1180</v>
      </c>
      <c r="D1519" s="68" t="str">
        <f>Source!H343</f>
        <v>ШТ</v>
      </c>
      <c r="E1519" s="69">
        <f>Source!K343</f>
        <v>12</v>
      </c>
      <c r="F1519" s="69"/>
      <c r="G1519" s="69">
        <f>Source!I343</f>
        <v>12</v>
      </c>
      <c r="H1519" s="70">
        <f>Source!AL343</f>
        <v>232.4</v>
      </c>
      <c r="I1519" s="71"/>
      <c r="J1519" s="70"/>
      <c r="K1519" s="71">
        <f>ROUND(1.02,7)</f>
        <v>1.02</v>
      </c>
      <c r="L1519" s="70">
        <f>Source!P343</f>
        <v>2844.58</v>
      </c>
    </row>
    <row r="1520" spans="1:82" ht="15" x14ac:dyDescent="0.2">
      <c r="C1520" s="75" t="s">
        <v>1030</v>
      </c>
      <c r="D1520" s="75"/>
      <c r="E1520" s="75"/>
      <c r="F1520" s="75"/>
      <c r="G1520" s="75"/>
      <c r="H1520" s="75"/>
      <c r="I1520" s="76">
        <f>K1520/E1519</f>
        <v>237.04833333333332</v>
      </c>
      <c r="J1520" s="76"/>
      <c r="K1520" s="76">
        <f>L1519</f>
        <v>2844.58</v>
      </c>
      <c r="L1520" s="76"/>
      <c r="AD1520">
        <f>ROUND((Source!AT343/100)*((ROUND(ROUND(Source!AO343,2)*Source!I343, 2)+ROUND(ROUND(Source!AN343,2)*Source!I343, 2))), 2)</f>
        <v>0</v>
      </c>
      <c r="AE1520">
        <f>ROUND((Source!AU343/100)*((ROUND(ROUND(Source!AO343,2)*Source!I343, 2)+ROUND(ROUND(Source!AN343,2)*Source!I343, 2))), 2)</f>
        <v>0</v>
      </c>
      <c r="AN1520" s="72">
        <f>L1519</f>
        <v>2844.58</v>
      </c>
      <c r="AO1520">
        <f>0</f>
        <v>0</v>
      </c>
      <c r="AQ1520" t="s">
        <v>1031</v>
      </c>
      <c r="AR1520">
        <f>0</f>
        <v>0</v>
      </c>
      <c r="AT1520">
        <f>0</f>
        <v>0</v>
      </c>
      <c r="AV1520" t="s">
        <v>1031</v>
      </c>
      <c r="AW1520" s="72">
        <f>L1519</f>
        <v>2844.58</v>
      </c>
      <c r="AZ1520">
        <f>Source!X343</f>
        <v>0</v>
      </c>
      <c r="BA1520">
        <f>Source!Y343</f>
        <v>0</v>
      </c>
      <c r="CD1520">
        <v>1</v>
      </c>
    </row>
    <row r="1521" spans="1:83" ht="136.5" x14ac:dyDescent="0.2">
      <c r="A1521" s="57" t="s">
        <v>566</v>
      </c>
      <c r="B1521" s="59" t="s">
        <v>1042</v>
      </c>
      <c r="C1521" s="59" t="s">
        <v>1182</v>
      </c>
      <c r="D1521" s="60" t="str">
        <f>Source!H344</f>
        <v>100 м</v>
      </c>
      <c r="E1521" s="61">
        <f>Source!K344</f>
        <v>0.36</v>
      </c>
      <c r="F1521" s="61"/>
      <c r="G1521" s="61">
        <f>Source!I344</f>
        <v>0.36</v>
      </c>
      <c r="H1521" s="63"/>
      <c r="I1521" s="62"/>
      <c r="J1521" s="63"/>
      <c r="K1521" s="62"/>
      <c r="L1521" s="63"/>
    </row>
    <row r="1522" spans="1:83" x14ac:dyDescent="0.2">
      <c r="C1522" s="77" t="str">
        <f>"Объем: "&amp;Source!I344&amp;"=36/"&amp;"100"</f>
        <v>Объем: 0,36=36/100</v>
      </c>
    </row>
    <row r="1523" spans="1:83" ht="15" x14ac:dyDescent="0.2">
      <c r="A1523" s="58"/>
      <c r="B1523" s="61">
        <v>1</v>
      </c>
      <c r="C1523" s="58" t="s">
        <v>1022</v>
      </c>
      <c r="D1523" s="60" t="s">
        <v>779</v>
      </c>
      <c r="E1523" s="65"/>
      <c r="F1523" s="61"/>
      <c r="G1523" s="65">
        <f>Source!U344</f>
        <v>10.50624</v>
      </c>
      <c r="H1523" s="61"/>
      <c r="I1523" s="61"/>
      <c r="J1523" s="61"/>
      <c r="K1523" s="61"/>
      <c r="L1523" s="66">
        <f>SUM(L1524:L1524)-SUMIF(CE1524:CE1524, 1, L1524:L1524)</f>
        <v>4909.3599999999997</v>
      </c>
    </row>
    <row r="1524" spans="1:83" ht="28.5" x14ac:dyDescent="0.2">
      <c r="A1524" s="59"/>
      <c r="B1524" s="59" t="s">
        <v>810</v>
      </c>
      <c r="C1524" s="59" t="s">
        <v>811</v>
      </c>
      <c r="D1524" s="60" t="s">
        <v>779</v>
      </c>
      <c r="E1524" s="61">
        <v>24.32</v>
      </c>
      <c r="F1524" s="61">
        <f>ROUND(1.2,7)</f>
        <v>1.2</v>
      </c>
      <c r="G1524" s="61">
        <f>SmtRes!CX406</f>
        <v>10.50624</v>
      </c>
      <c r="H1524" s="63"/>
      <c r="I1524" s="62"/>
      <c r="J1524" s="63">
        <f>SmtRes!CZ406</f>
        <v>467.28</v>
      </c>
      <c r="K1524" s="62"/>
      <c r="L1524" s="63">
        <f>SmtRes!DI406</f>
        <v>4909.3599999999997</v>
      </c>
    </row>
    <row r="1525" spans="1:83" ht="15" x14ac:dyDescent="0.2">
      <c r="A1525" s="58"/>
      <c r="B1525" s="61">
        <v>2</v>
      </c>
      <c r="C1525" s="58" t="s">
        <v>1023</v>
      </c>
      <c r="D1525" s="60"/>
      <c r="E1525" s="65"/>
      <c r="F1525" s="61"/>
      <c r="G1525" s="65"/>
      <c r="H1525" s="61"/>
      <c r="I1525" s="61"/>
      <c r="J1525" s="61"/>
      <c r="K1525" s="61"/>
      <c r="L1525" s="66">
        <f>SUM(L1526:L1534)-SUMIF(CE1526:CE1534, 1, L1526:L1534)</f>
        <v>6168.5299999999979</v>
      </c>
    </row>
    <row r="1526" spans="1:83" ht="15" x14ac:dyDescent="0.2">
      <c r="A1526" s="58"/>
      <c r="B1526" s="61"/>
      <c r="C1526" s="58" t="s">
        <v>1025</v>
      </c>
      <c r="D1526" s="60" t="s">
        <v>779</v>
      </c>
      <c r="E1526" s="65"/>
      <c r="F1526" s="61"/>
      <c r="G1526" s="65">
        <f>Source!V344</f>
        <v>3.3782399999999995</v>
      </c>
      <c r="H1526" s="61"/>
      <c r="I1526" s="61"/>
      <c r="J1526" s="61"/>
      <c r="K1526" s="61"/>
      <c r="L1526" s="66">
        <f>SUMIF(CE1527:CE1534, 1, L1527:L1534)</f>
        <v>2154.85</v>
      </c>
      <c r="CE1526">
        <v>1</v>
      </c>
    </row>
    <row r="1527" spans="1:83" ht="28.5" x14ac:dyDescent="0.2">
      <c r="A1527" s="59"/>
      <c r="B1527" s="59" t="s">
        <v>812</v>
      </c>
      <c r="C1527" s="59" t="s">
        <v>814</v>
      </c>
      <c r="D1527" s="60" t="s">
        <v>670</v>
      </c>
      <c r="E1527" s="61">
        <v>0.2</v>
      </c>
      <c r="F1527" s="61">
        <f>ROUND(1.2,7)</f>
        <v>1.2</v>
      </c>
      <c r="G1527" s="61">
        <f>SmtRes!CX408</f>
        <v>8.6400000000000005E-2</v>
      </c>
      <c r="H1527" s="63"/>
      <c r="I1527" s="62"/>
      <c r="J1527" s="63">
        <f>SmtRes!CZ408</f>
        <v>1472.33</v>
      </c>
      <c r="K1527" s="62"/>
      <c r="L1527" s="63">
        <f>SmtRes!DG408</f>
        <v>127.21</v>
      </c>
    </row>
    <row r="1528" spans="1:83" ht="28.5" x14ac:dyDescent="0.2">
      <c r="A1528" s="59"/>
      <c r="B1528" s="59" t="s">
        <v>815</v>
      </c>
      <c r="C1528" s="59" t="s">
        <v>1044</v>
      </c>
      <c r="D1528" s="60" t="s">
        <v>779</v>
      </c>
      <c r="E1528" s="61">
        <f>SmtRes!DO408*SmtRes!AT408</f>
        <v>0.2</v>
      </c>
      <c r="F1528" s="61">
        <f>ROUND(1.2,7)</f>
        <v>1.2</v>
      </c>
      <c r="G1528" s="61">
        <f>SmtRes!DO408*SmtRes!CX408</f>
        <v>8.6400000000000005E-2</v>
      </c>
      <c r="H1528" s="63"/>
      <c r="I1528" s="62"/>
      <c r="J1528" s="63">
        <f>ROUND(SmtRes!AG408/SmtRes!DO408, 2)</f>
        <v>642.05999999999995</v>
      </c>
      <c r="K1528" s="62"/>
      <c r="L1528" s="63">
        <f>SmtRes!DH408</f>
        <v>55.47</v>
      </c>
      <c r="CE1528">
        <v>1</v>
      </c>
    </row>
    <row r="1529" spans="1:83" ht="28.5" x14ac:dyDescent="0.2">
      <c r="A1529" s="59"/>
      <c r="B1529" s="59" t="s">
        <v>816</v>
      </c>
      <c r="C1529" s="59" t="s">
        <v>818</v>
      </c>
      <c r="D1529" s="60" t="s">
        <v>670</v>
      </c>
      <c r="E1529" s="61">
        <v>5.57</v>
      </c>
      <c r="F1529" s="61">
        <f>ROUND(1.2,7)</f>
        <v>1.2</v>
      </c>
      <c r="G1529" s="61">
        <f>SmtRes!CX409</f>
        <v>2.4062399999999999</v>
      </c>
      <c r="H1529" s="63">
        <f>SmtRes!CZ409</f>
        <v>1.75</v>
      </c>
      <c r="I1529" s="62">
        <f>SmtRes!AJ409</f>
        <v>1.34</v>
      </c>
      <c r="J1529" s="63">
        <f>ROUND(H1529*I1529, 2)</f>
        <v>2.35</v>
      </c>
      <c r="K1529" s="62"/>
      <c r="L1529" s="63">
        <f>SmtRes!DG409</f>
        <v>5.65</v>
      </c>
    </row>
    <row r="1530" spans="1:83" ht="28.5" x14ac:dyDescent="0.2">
      <c r="A1530" s="59"/>
      <c r="B1530" s="59" t="s">
        <v>819</v>
      </c>
      <c r="C1530" s="59" t="s">
        <v>821</v>
      </c>
      <c r="D1530" s="60" t="s">
        <v>670</v>
      </c>
      <c r="E1530" s="61">
        <v>5.57</v>
      </c>
      <c r="F1530" s="61">
        <f>ROUND(1.2,7)</f>
        <v>1.2</v>
      </c>
      <c r="G1530" s="61">
        <f>SmtRes!CX410</f>
        <v>2.4062399999999999</v>
      </c>
      <c r="H1530" s="63">
        <f>SmtRes!CZ410</f>
        <v>13.44</v>
      </c>
      <c r="I1530" s="62">
        <f>SmtRes!AJ410</f>
        <v>1.3</v>
      </c>
      <c r="J1530" s="63">
        <f>ROUND(H1530*I1530, 2)</f>
        <v>17.47</v>
      </c>
      <c r="K1530" s="62"/>
      <c r="L1530" s="63">
        <f>SmtRes!DG410</f>
        <v>42.04</v>
      </c>
    </row>
    <row r="1531" spans="1:83" ht="42.75" x14ac:dyDescent="0.2">
      <c r="A1531" s="59"/>
      <c r="B1531" s="59" t="s">
        <v>822</v>
      </c>
      <c r="C1531" s="59" t="s">
        <v>824</v>
      </c>
      <c r="D1531" s="60" t="s">
        <v>670</v>
      </c>
      <c r="E1531" s="61">
        <v>7.42</v>
      </c>
      <c r="F1531" s="61">
        <f>ROUND(1.2,7)</f>
        <v>1.2</v>
      </c>
      <c r="G1531" s="61">
        <f>SmtRes!CX411</f>
        <v>3.2054399999999998</v>
      </c>
      <c r="H1531" s="63">
        <f>SmtRes!CZ411</f>
        <v>1472.34</v>
      </c>
      <c r="I1531" s="62">
        <f>SmtRes!AJ411</f>
        <v>1.26</v>
      </c>
      <c r="J1531" s="63">
        <f>ROUND(H1531*I1531, 2)</f>
        <v>1855.15</v>
      </c>
      <c r="K1531" s="62"/>
      <c r="L1531" s="63">
        <f>SmtRes!DG411</f>
        <v>5946.57</v>
      </c>
    </row>
    <row r="1532" spans="1:83" ht="28.5" x14ac:dyDescent="0.2">
      <c r="A1532" s="59"/>
      <c r="B1532" s="59" t="s">
        <v>815</v>
      </c>
      <c r="C1532" s="59" t="s">
        <v>1044</v>
      </c>
      <c r="D1532" s="60" t="s">
        <v>779</v>
      </c>
      <c r="E1532" s="61">
        <f>SmtRes!DO411*SmtRes!AT411</f>
        <v>7.42</v>
      </c>
      <c r="F1532" s="61">
        <f>ROUND(1.2,7)</f>
        <v>1.2</v>
      </c>
      <c r="G1532" s="61">
        <f>SmtRes!DO411*SmtRes!CX411</f>
        <v>3.2054399999999998</v>
      </c>
      <c r="H1532" s="63"/>
      <c r="I1532" s="62"/>
      <c r="J1532" s="63">
        <f>ROUND(SmtRes!AG411/SmtRes!DO411, 2)</f>
        <v>642.05999999999995</v>
      </c>
      <c r="K1532" s="62"/>
      <c r="L1532" s="63">
        <f>SmtRes!DH411</f>
        <v>2058.08</v>
      </c>
      <c r="CE1532">
        <v>1</v>
      </c>
    </row>
    <row r="1533" spans="1:83" ht="28.5" x14ac:dyDescent="0.2">
      <c r="A1533" s="59"/>
      <c r="B1533" s="59" t="s">
        <v>787</v>
      </c>
      <c r="C1533" s="59" t="s">
        <v>789</v>
      </c>
      <c r="D1533" s="60" t="s">
        <v>670</v>
      </c>
      <c r="E1533" s="61">
        <v>0.2</v>
      </c>
      <c r="F1533" s="61">
        <f>ROUND(1.2,7)</f>
        <v>1.2</v>
      </c>
      <c r="G1533" s="61">
        <f>SmtRes!CX412</f>
        <v>8.6400000000000005E-2</v>
      </c>
      <c r="H1533" s="63"/>
      <c r="I1533" s="62"/>
      <c r="J1533" s="63">
        <f>SmtRes!CZ412</f>
        <v>544.70000000000005</v>
      </c>
      <c r="K1533" s="62"/>
      <c r="L1533" s="63">
        <f>SmtRes!DG412</f>
        <v>47.06</v>
      </c>
    </row>
    <row r="1534" spans="1:83" ht="28.5" x14ac:dyDescent="0.2">
      <c r="A1534" s="59"/>
      <c r="B1534" s="59" t="s">
        <v>786</v>
      </c>
      <c r="C1534" s="59" t="s">
        <v>1024</v>
      </c>
      <c r="D1534" s="60" t="s">
        <v>779</v>
      </c>
      <c r="E1534" s="61">
        <f>SmtRes!DO412*SmtRes!AT412</f>
        <v>0.2</v>
      </c>
      <c r="F1534" s="61">
        <f>ROUND(1.2,7)</f>
        <v>1.2</v>
      </c>
      <c r="G1534" s="61">
        <f>SmtRes!DO412*SmtRes!CX412</f>
        <v>8.6400000000000005E-2</v>
      </c>
      <c r="H1534" s="63"/>
      <c r="I1534" s="62"/>
      <c r="J1534" s="63">
        <f>ROUND(SmtRes!AG412/SmtRes!DO412, 2)</f>
        <v>477.98</v>
      </c>
      <c r="K1534" s="62"/>
      <c r="L1534" s="63">
        <f>SmtRes!DH412</f>
        <v>41.3</v>
      </c>
      <c r="CE1534">
        <v>1</v>
      </c>
    </row>
    <row r="1535" spans="1:83" ht="15" x14ac:dyDescent="0.2">
      <c r="A1535" s="58"/>
      <c r="B1535" s="61">
        <v>4</v>
      </c>
      <c r="C1535" s="58" t="s">
        <v>1038</v>
      </c>
      <c r="D1535" s="60"/>
      <c r="E1535" s="65"/>
      <c r="F1535" s="61"/>
      <c r="G1535" s="65"/>
      <c r="H1535" s="61"/>
      <c r="I1535" s="61"/>
      <c r="J1535" s="61"/>
      <c r="K1535" s="61"/>
      <c r="L1535" s="66">
        <f>SUM(L1536:L1538)-SUMIF(CE1536:CE1538, 1, L1536:L1538)</f>
        <v>362.11999999999995</v>
      </c>
    </row>
    <row r="1536" spans="1:83" ht="57" x14ac:dyDescent="0.2">
      <c r="A1536" s="59"/>
      <c r="B1536" s="59" t="s">
        <v>825</v>
      </c>
      <c r="C1536" s="59" t="s">
        <v>827</v>
      </c>
      <c r="D1536" s="60" t="s">
        <v>605</v>
      </c>
      <c r="E1536" s="61">
        <v>0.245</v>
      </c>
      <c r="F1536" s="61"/>
      <c r="G1536" s="61">
        <f>SmtRes!CX413</f>
        <v>8.8200000000000001E-2</v>
      </c>
      <c r="H1536" s="63">
        <f>SmtRes!CZ413</f>
        <v>37.71</v>
      </c>
      <c r="I1536" s="62">
        <f>SmtRes!AI413</f>
        <v>1.45</v>
      </c>
      <c r="J1536" s="63">
        <f>ROUND(H1536*I1536, 2)</f>
        <v>54.68</v>
      </c>
      <c r="K1536" s="62"/>
      <c r="L1536" s="63">
        <f>SmtRes!DF413</f>
        <v>4.82</v>
      </c>
    </row>
    <row r="1537" spans="1:82" ht="28.5" x14ac:dyDescent="0.2">
      <c r="A1537" s="59"/>
      <c r="B1537" s="59" t="s">
        <v>828</v>
      </c>
      <c r="C1537" s="59" t="s">
        <v>830</v>
      </c>
      <c r="D1537" s="60" t="s">
        <v>797</v>
      </c>
      <c r="E1537" s="61">
        <v>0.5</v>
      </c>
      <c r="F1537" s="61"/>
      <c r="G1537" s="61">
        <f>SmtRes!CX414</f>
        <v>0.18</v>
      </c>
      <c r="H1537" s="63">
        <f>SmtRes!CZ414</f>
        <v>931.11</v>
      </c>
      <c r="I1537" s="62">
        <f>SmtRes!AI414</f>
        <v>1.61</v>
      </c>
      <c r="J1537" s="63">
        <f>ROUND(H1537*I1537, 2)</f>
        <v>1499.09</v>
      </c>
      <c r="K1537" s="62"/>
      <c r="L1537" s="63">
        <f>SmtRes!DF414</f>
        <v>269.83999999999997</v>
      </c>
    </row>
    <row r="1538" spans="1:82" ht="14.25" x14ac:dyDescent="0.2">
      <c r="A1538" s="59"/>
      <c r="B1538" s="59" t="s">
        <v>831</v>
      </c>
      <c r="C1538" s="67" t="s">
        <v>833</v>
      </c>
      <c r="D1538" s="68" t="s">
        <v>274</v>
      </c>
      <c r="E1538" s="69">
        <v>2.8800000000000002E-3</v>
      </c>
      <c r="F1538" s="69"/>
      <c r="G1538" s="69">
        <f>SmtRes!CX415</f>
        <v>1.0368E-3</v>
      </c>
      <c r="H1538" s="70">
        <f>SmtRes!CZ415</f>
        <v>82698.14</v>
      </c>
      <c r="I1538" s="71">
        <f>SmtRes!AI415</f>
        <v>1.02</v>
      </c>
      <c r="J1538" s="70">
        <f>ROUND(H1538*I1538, 2)</f>
        <v>84352.1</v>
      </c>
      <c r="K1538" s="71"/>
      <c r="L1538" s="70">
        <f>SmtRes!DF415</f>
        <v>87.46</v>
      </c>
    </row>
    <row r="1539" spans="1:82" ht="15" x14ac:dyDescent="0.2">
      <c r="A1539" s="59"/>
      <c r="B1539" s="59"/>
      <c r="C1539" s="73" t="s">
        <v>1026</v>
      </c>
      <c r="D1539" s="60"/>
      <c r="E1539" s="61"/>
      <c r="F1539" s="61"/>
      <c r="G1539" s="61"/>
      <c r="H1539" s="63"/>
      <c r="I1539" s="62"/>
      <c r="J1539" s="63"/>
      <c r="K1539" s="62"/>
      <c r="L1539" s="63">
        <f>L1523+L1525+L1526+L1535</f>
        <v>13594.859999999999</v>
      </c>
    </row>
    <row r="1540" spans="1:82" ht="14.25" x14ac:dyDescent="0.2">
      <c r="A1540" s="59"/>
      <c r="B1540" s="59"/>
      <c r="C1540" s="59" t="s">
        <v>1027</v>
      </c>
      <c r="D1540" s="60"/>
      <c r="E1540" s="61"/>
      <c r="F1540" s="61"/>
      <c r="G1540" s="61"/>
      <c r="H1540" s="63"/>
      <c r="I1540" s="62"/>
      <c r="J1540" s="63"/>
      <c r="K1540" s="62"/>
      <c r="L1540" s="63">
        <f>SUM(AR1521:AR1543)+SUM(AS1521:AS1543)+SUM(AT1521:AT1543)+SUM(AU1521:AU1543)+SUM(AV1521:AV1543)</f>
        <v>7064.2099999999991</v>
      </c>
    </row>
    <row r="1541" spans="1:82" ht="28.5" x14ac:dyDescent="0.2">
      <c r="A1541" s="59"/>
      <c r="B1541" s="59" t="s">
        <v>64</v>
      </c>
      <c r="C1541" s="59" t="s">
        <v>1045</v>
      </c>
      <c r="D1541" s="60" t="s">
        <v>944</v>
      </c>
      <c r="E1541" s="61">
        <f>Source!BZ344</f>
        <v>97</v>
      </c>
      <c r="F1541" s="61"/>
      <c r="G1541" s="61">
        <f>Source!AT344</f>
        <v>97</v>
      </c>
      <c r="H1541" s="63"/>
      <c r="I1541" s="62"/>
      <c r="J1541" s="63"/>
      <c r="K1541" s="62"/>
      <c r="L1541" s="63">
        <f>SUM(AZ1521:AZ1543)</f>
        <v>6852.28</v>
      </c>
    </row>
    <row r="1542" spans="1:82" ht="28.5" x14ac:dyDescent="0.2">
      <c r="A1542" s="67"/>
      <c r="B1542" s="67" t="s">
        <v>65</v>
      </c>
      <c r="C1542" s="67" t="s">
        <v>1046</v>
      </c>
      <c r="D1542" s="68" t="s">
        <v>944</v>
      </c>
      <c r="E1542" s="69">
        <f>Source!CA344</f>
        <v>51</v>
      </c>
      <c r="F1542" s="69"/>
      <c r="G1542" s="69">
        <f>Source!AU344</f>
        <v>51</v>
      </c>
      <c r="H1542" s="70"/>
      <c r="I1542" s="71"/>
      <c r="J1542" s="70"/>
      <c r="K1542" s="71"/>
      <c r="L1542" s="70">
        <f>SUM(BA1521:BA1543)</f>
        <v>3602.75</v>
      </c>
    </row>
    <row r="1543" spans="1:82" ht="15" x14ac:dyDescent="0.2">
      <c r="C1543" s="75" t="s">
        <v>1030</v>
      </c>
      <c r="D1543" s="75"/>
      <c r="E1543" s="75"/>
      <c r="F1543" s="75"/>
      <c r="G1543" s="75"/>
      <c r="H1543" s="75"/>
      <c r="I1543" s="76">
        <f>K1543/E1521</f>
        <v>66805.249999999985</v>
      </c>
      <c r="J1543" s="76"/>
      <c r="K1543" s="76">
        <f>L1523+L1525+L1535+L1541+L1542+L1526</f>
        <v>24049.889999999996</v>
      </c>
      <c r="L1543" s="76"/>
      <c r="AD1543">
        <f>ROUND((Source!AT344/100)*((ROUND(SUMIF(SmtRes!AQ406:'SmtRes'!AQ415,"=1",SmtRes!AD406:'SmtRes'!AD415)*Source!I344, 2)+ROUND(SUMIF(SmtRes!AQ406:'SmtRes'!AQ415,"=1",SmtRes!AC406:'SmtRes'!AC415)*Source!I344, 2))), 2)</f>
        <v>778.5</v>
      </c>
      <c r="AE1543">
        <f>ROUND((Source!AU344/100)*((ROUND(SUMIF(SmtRes!AQ406:'SmtRes'!AQ415,"=1",SmtRes!AD406:'SmtRes'!AD415)*Source!I344, 2)+ROUND(SUMIF(SmtRes!AQ406:'SmtRes'!AQ415,"=1",SmtRes!AC406:'SmtRes'!AC415)*Source!I344, 2))), 2)</f>
        <v>409.32</v>
      </c>
      <c r="AN1543" s="72">
        <f>L1523+L1525+L1535+L1541+L1542+L1526</f>
        <v>24049.889999999996</v>
      </c>
      <c r="AO1543" s="72">
        <f>L1525</f>
        <v>6168.5299999999979</v>
      </c>
      <c r="AQ1543" t="s">
        <v>1031</v>
      </c>
      <c r="AR1543" s="72">
        <f>L1523</f>
        <v>4909.3599999999997</v>
      </c>
      <c r="AT1543" s="72">
        <f>L1526</f>
        <v>2154.85</v>
      </c>
      <c r="AV1543" t="s">
        <v>1031</v>
      </c>
      <c r="AW1543" s="72">
        <f>L1535</f>
        <v>362.11999999999995</v>
      </c>
      <c r="AZ1543">
        <f>Source!X344</f>
        <v>6852.28</v>
      </c>
      <c r="BA1543">
        <f>Source!Y344</f>
        <v>3602.75</v>
      </c>
      <c r="CD1543">
        <v>2</v>
      </c>
    </row>
    <row r="1544" spans="1:82" ht="39.75" x14ac:dyDescent="0.2">
      <c r="A1544" s="78" t="s">
        <v>568</v>
      </c>
      <c r="B1544" s="67" t="str">
        <f>Source!F345</f>
        <v>Цена поставщика</v>
      </c>
      <c r="C1544" s="67" t="s">
        <v>1183</v>
      </c>
      <c r="D1544" s="68" t="str">
        <f>Source!H345</f>
        <v>м</v>
      </c>
      <c r="E1544" s="69">
        <f>Source!K345</f>
        <v>12</v>
      </c>
      <c r="F1544" s="69"/>
      <c r="G1544" s="69">
        <f>Source!I345</f>
        <v>12</v>
      </c>
      <c r="H1544" s="70">
        <f>Source!AL345</f>
        <v>203.56</v>
      </c>
      <c r="I1544" s="71"/>
      <c r="J1544" s="70"/>
      <c r="K1544" s="71">
        <f>ROUND(1.02,7)</f>
        <v>1.02</v>
      </c>
      <c r="L1544" s="70">
        <f>Source!P345</f>
        <v>2491.5700000000002</v>
      </c>
    </row>
    <row r="1545" spans="1:82" ht="15" x14ac:dyDescent="0.2">
      <c r="C1545" s="75" t="s">
        <v>1030</v>
      </c>
      <c r="D1545" s="75"/>
      <c r="E1545" s="75"/>
      <c r="F1545" s="75"/>
      <c r="G1545" s="75"/>
      <c r="H1545" s="75"/>
      <c r="I1545" s="76">
        <f>K1545/E1544</f>
        <v>207.63083333333336</v>
      </c>
      <c r="J1545" s="76"/>
      <c r="K1545" s="76">
        <f>L1544</f>
        <v>2491.5700000000002</v>
      </c>
      <c r="L1545" s="76"/>
      <c r="AD1545">
        <f>ROUND((Source!AT345/100)*((ROUND(ROUND(Source!AO345,2)*Source!I345, 2)+ROUND(ROUND(Source!AN345,2)*Source!I345, 2))), 2)</f>
        <v>0</v>
      </c>
      <c r="AE1545">
        <f>ROUND((Source!AU345/100)*((ROUND(ROUND(Source!AO345,2)*Source!I345, 2)+ROUND(ROUND(Source!AN345,2)*Source!I345, 2))), 2)</f>
        <v>0</v>
      </c>
      <c r="AN1545" s="72">
        <f>L1544</f>
        <v>2491.5700000000002</v>
      </c>
      <c r="AO1545">
        <f>0</f>
        <v>0</v>
      </c>
      <c r="AQ1545" t="s">
        <v>1031</v>
      </c>
      <c r="AR1545">
        <f>0</f>
        <v>0</v>
      </c>
      <c r="AT1545">
        <f>0</f>
        <v>0</v>
      </c>
      <c r="AV1545" t="s">
        <v>1031</v>
      </c>
      <c r="AW1545" s="72">
        <f>L1544</f>
        <v>2491.5700000000002</v>
      </c>
      <c r="AZ1545">
        <f>Source!X345</f>
        <v>0</v>
      </c>
      <c r="BA1545">
        <f>Source!Y345</f>
        <v>0</v>
      </c>
      <c r="CD1545">
        <v>1</v>
      </c>
    </row>
    <row r="1546" spans="1:82" ht="39.75" x14ac:dyDescent="0.2">
      <c r="A1546" s="78" t="s">
        <v>570</v>
      </c>
      <c r="B1546" s="67" t="str">
        <f>Source!F346</f>
        <v>Цена поставщика</v>
      </c>
      <c r="C1546" s="67" t="s">
        <v>1165</v>
      </c>
      <c r="D1546" s="68" t="str">
        <f>Source!H346</f>
        <v>ШТ</v>
      </c>
      <c r="E1546" s="69">
        <f>Source!K346</f>
        <v>32</v>
      </c>
      <c r="F1546" s="69"/>
      <c r="G1546" s="69">
        <f>Source!I346</f>
        <v>32</v>
      </c>
      <c r="H1546" s="70">
        <f>Source!AL346</f>
        <v>32.5</v>
      </c>
      <c r="I1546" s="71"/>
      <c r="J1546" s="70"/>
      <c r="K1546" s="71">
        <f>ROUND(1.02,7)</f>
        <v>1.02</v>
      </c>
      <c r="L1546" s="70">
        <f>Source!P346</f>
        <v>1060.8</v>
      </c>
    </row>
    <row r="1547" spans="1:82" ht="15" x14ac:dyDescent="0.2">
      <c r="C1547" s="75" t="s">
        <v>1030</v>
      </c>
      <c r="D1547" s="75"/>
      <c r="E1547" s="75"/>
      <c r="F1547" s="75"/>
      <c r="G1547" s="75"/>
      <c r="H1547" s="75"/>
      <c r="I1547" s="76">
        <f>K1547/E1546</f>
        <v>33.15</v>
      </c>
      <c r="J1547" s="76"/>
      <c r="K1547" s="76">
        <f>L1546</f>
        <v>1060.8</v>
      </c>
      <c r="L1547" s="76"/>
      <c r="AD1547">
        <f>ROUND((Source!AT346/100)*((ROUND(ROUND(Source!AO346,2)*Source!I346, 2)+ROUND(ROUND(Source!AN346,2)*Source!I346, 2))), 2)</f>
        <v>0</v>
      </c>
      <c r="AE1547">
        <f>ROUND((Source!AU346/100)*((ROUND(ROUND(Source!AO346,2)*Source!I346, 2)+ROUND(ROUND(Source!AN346,2)*Source!I346, 2))), 2)</f>
        <v>0</v>
      </c>
      <c r="AN1547" s="72">
        <f>L1546</f>
        <v>1060.8</v>
      </c>
      <c r="AO1547">
        <f>0</f>
        <v>0</v>
      </c>
      <c r="AQ1547" t="s">
        <v>1031</v>
      </c>
      <c r="AR1547">
        <f>0</f>
        <v>0</v>
      </c>
      <c r="AT1547">
        <f>0</f>
        <v>0</v>
      </c>
      <c r="AV1547" t="s">
        <v>1031</v>
      </c>
      <c r="AW1547" s="72">
        <f>L1546</f>
        <v>1060.8</v>
      </c>
      <c r="AZ1547">
        <f>Source!X346</f>
        <v>0</v>
      </c>
      <c r="BA1547">
        <f>Source!Y346</f>
        <v>0</v>
      </c>
      <c r="CD1547">
        <v>1</v>
      </c>
    </row>
    <row r="1548" spans="1:82" ht="57" x14ac:dyDescent="0.2">
      <c r="A1548" s="78" t="s">
        <v>571</v>
      </c>
      <c r="B1548" s="67" t="str">
        <f>Source!F347</f>
        <v>25.2.02.11-0021</v>
      </c>
      <c r="C1548" s="67" t="str">
        <f>Source!G347</f>
        <v>Лента крепления из нержавеющей стали в пластмассовой коробке с кабельной бухтой, ширина 20 мм, толщина 0,7 мм, длина 50 м</v>
      </c>
      <c r="D1548" s="68" t="str">
        <f>Source!H347</f>
        <v>ШТ</v>
      </c>
      <c r="E1548" s="69">
        <f>Source!K347</f>
        <v>0.96</v>
      </c>
      <c r="F1548" s="69"/>
      <c r="G1548" s="69">
        <f>Source!I347</f>
        <v>0.96</v>
      </c>
      <c r="H1548" s="70">
        <f>Source!AL347</f>
        <v>4136.76</v>
      </c>
      <c r="I1548" s="71">
        <f>IF(Source!BC347&lt;&gt; 0, Source!BC347, 1)</f>
        <v>1.41</v>
      </c>
      <c r="J1548" s="70">
        <f>ROUND(H1548*I1548, 2)</f>
        <v>5832.83</v>
      </c>
      <c r="K1548" s="71"/>
      <c r="L1548" s="70">
        <f>Source!P347</f>
        <v>5599.52</v>
      </c>
    </row>
    <row r="1549" spans="1:82" ht="15" x14ac:dyDescent="0.2">
      <c r="C1549" s="75" t="s">
        <v>1030</v>
      </c>
      <c r="D1549" s="75"/>
      <c r="E1549" s="75"/>
      <c r="F1549" s="75"/>
      <c r="G1549" s="75"/>
      <c r="H1549" s="75"/>
      <c r="I1549" s="76">
        <f>K1549/E1548</f>
        <v>5832.8333333333339</v>
      </c>
      <c r="J1549" s="76"/>
      <c r="K1549" s="76">
        <f>L1548</f>
        <v>5599.52</v>
      </c>
      <c r="L1549" s="76"/>
      <c r="AD1549">
        <f>ROUND((Source!AT347/100)*((ROUND(ROUND(Source!AO347,2)*Source!I347, 2)+ROUND(ROUND(Source!AN347,2)*Source!I347, 2))), 2)</f>
        <v>0</v>
      </c>
      <c r="AE1549">
        <f>ROUND((Source!AU347/100)*((ROUND(ROUND(Source!AO347,2)*Source!I347, 2)+ROUND(ROUND(Source!AN347,2)*Source!I347, 2))), 2)</f>
        <v>0</v>
      </c>
      <c r="AN1549" s="72">
        <f>L1548</f>
        <v>5599.52</v>
      </c>
      <c r="AO1549">
        <f>0</f>
        <v>0</v>
      </c>
      <c r="AQ1549" t="s">
        <v>1031</v>
      </c>
      <c r="AR1549">
        <f>0</f>
        <v>0</v>
      </c>
      <c r="AT1549">
        <f>0</f>
        <v>0</v>
      </c>
      <c r="AV1549" t="s">
        <v>1031</v>
      </c>
      <c r="AW1549" s="72">
        <f>L1548</f>
        <v>5599.52</v>
      </c>
      <c r="AZ1549">
        <f>Source!X347</f>
        <v>0</v>
      </c>
      <c r="BA1549">
        <f>Source!Y347</f>
        <v>0</v>
      </c>
      <c r="CD1549">
        <v>1</v>
      </c>
    </row>
    <row r="1550" spans="1:82" ht="79.5" x14ac:dyDescent="0.2">
      <c r="A1550" s="57" t="s">
        <v>572</v>
      </c>
      <c r="B1550" s="59" t="s">
        <v>1047</v>
      </c>
      <c r="C1550" s="59" t="s">
        <v>1184</v>
      </c>
      <c r="D1550" s="60" t="str">
        <f>Source!H348</f>
        <v>ШТ</v>
      </c>
      <c r="E1550" s="61">
        <f>Source!K348</f>
        <v>1</v>
      </c>
      <c r="F1550" s="61"/>
      <c r="G1550" s="61">
        <f>Source!I348</f>
        <v>1</v>
      </c>
      <c r="H1550" s="63"/>
      <c r="I1550" s="62"/>
      <c r="J1550" s="63"/>
      <c r="K1550" s="62"/>
      <c r="L1550" s="63"/>
    </row>
    <row r="1551" spans="1:82" ht="15" x14ac:dyDescent="0.2">
      <c r="A1551" s="58"/>
      <c r="B1551" s="61">
        <v>1</v>
      </c>
      <c r="C1551" s="58" t="s">
        <v>1022</v>
      </c>
      <c r="D1551" s="60" t="s">
        <v>779</v>
      </c>
      <c r="E1551" s="65"/>
      <c r="F1551" s="61"/>
      <c r="G1551" s="65">
        <f>Source!U348</f>
        <v>2.3115000000000001</v>
      </c>
      <c r="H1551" s="61"/>
      <c r="I1551" s="61"/>
      <c r="J1551" s="61"/>
      <c r="K1551" s="61"/>
      <c r="L1551" s="66">
        <f>SUM(L1552:L1552)-SUMIF(CE1552:CE1552, 1, L1552:L1552)</f>
        <v>1018.26</v>
      </c>
    </row>
    <row r="1552" spans="1:82" ht="28.5" x14ac:dyDescent="0.2">
      <c r="A1552" s="59"/>
      <c r="B1552" s="59" t="s">
        <v>792</v>
      </c>
      <c r="C1552" s="59" t="s">
        <v>793</v>
      </c>
      <c r="D1552" s="60" t="s">
        <v>779</v>
      </c>
      <c r="E1552" s="61">
        <v>2.0099999999999998</v>
      </c>
      <c r="F1552" s="61">
        <f>ROUND(1.15,7)</f>
        <v>1.1499999999999999</v>
      </c>
      <c r="G1552" s="61">
        <f>SmtRes!CX416</f>
        <v>2.3115000000000001</v>
      </c>
      <c r="H1552" s="63"/>
      <c r="I1552" s="62"/>
      <c r="J1552" s="63">
        <f>SmtRes!CZ416</f>
        <v>440.52</v>
      </c>
      <c r="K1552" s="62"/>
      <c r="L1552" s="63">
        <f>SmtRes!DI416</f>
        <v>1018.26</v>
      </c>
    </row>
    <row r="1553" spans="1:83" ht="15" x14ac:dyDescent="0.2">
      <c r="A1553" s="58"/>
      <c r="B1553" s="61">
        <v>2</v>
      </c>
      <c r="C1553" s="58" t="s">
        <v>1023</v>
      </c>
      <c r="D1553" s="60"/>
      <c r="E1553" s="65"/>
      <c r="F1553" s="61"/>
      <c r="G1553" s="65"/>
      <c r="H1553" s="61"/>
      <c r="I1553" s="61"/>
      <c r="J1553" s="61"/>
      <c r="K1553" s="61"/>
      <c r="L1553" s="66">
        <f>SUM(L1554:L1558)-SUMIF(CE1554:CE1558, 1, L1554:L1558)</f>
        <v>836.15000000000009</v>
      </c>
    </row>
    <row r="1554" spans="1:83" ht="15" x14ac:dyDescent="0.2">
      <c r="A1554" s="58"/>
      <c r="B1554" s="61"/>
      <c r="C1554" s="58" t="s">
        <v>1025</v>
      </c>
      <c r="D1554" s="60" t="s">
        <v>779</v>
      </c>
      <c r="E1554" s="65"/>
      <c r="F1554" s="61"/>
      <c r="G1554" s="65">
        <f>Source!V348</f>
        <v>0.93149999999999999</v>
      </c>
      <c r="H1554" s="61"/>
      <c r="I1554" s="61"/>
      <c r="J1554" s="61"/>
      <c r="K1554" s="61"/>
      <c r="L1554" s="66">
        <f>SUMIF(CE1555:CE1558, 1, L1555:L1558)</f>
        <v>502.65999999999997</v>
      </c>
      <c r="CE1554">
        <v>1</v>
      </c>
    </row>
    <row r="1555" spans="1:83" ht="28.5" x14ac:dyDescent="0.2">
      <c r="A1555" s="59"/>
      <c r="B1555" s="59" t="s">
        <v>834</v>
      </c>
      <c r="C1555" s="59" t="s">
        <v>836</v>
      </c>
      <c r="D1555" s="60" t="s">
        <v>670</v>
      </c>
      <c r="E1555" s="61">
        <v>0.7</v>
      </c>
      <c r="F1555" s="61">
        <f>ROUND(1.15,7)</f>
        <v>1.1499999999999999</v>
      </c>
      <c r="G1555" s="61">
        <f>SmtRes!CX418</f>
        <v>0.80500000000000005</v>
      </c>
      <c r="H1555" s="63">
        <f>SmtRes!CZ418</f>
        <v>756.44</v>
      </c>
      <c r="I1555" s="62">
        <f>SmtRes!AJ418</f>
        <v>1.26</v>
      </c>
      <c r="J1555" s="63">
        <f>ROUND(H1555*I1555, 2)</f>
        <v>953.11</v>
      </c>
      <c r="K1555" s="62"/>
      <c r="L1555" s="63">
        <f>SmtRes!DG418</f>
        <v>767.25</v>
      </c>
    </row>
    <row r="1556" spans="1:83" ht="28.5" x14ac:dyDescent="0.2">
      <c r="A1556" s="59"/>
      <c r="B1556" s="59" t="s">
        <v>837</v>
      </c>
      <c r="C1556" s="59" t="s">
        <v>1049</v>
      </c>
      <c r="D1556" s="60" t="s">
        <v>779</v>
      </c>
      <c r="E1556" s="61">
        <f>SmtRes!DO418*SmtRes!AT418</f>
        <v>0.7</v>
      </c>
      <c r="F1556" s="61">
        <f>ROUND(1.15,7)</f>
        <v>1.1499999999999999</v>
      </c>
      <c r="G1556" s="61">
        <f>SmtRes!DO418*SmtRes!CX418</f>
        <v>0.80500000000000005</v>
      </c>
      <c r="H1556" s="63"/>
      <c r="I1556" s="62"/>
      <c r="J1556" s="63">
        <f>ROUND(SmtRes!AG418/SmtRes!DO418, 2)</f>
        <v>549.32000000000005</v>
      </c>
      <c r="K1556" s="62"/>
      <c r="L1556" s="63">
        <f>SmtRes!DH418</f>
        <v>442.2</v>
      </c>
      <c r="CE1556">
        <v>1</v>
      </c>
    </row>
    <row r="1557" spans="1:83" ht="28.5" x14ac:dyDescent="0.2">
      <c r="A1557" s="59"/>
      <c r="B1557" s="59" t="s">
        <v>787</v>
      </c>
      <c r="C1557" s="59" t="s">
        <v>789</v>
      </c>
      <c r="D1557" s="60" t="s">
        <v>670</v>
      </c>
      <c r="E1557" s="61">
        <v>0.11</v>
      </c>
      <c r="F1557" s="61">
        <f>ROUND(1.15,7)</f>
        <v>1.1499999999999999</v>
      </c>
      <c r="G1557" s="61">
        <f>SmtRes!CX419</f>
        <v>0.1265</v>
      </c>
      <c r="H1557" s="63"/>
      <c r="I1557" s="62"/>
      <c r="J1557" s="63">
        <f>SmtRes!CZ419</f>
        <v>544.70000000000005</v>
      </c>
      <c r="K1557" s="62"/>
      <c r="L1557" s="63">
        <f>SmtRes!DG419</f>
        <v>68.900000000000006</v>
      </c>
    </row>
    <row r="1558" spans="1:83" ht="28.5" x14ac:dyDescent="0.2">
      <c r="A1558" s="59"/>
      <c r="B1558" s="59" t="s">
        <v>786</v>
      </c>
      <c r="C1558" s="59" t="s">
        <v>1024</v>
      </c>
      <c r="D1558" s="60" t="s">
        <v>779</v>
      </c>
      <c r="E1558" s="61">
        <f>SmtRes!DO419*SmtRes!AT419</f>
        <v>0.11</v>
      </c>
      <c r="F1558" s="61">
        <f>ROUND(1.15,7)</f>
        <v>1.1499999999999999</v>
      </c>
      <c r="G1558" s="61">
        <f>SmtRes!DO419*SmtRes!CX419</f>
        <v>0.1265</v>
      </c>
      <c r="H1558" s="63"/>
      <c r="I1558" s="62"/>
      <c r="J1558" s="63">
        <f>ROUND(SmtRes!AG419/SmtRes!DO419, 2)</f>
        <v>477.98</v>
      </c>
      <c r="K1558" s="62"/>
      <c r="L1558" s="63">
        <f>SmtRes!DH419</f>
        <v>60.46</v>
      </c>
      <c r="CE1558">
        <v>1</v>
      </c>
    </row>
    <row r="1559" spans="1:83" ht="15" x14ac:dyDescent="0.2">
      <c r="A1559" s="58"/>
      <c r="B1559" s="61">
        <v>4</v>
      </c>
      <c r="C1559" s="58" t="s">
        <v>1038</v>
      </c>
      <c r="D1559" s="60"/>
      <c r="E1559" s="65"/>
      <c r="F1559" s="61"/>
      <c r="G1559" s="65"/>
      <c r="H1559" s="61"/>
      <c r="I1559" s="61"/>
      <c r="J1559" s="61"/>
      <c r="K1559" s="61"/>
      <c r="L1559" s="66">
        <f>SUM(L1560:L1561)-SUMIF(CE1560:CE1561, 1, L1560:L1561)</f>
        <v>15.219999999999999</v>
      </c>
    </row>
    <row r="1560" spans="1:83" ht="14.25" x14ac:dyDescent="0.2">
      <c r="A1560" s="59"/>
      <c r="B1560" s="59" t="s">
        <v>838</v>
      </c>
      <c r="C1560" s="59" t="s">
        <v>840</v>
      </c>
      <c r="D1560" s="60" t="s">
        <v>797</v>
      </c>
      <c r="E1560" s="61">
        <v>0.06</v>
      </c>
      <c r="F1560" s="61"/>
      <c r="G1560" s="61">
        <f>SmtRes!CX420</f>
        <v>0.06</v>
      </c>
      <c r="H1560" s="63">
        <f>SmtRes!CZ420</f>
        <v>160.27000000000001</v>
      </c>
      <c r="I1560" s="62">
        <f>SmtRes!AI420</f>
        <v>1.07</v>
      </c>
      <c r="J1560" s="63">
        <f>ROUND(H1560*I1560, 2)</f>
        <v>171.49</v>
      </c>
      <c r="K1560" s="62"/>
      <c r="L1560" s="63">
        <f>SmtRes!DF420</f>
        <v>10.29</v>
      </c>
    </row>
    <row r="1561" spans="1:83" ht="14.25" x14ac:dyDescent="0.2">
      <c r="A1561" s="59"/>
      <c r="B1561" s="59" t="s">
        <v>794</v>
      </c>
      <c r="C1561" s="59" t="s">
        <v>796</v>
      </c>
      <c r="D1561" s="60" t="s">
        <v>797</v>
      </c>
      <c r="E1561" s="61">
        <v>0.01</v>
      </c>
      <c r="F1561" s="61"/>
      <c r="G1561" s="61">
        <f>SmtRes!CX421</f>
        <v>0.01</v>
      </c>
      <c r="H1561" s="63">
        <f>SmtRes!CZ421</f>
        <v>238.29</v>
      </c>
      <c r="I1561" s="62">
        <f>SmtRes!AI421</f>
        <v>2.0699999999999998</v>
      </c>
      <c r="J1561" s="63">
        <f>ROUND(H1561*I1561, 2)</f>
        <v>493.26</v>
      </c>
      <c r="K1561" s="62"/>
      <c r="L1561" s="63">
        <f>SmtRes!DF421</f>
        <v>4.93</v>
      </c>
    </row>
    <row r="1562" spans="1:83" ht="14.25" x14ac:dyDescent="0.2">
      <c r="A1562" s="59"/>
      <c r="B1562" s="59" t="str">
        <f>EtalonRes!I598</f>
        <v>07.2.07.13</v>
      </c>
      <c r="C1562" s="59" t="str">
        <f>EtalonRes!K598</f>
        <v>Хомуты стальные</v>
      </c>
      <c r="D1562" s="60" t="str">
        <f>EtalonRes!O598</f>
        <v>кг</v>
      </c>
      <c r="E1562" s="61">
        <f>EtalonRes!X598</f>
        <v>0</v>
      </c>
      <c r="F1562" s="61"/>
      <c r="G1562" s="61">
        <f>ROUND(EtalonRes!AG598*Source!I348, 7)</f>
        <v>0</v>
      </c>
      <c r="H1562" s="63"/>
      <c r="I1562" s="62"/>
      <c r="J1562" s="63"/>
      <c r="K1562" s="62"/>
      <c r="L1562" s="63"/>
    </row>
    <row r="1563" spans="1:83" ht="14.25" x14ac:dyDescent="0.2">
      <c r="A1563" s="59"/>
      <c r="B1563" s="59" t="str">
        <f>EtalonRes!I599</f>
        <v>20.2.06.05</v>
      </c>
      <c r="C1563" s="59" t="str">
        <f>EtalonRes!K599</f>
        <v>Кронштейны</v>
      </c>
      <c r="D1563" s="60" t="str">
        <f>EtalonRes!O599</f>
        <v>кг</v>
      </c>
      <c r="E1563" s="61">
        <f>EtalonRes!X599</f>
        <v>0</v>
      </c>
      <c r="F1563" s="61"/>
      <c r="G1563" s="61">
        <f>ROUND(EtalonRes!AG599*Source!I348, 7)</f>
        <v>0</v>
      </c>
      <c r="H1563" s="63"/>
      <c r="I1563" s="62"/>
      <c r="J1563" s="63"/>
      <c r="K1563" s="62"/>
      <c r="L1563" s="63"/>
    </row>
    <row r="1564" spans="1:83" ht="28.5" x14ac:dyDescent="0.2">
      <c r="A1564" s="59"/>
      <c r="B1564" s="59" t="str">
        <f>EtalonRes!I600</f>
        <v>20.3.03.04</v>
      </c>
      <c r="C1564" s="59" t="str">
        <f>EtalonRes!K600</f>
        <v>Светильники с люминесцентными или ртутными лампами</v>
      </c>
      <c r="D1564" s="60" t="str">
        <f>EtalonRes!O600</f>
        <v>ШТ</v>
      </c>
      <c r="E1564" s="61">
        <f>EtalonRes!X600</f>
        <v>0</v>
      </c>
      <c r="F1564" s="61"/>
      <c r="G1564" s="61">
        <f>ROUND(EtalonRes!AG600*Source!I348, 7)</f>
        <v>0</v>
      </c>
      <c r="H1564" s="63"/>
      <c r="I1564" s="62"/>
      <c r="J1564" s="63"/>
      <c r="K1564" s="62"/>
      <c r="L1564" s="63"/>
    </row>
    <row r="1565" spans="1:83" ht="14.25" x14ac:dyDescent="0.2">
      <c r="A1565" s="59"/>
      <c r="B1565" s="59" t="str">
        <f>EtalonRes!I601</f>
        <v>21.2.03.09</v>
      </c>
      <c r="C1565" s="67" t="str">
        <f>EtalonRes!K601</f>
        <v>Провода с резиновой изоляцией</v>
      </c>
      <c r="D1565" s="68" t="str">
        <f>EtalonRes!O601</f>
        <v>т</v>
      </c>
      <c r="E1565" s="69">
        <f>EtalonRes!X601</f>
        <v>0</v>
      </c>
      <c r="F1565" s="69"/>
      <c r="G1565" s="69">
        <f>ROUND(EtalonRes!AG601*Source!I348, 7)</f>
        <v>0</v>
      </c>
      <c r="H1565" s="70"/>
      <c r="I1565" s="71"/>
      <c r="J1565" s="70"/>
      <c r="K1565" s="71"/>
      <c r="L1565" s="70"/>
    </row>
    <row r="1566" spans="1:83" ht="15" x14ac:dyDescent="0.2">
      <c r="A1566" s="59"/>
      <c r="B1566" s="59"/>
      <c r="C1566" s="73" t="s">
        <v>1026</v>
      </c>
      <c r="D1566" s="60"/>
      <c r="E1566" s="61"/>
      <c r="F1566" s="61"/>
      <c r="G1566" s="61"/>
      <c r="H1566" s="63"/>
      <c r="I1566" s="62"/>
      <c r="J1566" s="63"/>
      <c r="K1566" s="62"/>
      <c r="L1566" s="63">
        <f>L1551+L1553+L1554+L1559</f>
        <v>2372.29</v>
      </c>
    </row>
    <row r="1567" spans="1:83" ht="28.5" x14ac:dyDescent="0.2">
      <c r="A1567" s="57" t="s">
        <v>1185</v>
      </c>
      <c r="B1567" s="59" t="str">
        <f>Source!F349</f>
        <v>Цена поставщика</v>
      </c>
      <c r="C1567" s="59" t="str">
        <f>Source!G349</f>
        <v>Герметичный ответвительный зажим с одновременной затяжкой болта Р 616</v>
      </c>
      <c r="D1567" s="60" t="str">
        <f>Source!H349</f>
        <v>ШТ</v>
      </c>
      <c r="E1567" s="61">
        <f>SmtRes!AT422</f>
        <v>2</v>
      </c>
      <c r="F1567" s="61"/>
      <c r="G1567" s="61">
        <f>Source!I349</f>
        <v>2</v>
      </c>
      <c r="H1567" s="63">
        <f>Source!AL349+Source!AO349+Source!AM349+Source!AN349</f>
        <v>248.17</v>
      </c>
      <c r="I1567" s="62"/>
      <c r="J1567" s="63"/>
      <c r="K1567" s="62"/>
      <c r="L1567" s="63">
        <f>Source!P349</f>
        <v>496.34</v>
      </c>
      <c r="AD1567">
        <f>ROUND((Source!AT349/100)*((ROUND(ROUND(Source!AO349,2)*Source!I349, 2)+ROUND(ROUND(Source!AN349,2)*Source!I349, 2))), 2)</f>
        <v>0</v>
      </c>
      <c r="AE1567">
        <f>ROUND((Source!AU349/100)*((ROUND(ROUND(Source!AO349,2)*Source!I349, 2)+ROUND(ROUND(Source!AN349,2)*Source!I349, 2))), 2)</f>
        <v>0</v>
      </c>
      <c r="AN1567">
        <f>L1567</f>
        <v>496.34</v>
      </c>
      <c r="AW1567">
        <f>L1567</f>
        <v>496.34</v>
      </c>
      <c r="AZ1567">
        <f>Source!X349</f>
        <v>0</v>
      </c>
      <c r="BA1567">
        <f>Source!Y349</f>
        <v>0</v>
      </c>
      <c r="CD1567">
        <v>1</v>
      </c>
    </row>
    <row r="1568" spans="1:83" ht="14.25" x14ac:dyDescent="0.2">
      <c r="A1568" s="59"/>
      <c r="B1568" s="59"/>
      <c r="C1568" s="59" t="s">
        <v>1027</v>
      </c>
      <c r="D1568" s="60"/>
      <c r="E1568" s="61"/>
      <c r="F1568" s="61"/>
      <c r="G1568" s="61"/>
      <c r="H1568" s="63"/>
      <c r="I1568" s="62"/>
      <c r="J1568" s="63"/>
      <c r="K1568" s="62"/>
      <c r="L1568" s="63">
        <f>SUM(AR1550:AR1571)+SUM(AS1550:AS1571)+SUM(AT1550:AT1571)+SUM(AU1550:AU1571)+SUM(AV1550:AV1571)</f>
        <v>1520.92</v>
      </c>
    </row>
    <row r="1569" spans="1:82" ht="14.25" x14ac:dyDescent="0.2">
      <c r="A1569" s="59"/>
      <c r="B1569" s="59" t="s">
        <v>27</v>
      </c>
      <c r="C1569" s="59" t="s">
        <v>1028</v>
      </c>
      <c r="D1569" s="60" t="s">
        <v>944</v>
      </c>
      <c r="E1569" s="61">
        <f>Source!BZ348</f>
        <v>103</v>
      </c>
      <c r="F1569" s="61"/>
      <c r="G1569" s="61">
        <f>Source!AT348</f>
        <v>103</v>
      </c>
      <c r="H1569" s="63"/>
      <c r="I1569" s="62"/>
      <c r="J1569" s="63"/>
      <c r="K1569" s="62"/>
      <c r="L1569" s="63">
        <f>SUM(AZ1550:AZ1571)</f>
        <v>1566.55</v>
      </c>
    </row>
    <row r="1570" spans="1:82" ht="14.25" x14ac:dyDescent="0.2">
      <c r="A1570" s="67"/>
      <c r="B1570" s="67" t="s">
        <v>28</v>
      </c>
      <c r="C1570" s="67" t="s">
        <v>1029</v>
      </c>
      <c r="D1570" s="68" t="s">
        <v>944</v>
      </c>
      <c r="E1570" s="69">
        <f>Source!CA348</f>
        <v>60</v>
      </c>
      <c r="F1570" s="69"/>
      <c r="G1570" s="69">
        <f>Source!AU348</f>
        <v>60</v>
      </c>
      <c r="H1570" s="70"/>
      <c r="I1570" s="71"/>
      <c r="J1570" s="70"/>
      <c r="K1570" s="71"/>
      <c r="L1570" s="70">
        <f>SUM(BA1550:BA1571)</f>
        <v>912.55</v>
      </c>
    </row>
    <row r="1571" spans="1:82" ht="15" x14ac:dyDescent="0.2">
      <c r="C1571" s="75" t="s">
        <v>1030</v>
      </c>
      <c r="D1571" s="75"/>
      <c r="E1571" s="75"/>
      <c r="F1571" s="75"/>
      <c r="G1571" s="75"/>
      <c r="H1571" s="75"/>
      <c r="I1571" s="76">
        <f>K1571/E1550</f>
        <v>5347.7300000000005</v>
      </c>
      <c r="J1571" s="76"/>
      <c r="K1571" s="76">
        <f>L1551+L1553+L1559+L1569+L1570+L1554+SUM(L1567:L1567)</f>
        <v>5347.7300000000005</v>
      </c>
      <c r="L1571" s="76"/>
      <c r="AD1571">
        <f>ROUND((Source!AT348/100)*((ROUND(SUMIF(SmtRes!AQ416:'SmtRes'!AQ422,"=1",SmtRes!AD416:'SmtRes'!AD422)*Source!I348, 2)+ROUND(SUMIF(SmtRes!AQ416:'SmtRes'!AQ422,"=1",SmtRes!AC416:'SmtRes'!AC422)*Source!I348, 2))), 2)</f>
        <v>1511.85</v>
      </c>
      <c r="AE1571">
        <f>ROUND((Source!AU348/100)*((ROUND(SUMIF(SmtRes!AQ416:'SmtRes'!AQ422,"=1",SmtRes!AD416:'SmtRes'!AD422)*Source!I348, 2)+ROUND(SUMIF(SmtRes!AQ416:'SmtRes'!AQ422,"=1",SmtRes!AC416:'SmtRes'!AC422)*Source!I348, 2))), 2)</f>
        <v>880.69</v>
      </c>
      <c r="AN1571" s="72">
        <f>L1551+L1553+L1559+L1569+L1570+L1554</f>
        <v>4851.3900000000003</v>
      </c>
      <c r="AO1571" s="72">
        <f>L1553</f>
        <v>836.15000000000009</v>
      </c>
      <c r="AQ1571" t="s">
        <v>1031</v>
      </c>
      <c r="AR1571" s="72">
        <f>L1551</f>
        <v>1018.26</v>
      </c>
      <c r="AT1571" s="72">
        <f>L1554</f>
        <v>502.65999999999997</v>
      </c>
      <c r="AV1571" t="s">
        <v>1031</v>
      </c>
      <c r="AW1571" s="72">
        <f>L1559</f>
        <v>15.219999999999999</v>
      </c>
      <c r="AZ1571">
        <f>Source!X348</f>
        <v>1566.55</v>
      </c>
      <c r="BA1571">
        <f>Source!Y348</f>
        <v>912.55</v>
      </c>
      <c r="CD1571">
        <v>1</v>
      </c>
    </row>
    <row r="1572" spans="1:82" ht="128.25" x14ac:dyDescent="0.2">
      <c r="A1572" s="78" t="s">
        <v>576</v>
      </c>
      <c r="B1572" s="67" t="s">
        <v>238</v>
      </c>
      <c r="C1572" s="67" t="str">
        <f>Source!G350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572" s="68" t="str">
        <f>Source!H350</f>
        <v>1т груза</v>
      </c>
      <c r="E1572" s="69">
        <f>Source!K350</f>
        <v>14.282</v>
      </c>
      <c r="F1572" s="69"/>
      <c r="G1572" s="69">
        <f>Source!I350</f>
        <v>14.282</v>
      </c>
      <c r="H1572" s="70"/>
      <c r="I1572" s="71"/>
      <c r="J1572" s="70">
        <f>Source!AK350</f>
        <v>307.94</v>
      </c>
      <c r="K1572" s="71"/>
      <c r="L1572" s="70">
        <f>Source!HD350</f>
        <v>4398</v>
      </c>
    </row>
    <row r="1573" spans="1:82" ht="15" x14ac:dyDescent="0.2">
      <c r="C1573" s="75" t="s">
        <v>1030</v>
      </c>
      <c r="D1573" s="75"/>
      <c r="E1573" s="75"/>
      <c r="F1573" s="75"/>
      <c r="G1573" s="75"/>
      <c r="H1573" s="75"/>
      <c r="I1573" s="76">
        <f>K1573/E1572</f>
        <v>307.94006441674833</v>
      </c>
      <c r="J1573" s="76"/>
      <c r="K1573" s="76">
        <f>L1572</f>
        <v>4398</v>
      </c>
      <c r="L1573" s="76"/>
      <c r="AD1573">
        <f>ROUND((Source!AT350/100)*((ROUND(0*Source!I350, 2)+ROUND(0*Source!I350, 2))), 2)</f>
        <v>0</v>
      </c>
      <c r="AE1573">
        <f>ROUND((Source!AU350/100)*((ROUND(0*Source!I350, 2)+ROUND(0*Source!I350, 2))), 2)</f>
        <v>0</v>
      </c>
      <c r="AN1573" s="72">
        <f>L1572</f>
        <v>4398</v>
      </c>
      <c r="AP1573">
        <f>0</f>
        <v>0</v>
      </c>
      <c r="AQ1573" t="s">
        <v>1031</v>
      </c>
      <c r="AS1573">
        <f>0</f>
        <v>0</v>
      </c>
      <c r="AU1573">
        <f>0</f>
        <v>0</v>
      </c>
      <c r="AV1573" t="s">
        <v>1031</v>
      </c>
      <c r="AZ1573">
        <f>Source!X350</f>
        <v>0</v>
      </c>
      <c r="BA1573">
        <f>Source!Y350</f>
        <v>0</v>
      </c>
      <c r="BB1573" s="72">
        <f>L1572</f>
        <v>4398</v>
      </c>
      <c r="CD1573">
        <v>1</v>
      </c>
    </row>
    <row r="1575" spans="1:82" ht="15" x14ac:dyDescent="0.2">
      <c r="A1575" s="81"/>
      <c r="B1575" s="82"/>
      <c r="C1575" s="83" t="s">
        <v>1083</v>
      </c>
      <c r="D1575" s="83"/>
      <c r="E1575" s="83"/>
      <c r="F1575" s="83"/>
      <c r="G1575" s="83"/>
      <c r="H1575" s="83"/>
      <c r="I1575" s="66"/>
      <c r="J1575" s="81"/>
      <c r="K1575" s="84"/>
      <c r="L1575" s="66">
        <f>L1577+L1578+L1584+L1588</f>
        <v>5588825.2899999991</v>
      </c>
    </row>
    <row r="1576" spans="1:82" ht="14.25" x14ac:dyDescent="0.2">
      <c r="A1576" s="74"/>
      <c r="B1576" s="79"/>
      <c r="C1576" s="85" t="s">
        <v>1084</v>
      </c>
      <c r="D1576" s="80"/>
      <c r="E1576" s="80"/>
      <c r="F1576" s="80"/>
      <c r="G1576" s="80"/>
      <c r="H1576" s="80"/>
      <c r="I1576" s="63"/>
      <c r="J1576" s="74"/>
      <c r="K1576" s="61"/>
      <c r="L1576" s="63"/>
    </row>
    <row r="1577" spans="1:82" ht="14.25" x14ac:dyDescent="0.2">
      <c r="A1577" s="74"/>
      <c r="B1577" s="79"/>
      <c r="C1577" s="80" t="s">
        <v>1085</v>
      </c>
      <c r="D1577" s="80"/>
      <c r="E1577" s="80"/>
      <c r="F1577" s="80"/>
      <c r="G1577" s="80"/>
      <c r="H1577" s="80"/>
      <c r="I1577" s="63"/>
      <c r="J1577" s="74"/>
      <c r="K1577" s="61"/>
      <c r="L1577" s="63">
        <f>SUM(AR1216:AR1573)</f>
        <v>513223.06999999995</v>
      </c>
    </row>
    <row r="1578" spans="1:82" ht="14.25" hidden="1" x14ac:dyDescent="0.2">
      <c r="A1578" s="74"/>
      <c r="B1578" s="79"/>
      <c r="C1578" s="80" t="s">
        <v>1086</v>
      </c>
      <c r="D1578" s="80"/>
      <c r="E1578" s="80"/>
      <c r="F1578" s="80"/>
      <c r="G1578" s="80"/>
      <c r="H1578" s="80"/>
      <c r="I1578" s="63"/>
      <c r="J1578" s="74"/>
      <c r="K1578" s="61"/>
      <c r="L1578" s="63">
        <f>L1580+L1583+L1582</f>
        <v>165953.57</v>
      </c>
    </row>
    <row r="1579" spans="1:82" ht="14.25" hidden="1" x14ac:dyDescent="0.2">
      <c r="A1579" s="74"/>
      <c r="B1579" s="79"/>
      <c r="C1579" s="85" t="s">
        <v>1087</v>
      </c>
      <c r="D1579" s="80"/>
      <c r="E1579" s="80"/>
      <c r="F1579" s="80"/>
      <c r="G1579" s="80"/>
      <c r="H1579" s="80"/>
      <c r="I1579" s="63"/>
      <c r="J1579" s="74"/>
      <c r="K1579" s="61"/>
      <c r="L1579" s="63"/>
    </row>
    <row r="1580" spans="1:82" ht="14.25" x14ac:dyDescent="0.2">
      <c r="A1580" s="74"/>
      <c r="B1580" s="79"/>
      <c r="C1580" s="80" t="s">
        <v>1086</v>
      </c>
      <c r="D1580" s="80"/>
      <c r="E1580" s="80"/>
      <c r="F1580" s="80"/>
      <c r="G1580" s="80"/>
      <c r="H1580" s="80"/>
      <c r="I1580" s="63"/>
      <c r="J1580" s="74"/>
      <c r="K1580" s="61"/>
      <c r="L1580" s="63">
        <f>SUM(AO1216:AO1573)</f>
        <v>85481.52999999997</v>
      </c>
    </row>
    <row r="1581" spans="1:82" ht="14.25" hidden="1" x14ac:dyDescent="0.2">
      <c r="A1581" s="74"/>
      <c r="B1581" s="79"/>
      <c r="C1581" s="85" t="s">
        <v>1088</v>
      </c>
      <c r="D1581" s="80"/>
      <c r="E1581" s="80"/>
      <c r="F1581" s="80"/>
      <c r="G1581" s="80"/>
      <c r="H1581" s="80"/>
      <c r="I1581" s="63"/>
      <c r="J1581" s="74"/>
      <c r="K1581" s="61"/>
      <c r="L1581" s="63"/>
    </row>
    <row r="1582" spans="1:82" ht="14.25" x14ac:dyDescent="0.2">
      <c r="A1582" s="74"/>
      <c r="B1582" s="79"/>
      <c r="C1582" s="80" t="s">
        <v>1108</v>
      </c>
      <c r="D1582" s="80"/>
      <c r="E1582" s="80"/>
      <c r="F1582" s="80"/>
      <c r="G1582" s="80"/>
      <c r="H1582" s="80"/>
      <c r="I1582" s="63"/>
      <c r="J1582" s="74"/>
      <c r="K1582" s="61"/>
      <c r="L1582" s="63">
        <f>SUM(AT1216:AT1573)</f>
        <v>80472.040000000023</v>
      </c>
    </row>
    <row r="1583" spans="1:82" ht="14.25" hidden="1" x14ac:dyDescent="0.2">
      <c r="A1583" s="74"/>
      <c r="B1583" s="79"/>
      <c r="C1583" s="80" t="s">
        <v>1089</v>
      </c>
      <c r="D1583" s="80"/>
      <c r="E1583" s="80"/>
      <c r="F1583" s="80"/>
      <c r="G1583" s="80"/>
      <c r="H1583" s="80"/>
      <c r="I1583" s="63"/>
      <c r="J1583" s="74"/>
      <c r="K1583" s="61"/>
      <c r="L1583" s="63">
        <f>SUM(AV1216:AV1573)</f>
        <v>0</v>
      </c>
    </row>
    <row r="1584" spans="1:82" ht="14.25" x14ac:dyDescent="0.2">
      <c r="A1584" s="74"/>
      <c r="B1584" s="79"/>
      <c r="C1584" s="80" t="s">
        <v>1090</v>
      </c>
      <c r="D1584" s="80"/>
      <c r="E1584" s="80"/>
      <c r="F1584" s="80"/>
      <c r="G1584" s="80"/>
      <c r="H1584" s="80"/>
      <c r="I1584" s="63"/>
      <c r="J1584" s="74"/>
      <c r="K1584" s="61"/>
      <c r="L1584" s="63">
        <f>L1586+L1587</f>
        <v>4905250.6499999994</v>
      </c>
    </row>
    <row r="1585" spans="1:12" ht="14.25" x14ac:dyDescent="0.2">
      <c r="A1585" s="74"/>
      <c r="B1585" s="79"/>
      <c r="C1585" s="85" t="s">
        <v>1087</v>
      </c>
      <c r="D1585" s="80"/>
      <c r="E1585" s="80"/>
      <c r="F1585" s="80"/>
      <c r="G1585" s="80"/>
      <c r="H1585" s="80"/>
      <c r="I1585" s="63"/>
      <c r="J1585" s="74"/>
      <c r="K1585" s="61"/>
      <c r="L1585" s="63"/>
    </row>
    <row r="1586" spans="1:12" ht="14.25" x14ac:dyDescent="0.2">
      <c r="A1586" s="74"/>
      <c r="B1586" s="79"/>
      <c r="C1586" s="80" t="s">
        <v>1091</v>
      </c>
      <c r="D1586" s="80"/>
      <c r="E1586" s="80"/>
      <c r="F1586" s="80"/>
      <c r="G1586" s="80"/>
      <c r="H1586" s="80"/>
      <c r="I1586" s="63"/>
      <c r="J1586" s="74"/>
      <c r="K1586" s="61"/>
      <c r="L1586" s="63">
        <f>SUM(AW1216:AW1573)-SUM(BK1216:BK1573)</f>
        <v>4905250.6499999994</v>
      </c>
    </row>
    <row r="1587" spans="1:12" ht="14.25" hidden="1" x14ac:dyDescent="0.2">
      <c r="A1587" s="74"/>
      <c r="B1587" s="79"/>
      <c r="C1587" s="80" t="s">
        <v>1092</v>
      </c>
      <c r="D1587" s="80"/>
      <c r="E1587" s="80"/>
      <c r="F1587" s="80"/>
      <c r="G1587" s="80"/>
      <c r="H1587" s="80"/>
      <c r="I1587" s="63"/>
      <c r="J1587" s="74"/>
      <c r="K1587" s="61"/>
      <c r="L1587" s="63">
        <f>SUM(BC1216:BC1573)</f>
        <v>0</v>
      </c>
    </row>
    <row r="1588" spans="1:12" ht="14.25" x14ac:dyDescent="0.2">
      <c r="A1588" s="74"/>
      <c r="B1588" s="79"/>
      <c r="C1588" s="80" t="s">
        <v>1093</v>
      </c>
      <c r="D1588" s="80"/>
      <c r="E1588" s="80"/>
      <c r="F1588" s="80"/>
      <c r="G1588" s="80"/>
      <c r="H1588" s="80"/>
      <c r="I1588" s="63"/>
      <c r="J1588" s="74"/>
      <c r="K1588" s="61"/>
      <c r="L1588" s="63">
        <f>SUM(BB1216:BB1573)</f>
        <v>4398</v>
      </c>
    </row>
    <row r="1589" spans="1:12" ht="14.25" x14ac:dyDescent="0.2">
      <c r="A1589" s="74"/>
      <c r="B1589" s="79"/>
      <c r="C1589" s="80" t="s">
        <v>1094</v>
      </c>
      <c r="D1589" s="80"/>
      <c r="E1589" s="80"/>
      <c r="F1589" s="80"/>
      <c r="G1589" s="80"/>
      <c r="H1589" s="80"/>
      <c r="I1589" s="63"/>
      <c r="J1589" s="74"/>
      <c r="K1589" s="61"/>
      <c r="L1589" s="63">
        <f>SUM(AR1216:AR1573)+SUM(AT1216:AT1573)+SUM(AV1216:AV1573)</f>
        <v>593695.11</v>
      </c>
    </row>
    <row r="1590" spans="1:12" ht="14.25" x14ac:dyDescent="0.2">
      <c r="A1590" s="74"/>
      <c r="B1590" s="79"/>
      <c r="C1590" s="80" t="s">
        <v>1095</v>
      </c>
      <c r="D1590" s="80"/>
      <c r="E1590" s="80"/>
      <c r="F1590" s="80"/>
      <c r="G1590" s="80"/>
      <c r="H1590" s="80"/>
      <c r="I1590" s="63"/>
      <c r="J1590" s="74"/>
      <c r="K1590" s="61"/>
      <c r="L1590" s="63">
        <f>SUM(AZ1216:AZ1573)</f>
        <v>611082.11</v>
      </c>
    </row>
    <row r="1591" spans="1:12" ht="14.25" x14ac:dyDescent="0.2">
      <c r="A1591" s="74"/>
      <c r="B1591" s="79"/>
      <c r="C1591" s="80" t="s">
        <v>1096</v>
      </c>
      <c r="D1591" s="80"/>
      <c r="E1591" s="80"/>
      <c r="F1591" s="80"/>
      <c r="G1591" s="80"/>
      <c r="H1591" s="80"/>
      <c r="I1591" s="63"/>
      <c r="J1591" s="74"/>
      <c r="K1591" s="61"/>
      <c r="L1591" s="63">
        <f>SUM(BA1216:BA1573)</f>
        <v>355581.27999999997</v>
      </c>
    </row>
    <row r="1592" spans="1:12" ht="14.25" hidden="1" x14ac:dyDescent="0.2">
      <c r="A1592" s="74"/>
      <c r="B1592" s="79"/>
      <c r="C1592" s="80" t="s">
        <v>1097</v>
      </c>
      <c r="D1592" s="80"/>
      <c r="E1592" s="80"/>
      <c r="F1592" s="80"/>
      <c r="G1592" s="80"/>
      <c r="H1592" s="80"/>
      <c r="I1592" s="63"/>
      <c r="J1592" s="74"/>
      <c r="K1592" s="61"/>
      <c r="L1592" s="63">
        <f>L1594+L1595</f>
        <v>0</v>
      </c>
    </row>
    <row r="1593" spans="1:12" ht="14.25" hidden="1" x14ac:dyDescent="0.2">
      <c r="A1593" s="74"/>
      <c r="B1593" s="79"/>
      <c r="C1593" s="85" t="s">
        <v>1084</v>
      </c>
      <c r="D1593" s="80"/>
      <c r="E1593" s="80"/>
      <c r="F1593" s="80"/>
      <c r="G1593" s="80"/>
      <c r="H1593" s="80"/>
      <c r="I1593" s="63"/>
      <c r="J1593" s="74"/>
      <c r="K1593" s="61"/>
      <c r="L1593" s="63"/>
    </row>
    <row r="1594" spans="1:12" ht="14.25" hidden="1" x14ac:dyDescent="0.2">
      <c r="A1594" s="74"/>
      <c r="B1594" s="79"/>
      <c r="C1594" s="80" t="s">
        <v>1098</v>
      </c>
      <c r="D1594" s="80"/>
      <c r="E1594" s="80"/>
      <c r="F1594" s="80"/>
      <c r="G1594" s="80"/>
      <c r="H1594" s="80"/>
      <c r="I1594" s="63"/>
      <c r="J1594" s="74"/>
      <c r="K1594" s="61"/>
      <c r="L1594" s="63">
        <f>SUM(BK1216:BK1573)</f>
        <v>0</v>
      </c>
    </row>
    <row r="1595" spans="1:12" ht="14.25" hidden="1" x14ac:dyDescent="0.2">
      <c r="A1595" s="74"/>
      <c r="B1595" s="79"/>
      <c r="C1595" s="80" t="s">
        <v>1099</v>
      </c>
      <c r="D1595" s="80"/>
      <c r="E1595" s="80"/>
      <c r="F1595" s="80"/>
      <c r="G1595" s="80"/>
      <c r="H1595" s="80"/>
      <c r="I1595" s="63"/>
      <c r="J1595" s="74"/>
      <c r="K1595" s="61"/>
      <c r="L1595" s="63">
        <f>SUM(BD1216:BD1573)</f>
        <v>0</v>
      </c>
    </row>
    <row r="1596" spans="1:12" ht="14.25" hidden="1" x14ac:dyDescent="0.2">
      <c r="A1596" s="74"/>
      <c r="B1596" s="79"/>
      <c r="C1596" s="80" t="s">
        <v>1100</v>
      </c>
      <c r="D1596" s="80"/>
      <c r="E1596" s="80"/>
      <c r="F1596" s="80"/>
      <c r="G1596" s="80"/>
      <c r="H1596" s="80"/>
      <c r="I1596" s="63"/>
      <c r="J1596" s="74"/>
      <c r="K1596" s="61"/>
      <c r="L1596" s="63"/>
    </row>
    <row r="1597" spans="1:12" ht="14.25" hidden="1" x14ac:dyDescent="0.2">
      <c r="A1597" s="74"/>
      <c r="B1597" s="79"/>
      <c r="C1597" s="80" t="s">
        <v>1101</v>
      </c>
      <c r="D1597" s="80"/>
      <c r="E1597" s="80"/>
      <c r="F1597" s="80"/>
      <c r="G1597" s="80"/>
      <c r="H1597" s="80"/>
      <c r="I1597" s="63"/>
      <c r="J1597" s="74"/>
      <c r="K1597" s="61"/>
      <c r="L1597" s="63">
        <f>SUM(BO1216:BO1573)</f>
        <v>0</v>
      </c>
    </row>
    <row r="1598" spans="1:12" ht="15" x14ac:dyDescent="0.2">
      <c r="A1598" s="81"/>
      <c r="B1598" s="82"/>
      <c r="C1598" s="83" t="s">
        <v>1102</v>
      </c>
      <c r="D1598" s="83"/>
      <c r="E1598" s="83"/>
      <c r="F1598" s="83"/>
      <c r="G1598" s="83"/>
      <c r="H1598" s="83"/>
      <c r="I1598" s="66"/>
      <c r="J1598" s="81"/>
      <c r="K1598" s="84"/>
      <c r="L1598" s="66">
        <f>L1575+L1590+L1591+L1592+L1596+L1597</f>
        <v>6555488.6799999997</v>
      </c>
    </row>
    <row r="1599" spans="1:12" ht="14.25" x14ac:dyDescent="0.2">
      <c r="A1599" s="74"/>
      <c r="B1599" s="79"/>
      <c r="C1599" s="85" t="s">
        <v>1103</v>
      </c>
      <c r="D1599" s="80"/>
      <c r="E1599" s="80"/>
      <c r="F1599" s="80"/>
      <c r="G1599" s="80"/>
      <c r="H1599" s="80"/>
      <c r="I1599" s="63"/>
      <c r="J1599" s="74"/>
      <c r="K1599" s="61"/>
      <c r="L1599" s="63"/>
    </row>
    <row r="1600" spans="1:12" ht="14.25" hidden="1" x14ac:dyDescent="0.2">
      <c r="A1600" s="74"/>
      <c r="B1600" s="79"/>
      <c r="C1600" s="80" t="s">
        <v>1104</v>
      </c>
      <c r="D1600" s="80"/>
      <c r="E1600" s="80"/>
      <c r="F1600" s="80"/>
      <c r="G1600" s="80"/>
      <c r="H1600" s="80"/>
      <c r="I1600" s="63"/>
      <c r="J1600" s="74"/>
      <c r="K1600" s="61"/>
      <c r="L1600" s="63">
        <f>SUM(AX1216:AX1573)</f>
        <v>0</v>
      </c>
    </row>
    <row r="1601" spans="1:82" ht="14.25" hidden="1" x14ac:dyDescent="0.2">
      <c r="A1601" s="74"/>
      <c r="B1601" s="79"/>
      <c r="C1601" s="80" t="s">
        <v>1105</v>
      </c>
      <c r="D1601" s="80"/>
      <c r="E1601" s="80"/>
      <c r="F1601" s="80"/>
      <c r="G1601" s="80"/>
      <c r="H1601" s="80"/>
      <c r="I1601" s="63"/>
      <c r="J1601" s="74"/>
      <c r="K1601" s="61"/>
      <c r="L1601" s="63">
        <f>SUM(AY1216:AY1573)</f>
        <v>0</v>
      </c>
    </row>
    <row r="1602" spans="1:82" ht="14.25" x14ac:dyDescent="0.2">
      <c r="A1602" s="74"/>
      <c r="B1602" s="79"/>
      <c r="C1602" s="80" t="s">
        <v>1106</v>
      </c>
      <c r="D1602" s="80"/>
      <c r="E1602" s="80"/>
      <c r="F1602" s="86"/>
      <c r="G1602" s="65">
        <f>Source!F374</f>
        <v>1111.1282758</v>
      </c>
      <c r="H1602" s="74"/>
      <c r="I1602" s="74"/>
      <c r="J1602" s="74"/>
      <c r="K1602" s="74"/>
      <c r="L1602" s="74"/>
    </row>
    <row r="1603" spans="1:82" ht="14.25" x14ac:dyDescent="0.2">
      <c r="A1603" s="74"/>
      <c r="B1603" s="79"/>
      <c r="C1603" s="80" t="s">
        <v>1107</v>
      </c>
      <c r="D1603" s="80"/>
      <c r="E1603" s="80"/>
      <c r="F1603" s="86"/>
      <c r="G1603" s="65">
        <f>Source!F375</f>
        <v>165.163623</v>
      </c>
      <c r="H1603" s="74"/>
      <c r="I1603" s="74"/>
      <c r="J1603" s="74"/>
      <c r="K1603" s="74"/>
      <c r="L1603" s="74"/>
    </row>
    <row r="1606" spans="1:82" ht="16.5" x14ac:dyDescent="0.2">
      <c r="A1606" s="56" t="s">
        <v>1186</v>
      </c>
      <c r="B1606" s="56"/>
      <c r="C1606" s="56"/>
      <c r="D1606" s="56"/>
      <c r="E1606" s="56"/>
      <c r="F1606" s="56"/>
      <c r="G1606" s="56"/>
      <c r="H1606" s="56"/>
      <c r="I1606" s="56"/>
      <c r="J1606" s="56"/>
      <c r="K1606" s="56"/>
      <c r="L1606" s="56"/>
    </row>
    <row r="1607" spans="1:82" ht="93.75" x14ac:dyDescent="0.2">
      <c r="A1607" s="57" t="s">
        <v>578</v>
      </c>
      <c r="B1607" s="59" t="s">
        <v>1187</v>
      </c>
      <c r="C1607" s="59" t="s">
        <v>1188</v>
      </c>
      <c r="D1607" s="60" t="str">
        <f>Source!H386</f>
        <v>100 м3</v>
      </c>
      <c r="E1607" s="61">
        <f>Source!K386</f>
        <v>6.8750000000000006E-2</v>
      </c>
      <c r="F1607" s="61"/>
      <c r="G1607" s="61">
        <f>Source!I386</f>
        <v>6.8750000000000006E-2</v>
      </c>
      <c r="H1607" s="63"/>
      <c r="I1607" s="62"/>
      <c r="J1607" s="63"/>
      <c r="K1607" s="62"/>
      <c r="L1607" s="63"/>
    </row>
    <row r="1608" spans="1:82" x14ac:dyDescent="0.2">
      <c r="C1608" s="77" t="str">
        <f>"Объем: "&amp;Source!I386&amp;"=6,875/"&amp;"100"</f>
        <v>Объем: 0,06875=6,875/100</v>
      </c>
    </row>
    <row r="1609" spans="1:82" ht="15" x14ac:dyDescent="0.2">
      <c r="A1609" s="58"/>
      <c r="B1609" s="61">
        <v>1</v>
      </c>
      <c r="C1609" s="58" t="s">
        <v>1022</v>
      </c>
      <c r="D1609" s="60" t="s">
        <v>779</v>
      </c>
      <c r="E1609" s="65"/>
      <c r="F1609" s="61"/>
      <c r="G1609" s="65">
        <f>Source!U386</f>
        <v>12.705</v>
      </c>
      <c r="H1609" s="61"/>
      <c r="I1609" s="61"/>
      <c r="J1609" s="61"/>
      <c r="K1609" s="61"/>
      <c r="L1609" s="66">
        <f>SUM(L1610:L1610)-SUMIF(CE1610:CE1610, 1, L1610:L1610)</f>
        <v>4939.7</v>
      </c>
    </row>
    <row r="1610" spans="1:82" ht="28.5" x14ac:dyDescent="0.2">
      <c r="A1610" s="59"/>
      <c r="B1610" s="59" t="s">
        <v>902</v>
      </c>
      <c r="C1610" s="67" t="s">
        <v>903</v>
      </c>
      <c r="D1610" s="68" t="s">
        <v>779</v>
      </c>
      <c r="E1610" s="69">
        <v>154</v>
      </c>
      <c r="F1610" s="69">
        <f>ROUND(1.2,7)</f>
        <v>1.2</v>
      </c>
      <c r="G1610" s="69">
        <f>SmtRes!CX423</f>
        <v>12.705</v>
      </c>
      <c r="H1610" s="70"/>
      <c r="I1610" s="71"/>
      <c r="J1610" s="70">
        <f>SmtRes!CZ423</f>
        <v>388.8</v>
      </c>
      <c r="K1610" s="71"/>
      <c r="L1610" s="70">
        <f>SmtRes!DI423</f>
        <v>4939.7</v>
      </c>
    </row>
    <row r="1611" spans="1:82" ht="15" x14ac:dyDescent="0.2">
      <c r="A1611" s="59"/>
      <c r="B1611" s="59"/>
      <c r="C1611" s="73" t="s">
        <v>1026</v>
      </c>
      <c r="D1611" s="60"/>
      <c r="E1611" s="61"/>
      <c r="F1611" s="61"/>
      <c r="G1611" s="61"/>
      <c r="H1611" s="63"/>
      <c r="I1611" s="62"/>
      <c r="J1611" s="63"/>
      <c r="K1611" s="62"/>
      <c r="L1611" s="63">
        <f>L1609</f>
        <v>4939.7</v>
      </c>
    </row>
    <row r="1612" spans="1:82" ht="14.25" x14ac:dyDescent="0.2">
      <c r="A1612" s="59"/>
      <c r="B1612" s="59"/>
      <c r="C1612" s="59" t="s">
        <v>1027</v>
      </c>
      <c r="D1612" s="60"/>
      <c r="E1612" s="61"/>
      <c r="F1612" s="61"/>
      <c r="G1612" s="61"/>
      <c r="H1612" s="63"/>
      <c r="I1612" s="62"/>
      <c r="J1612" s="63"/>
      <c r="K1612" s="62"/>
      <c r="L1612" s="63">
        <f>SUM(AR1607:AR1615)+SUM(AS1607:AS1615)+SUM(AT1607:AT1615)+SUM(AU1607:AU1615)+SUM(AV1607:AV1615)</f>
        <v>4939.7</v>
      </c>
    </row>
    <row r="1613" spans="1:82" ht="28.5" x14ac:dyDescent="0.2">
      <c r="A1613" s="59"/>
      <c r="B1613" s="59" t="s">
        <v>586</v>
      </c>
      <c r="C1613" s="59" t="s">
        <v>1189</v>
      </c>
      <c r="D1613" s="60" t="s">
        <v>944</v>
      </c>
      <c r="E1613" s="61">
        <f>Source!BZ386</f>
        <v>89</v>
      </c>
      <c r="F1613" s="61"/>
      <c r="G1613" s="61">
        <f>Source!AT386</f>
        <v>89</v>
      </c>
      <c r="H1613" s="63"/>
      <c r="I1613" s="62"/>
      <c r="J1613" s="63"/>
      <c r="K1613" s="62"/>
      <c r="L1613" s="63">
        <f>SUM(AZ1607:AZ1615)</f>
        <v>4396.33</v>
      </c>
    </row>
    <row r="1614" spans="1:82" ht="28.5" x14ac:dyDescent="0.2">
      <c r="A1614" s="67"/>
      <c r="B1614" s="67" t="s">
        <v>587</v>
      </c>
      <c r="C1614" s="67" t="s">
        <v>1190</v>
      </c>
      <c r="D1614" s="68" t="s">
        <v>944</v>
      </c>
      <c r="E1614" s="69">
        <f>Source!CA386</f>
        <v>40</v>
      </c>
      <c r="F1614" s="69"/>
      <c r="G1614" s="69">
        <f>Source!AU386</f>
        <v>40</v>
      </c>
      <c r="H1614" s="70"/>
      <c r="I1614" s="71"/>
      <c r="J1614" s="70"/>
      <c r="K1614" s="71"/>
      <c r="L1614" s="70">
        <f>SUM(BA1607:BA1615)</f>
        <v>1975.88</v>
      </c>
    </row>
    <row r="1615" spans="1:82" ht="15" x14ac:dyDescent="0.2">
      <c r="C1615" s="75" t="s">
        <v>1030</v>
      </c>
      <c r="D1615" s="75"/>
      <c r="E1615" s="75"/>
      <c r="F1615" s="75"/>
      <c r="G1615" s="75"/>
      <c r="H1615" s="75"/>
      <c r="I1615" s="76">
        <f>K1615/E1607</f>
        <v>164536.87272727271</v>
      </c>
      <c r="J1615" s="76"/>
      <c r="K1615" s="76">
        <f>L1609+L1613+L1614</f>
        <v>11311.91</v>
      </c>
      <c r="L1615" s="76"/>
      <c r="AD1615">
        <f>ROUND((Source!AT386/100)*((ROUND(SUMIF(SmtRes!AQ423:'SmtRes'!AQ423,"=1",SmtRes!AD423:'SmtRes'!AD423)*Source!I386, 2)+ROUND(SUMIF(SmtRes!AQ423:'SmtRes'!AQ423,"=1",SmtRes!AC423:'SmtRes'!AC423)*Source!I386, 2))), 2)</f>
        <v>23.79</v>
      </c>
      <c r="AE1615">
        <f>ROUND((Source!AU386/100)*((ROUND(SUMIF(SmtRes!AQ423:'SmtRes'!AQ423,"=1",SmtRes!AD423:'SmtRes'!AD423)*Source!I386, 2)+ROUND(SUMIF(SmtRes!AQ423:'SmtRes'!AQ423,"=1",SmtRes!AC423:'SmtRes'!AC423)*Source!I386, 2))), 2)</f>
        <v>10.69</v>
      </c>
      <c r="AN1615" s="72">
        <f>L1609+L1613+L1614</f>
        <v>11311.91</v>
      </c>
      <c r="AO1615">
        <f>0</f>
        <v>0</v>
      </c>
      <c r="AQ1615" t="s">
        <v>1031</v>
      </c>
      <c r="AR1615" s="72">
        <f>L1609</f>
        <v>4939.7</v>
      </c>
      <c r="AT1615">
        <f>0</f>
        <v>0</v>
      </c>
      <c r="AV1615" t="s">
        <v>1031</v>
      </c>
      <c r="AW1615">
        <f>0</f>
        <v>0</v>
      </c>
      <c r="AZ1615">
        <f>Source!X386</f>
        <v>4396.33</v>
      </c>
      <c r="BA1615">
        <f>Source!Y386</f>
        <v>1975.88</v>
      </c>
      <c r="CD1615">
        <v>1</v>
      </c>
    </row>
    <row r="1616" spans="1:82" ht="93.75" x14ac:dyDescent="0.2">
      <c r="A1616" s="57" t="s">
        <v>588</v>
      </c>
      <c r="B1616" s="59" t="s">
        <v>1187</v>
      </c>
      <c r="C1616" s="59" t="s">
        <v>1191</v>
      </c>
      <c r="D1616" s="60" t="str">
        <f>Source!H387</f>
        <v>100 м3</v>
      </c>
      <c r="E1616" s="61">
        <f>Source!K387</f>
        <v>3.875E-2</v>
      </c>
      <c r="F1616" s="61"/>
      <c r="G1616" s="61">
        <f>Source!I387</f>
        <v>3.875E-2</v>
      </c>
      <c r="H1616" s="63"/>
      <c r="I1616" s="62"/>
      <c r="J1616" s="63"/>
      <c r="K1616" s="62"/>
      <c r="L1616" s="63"/>
    </row>
    <row r="1617" spans="1:83" ht="127.5" x14ac:dyDescent="0.2">
      <c r="B1617" s="64" t="str">
        <f>Source!EO387</f>
        <v>Поправка: 421/пр_2020_прил.10_т.5_п.9.1_гр.3</v>
      </c>
      <c r="C1617" s="64" t="str">
        <f>Source!CN387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18" spans="1:83" x14ac:dyDescent="0.2">
      <c r="C1618" s="77" t="str">
        <f>"Объем: "&amp;Source!I387&amp;"=3,875/"&amp;"100"</f>
        <v>Объем: 0,03875=3,875/100</v>
      </c>
    </row>
    <row r="1619" spans="1:83" ht="15" x14ac:dyDescent="0.2">
      <c r="A1619" s="58"/>
      <c r="B1619" s="61">
        <v>1</v>
      </c>
      <c r="C1619" s="58" t="s">
        <v>1022</v>
      </c>
      <c r="D1619" s="60" t="s">
        <v>779</v>
      </c>
      <c r="E1619" s="65"/>
      <c r="F1619" s="61"/>
      <c r="G1619" s="65">
        <f>Source!U387</f>
        <v>8.2351500000000009</v>
      </c>
      <c r="H1619" s="61"/>
      <c r="I1619" s="61"/>
      <c r="J1619" s="61"/>
      <c r="K1619" s="61"/>
      <c r="L1619" s="66">
        <f>SUM(L1620:L1620)-SUMIF(CE1620:CE1620, 1, L1620:L1620)</f>
        <v>3201.83</v>
      </c>
    </row>
    <row r="1620" spans="1:83" ht="28.5" x14ac:dyDescent="0.2">
      <c r="A1620" s="59"/>
      <c r="B1620" s="59" t="s">
        <v>902</v>
      </c>
      <c r="C1620" s="67" t="s">
        <v>903</v>
      </c>
      <c r="D1620" s="68" t="s">
        <v>779</v>
      </c>
      <c r="E1620" s="69">
        <v>154</v>
      </c>
      <c r="F1620" s="69">
        <f>ROUND(1.15*1.2,7)</f>
        <v>1.38</v>
      </c>
      <c r="G1620" s="69">
        <f>SmtRes!CX424</f>
        <v>8.2351500000000009</v>
      </c>
      <c r="H1620" s="70"/>
      <c r="I1620" s="71"/>
      <c r="J1620" s="70">
        <f>SmtRes!CZ424</f>
        <v>388.8</v>
      </c>
      <c r="K1620" s="71"/>
      <c r="L1620" s="70">
        <f>SmtRes!DI424</f>
        <v>3201.83</v>
      </c>
    </row>
    <row r="1621" spans="1:83" ht="15" x14ac:dyDescent="0.2">
      <c r="A1621" s="59"/>
      <c r="B1621" s="59"/>
      <c r="C1621" s="73" t="s">
        <v>1026</v>
      </c>
      <c r="D1621" s="60"/>
      <c r="E1621" s="61"/>
      <c r="F1621" s="61"/>
      <c r="G1621" s="61"/>
      <c r="H1621" s="63"/>
      <c r="I1621" s="62"/>
      <c r="J1621" s="63"/>
      <c r="K1621" s="62"/>
      <c r="L1621" s="63">
        <f>L1619</f>
        <v>3201.83</v>
      </c>
    </row>
    <row r="1622" spans="1:83" ht="14.25" x14ac:dyDescent="0.2">
      <c r="A1622" s="59"/>
      <c r="B1622" s="59"/>
      <c r="C1622" s="59" t="s">
        <v>1027</v>
      </c>
      <c r="D1622" s="60"/>
      <c r="E1622" s="61"/>
      <c r="F1622" s="61"/>
      <c r="G1622" s="61"/>
      <c r="H1622" s="63"/>
      <c r="I1622" s="62"/>
      <c r="J1622" s="63"/>
      <c r="K1622" s="62"/>
      <c r="L1622" s="63">
        <f>SUM(AR1616:AR1625)+SUM(AS1616:AS1625)+SUM(AT1616:AT1625)+SUM(AU1616:AU1625)+SUM(AV1616:AV1625)</f>
        <v>3201.83</v>
      </c>
    </row>
    <row r="1623" spans="1:83" ht="28.5" x14ac:dyDescent="0.2">
      <c r="A1623" s="59"/>
      <c r="B1623" s="59" t="s">
        <v>586</v>
      </c>
      <c r="C1623" s="59" t="s">
        <v>1189</v>
      </c>
      <c r="D1623" s="60" t="s">
        <v>944</v>
      </c>
      <c r="E1623" s="61">
        <f>Source!BZ387</f>
        <v>89</v>
      </c>
      <c r="F1623" s="61"/>
      <c r="G1623" s="61">
        <f>Source!AT387</f>
        <v>89</v>
      </c>
      <c r="H1623" s="63"/>
      <c r="I1623" s="62"/>
      <c r="J1623" s="63"/>
      <c r="K1623" s="62"/>
      <c r="L1623" s="63">
        <f>SUM(AZ1616:AZ1625)</f>
        <v>2849.63</v>
      </c>
    </row>
    <row r="1624" spans="1:83" ht="28.5" x14ac:dyDescent="0.2">
      <c r="A1624" s="67"/>
      <c r="B1624" s="67" t="s">
        <v>587</v>
      </c>
      <c r="C1624" s="67" t="s">
        <v>1190</v>
      </c>
      <c r="D1624" s="68" t="s">
        <v>944</v>
      </c>
      <c r="E1624" s="69">
        <f>Source!CA387</f>
        <v>40</v>
      </c>
      <c r="F1624" s="69"/>
      <c r="G1624" s="69">
        <f>Source!AU387</f>
        <v>40</v>
      </c>
      <c r="H1624" s="70"/>
      <c r="I1624" s="71"/>
      <c r="J1624" s="70"/>
      <c r="K1624" s="71"/>
      <c r="L1624" s="70">
        <f>SUM(BA1616:BA1625)</f>
        <v>1280.73</v>
      </c>
    </row>
    <row r="1625" spans="1:83" ht="15" x14ac:dyDescent="0.2">
      <c r="C1625" s="75" t="s">
        <v>1030</v>
      </c>
      <c r="D1625" s="75"/>
      <c r="E1625" s="75"/>
      <c r="F1625" s="75"/>
      <c r="G1625" s="75"/>
      <c r="H1625" s="75"/>
      <c r="I1625" s="76">
        <f>K1625/E1616</f>
        <v>189217.80645161291</v>
      </c>
      <c r="J1625" s="76"/>
      <c r="K1625" s="76">
        <f>L1619+L1623+L1624</f>
        <v>7332.1900000000005</v>
      </c>
      <c r="L1625" s="76"/>
      <c r="AD1625">
        <f>ROUND((Source!AT387/100)*((ROUND(SUMIF(SmtRes!AQ424:'SmtRes'!AQ424,"=1",SmtRes!AD424:'SmtRes'!AD424)*Source!I387, 2)+ROUND(SUMIF(SmtRes!AQ424:'SmtRes'!AQ424,"=1",SmtRes!AC424:'SmtRes'!AC424)*Source!I387, 2))), 2)</f>
        <v>13.41</v>
      </c>
      <c r="AE1625">
        <f>ROUND((Source!AU387/100)*((ROUND(SUMIF(SmtRes!AQ424:'SmtRes'!AQ424,"=1",SmtRes!AD424:'SmtRes'!AD424)*Source!I387, 2)+ROUND(SUMIF(SmtRes!AQ424:'SmtRes'!AQ424,"=1",SmtRes!AC424:'SmtRes'!AC424)*Source!I387, 2))), 2)</f>
        <v>6.03</v>
      </c>
      <c r="AN1625" s="72">
        <f>L1619+L1623+L1624</f>
        <v>7332.1900000000005</v>
      </c>
      <c r="AO1625">
        <f>0</f>
        <v>0</v>
      </c>
      <c r="AQ1625" t="s">
        <v>1031</v>
      </c>
      <c r="AR1625" s="72">
        <f>L1619</f>
        <v>3201.83</v>
      </c>
      <c r="AT1625">
        <f>0</f>
        <v>0</v>
      </c>
      <c r="AV1625" t="s">
        <v>1031</v>
      </c>
      <c r="AW1625">
        <f>0</f>
        <v>0</v>
      </c>
      <c r="AZ1625">
        <f>Source!X387</f>
        <v>2849.63</v>
      </c>
      <c r="BA1625">
        <f>Source!Y387</f>
        <v>1280.73</v>
      </c>
      <c r="CD1625">
        <v>1</v>
      </c>
    </row>
    <row r="1626" spans="1:83" ht="79.5" x14ac:dyDescent="0.2">
      <c r="A1626" s="57" t="s">
        <v>591</v>
      </c>
      <c r="B1626" s="59" t="s">
        <v>1192</v>
      </c>
      <c r="C1626" s="59" t="s">
        <v>1193</v>
      </c>
      <c r="D1626" s="60" t="str">
        <f>Source!H388</f>
        <v>ШТ</v>
      </c>
      <c r="E1626" s="61">
        <f>Source!K388</f>
        <v>55</v>
      </c>
      <c r="F1626" s="61"/>
      <c r="G1626" s="61">
        <f>Source!I388</f>
        <v>55</v>
      </c>
      <c r="H1626" s="63"/>
      <c r="I1626" s="62"/>
      <c r="J1626" s="63"/>
      <c r="K1626" s="62"/>
      <c r="L1626" s="63"/>
    </row>
    <row r="1627" spans="1:83" ht="127.5" x14ac:dyDescent="0.2">
      <c r="B1627" s="64" t="str">
        <f>Source!EO388</f>
        <v>Поправка: 421/пр_2020_прил.10_т.5_п.9.1_гр.3</v>
      </c>
      <c r="C1627" s="64" t="str">
        <f>Source!CN388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28" spans="1:83" ht="15" x14ac:dyDescent="0.2">
      <c r="A1628" s="58"/>
      <c r="B1628" s="61">
        <v>1</v>
      </c>
      <c r="C1628" s="58" t="s">
        <v>1022</v>
      </c>
      <c r="D1628" s="60" t="s">
        <v>779</v>
      </c>
      <c r="E1628" s="65"/>
      <c r="F1628" s="61"/>
      <c r="G1628" s="65">
        <f>Source!U388</f>
        <v>36.85</v>
      </c>
      <c r="H1628" s="61"/>
      <c r="I1628" s="61"/>
      <c r="J1628" s="61"/>
      <c r="K1628" s="61"/>
      <c r="L1628" s="66">
        <f>SUM(L1629:L1629)-SUMIF(CE1629:CE1629, 1, L1629:L1629)</f>
        <v>17837.11</v>
      </c>
    </row>
    <row r="1629" spans="1:83" ht="28.5" x14ac:dyDescent="0.2">
      <c r="A1629" s="59"/>
      <c r="B1629" s="59" t="s">
        <v>904</v>
      </c>
      <c r="C1629" s="59" t="s">
        <v>905</v>
      </c>
      <c r="D1629" s="60" t="s">
        <v>779</v>
      </c>
      <c r="E1629" s="61">
        <v>0.67</v>
      </c>
      <c r="F1629" s="61"/>
      <c r="G1629" s="61">
        <f>SmtRes!CX425</f>
        <v>36.85</v>
      </c>
      <c r="H1629" s="63"/>
      <c r="I1629" s="62"/>
      <c r="J1629" s="63">
        <f>SmtRes!CZ425</f>
        <v>420.91</v>
      </c>
      <c r="K1629" s="62">
        <f>ROUND(1.15,7)</f>
        <v>1.1499999999999999</v>
      </c>
      <c r="L1629" s="63">
        <f>SmtRes!DI425</f>
        <v>17837.11</v>
      </c>
    </row>
    <row r="1630" spans="1:83" ht="15" x14ac:dyDescent="0.2">
      <c r="A1630" s="58"/>
      <c r="B1630" s="61">
        <v>2</v>
      </c>
      <c r="C1630" s="58" t="s">
        <v>1023</v>
      </c>
      <c r="D1630" s="60"/>
      <c r="E1630" s="65"/>
      <c r="F1630" s="61"/>
      <c r="G1630" s="65"/>
      <c r="H1630" s="61"/>
      <c r="I1630" s="61"/>
      <c r="J1630" s="61"/>
      <c r="K1630" s="61"/>
      <c r="L1630" s="66">
        <f>SUM(L1631:L1632)-SUMIF(CE1631:CE1632, 1, L1631:L1632)</f>
        <v>727.05</v>
      </c>
    </row>
    <row r="1631" spans="1:83" ht="15" x14ac:dyDescent="0.2">
      <c r="A1631" s="58"/>
      <c r="B1631" s="61"/>
      <c r="C1631" s="58" t="s">
        <v>1025</v>
      </c>
      <c r="D1631" s="60" t="s">
        <v>779</v>
      </c>
      <c r="E1631" s="65"/>
      <c r="F1631" s="61"/>
      <c r="G1631" s="65">
        <f>Source!V388</f>
        <v>0</v>
      </c>
      <c r="H1631" s="61"/>
      <c r="I1631" s="61"/>
      <c r="J1631" s="61"/>
      <c r="K1631" s="61"/>
      <c r="L1631" s="66">
        <f>SUMIF(CE1632:CE1632, 1, L1632:L1632)</f>
        <v>0</v>
      </c>
      <c r="CE1631">
        <v>1</v>
      </c>
    </row>
    <row r="1632" spans="1:83" ht="57" x14ac:dyDescent="0.2">
      <c r="A1632" s="59"/>
      <c r="B1632" s="59" t="s">
        <v>906</v>
      </c>
      <c r="C1632" s="59" t="s">
        <v>908</v>
      </c>
      <c r="D1632" s="60" t="s">
        <v>670</v>
      </c>
      <c r="E1632" s="61">
        <v>0.12</v>
      </c>
      <c r="F1632" s="61">
        <f>ROUND(1.15,7)</f>
        <v>1.1499999999999999</v>
      </c>
      <c r="G1632" s="61">
        <f>SmtRes!CX426</f>
        <v>7.59</v>
      </c>
      <c r="H1632" s="63"/>
      <c r="I1632" s="62"/>
      <c r="J1632" s="63">
        <f>SmtRes!CZ426</f>
        <v>95.79</v>
      </c>
      <c r="K1632" s="62"/>
      <c r="L1632" s="63">
        <f>SmtRes!DG426</f>
        <v>727.05</v>
      </c>
    </row>
    <row r="1633" spans="1:83" ht="15" x14ac:dyDescent="0.2">
      <c r="A1633" s="58"/>
      <c r="B1633" s="61">
        <v>4</v>
      </c>
      <c r="C1633" s="58" t="s">
        <v>1038</v>
      </c>
      <c r="D1633" s="60"/>
      <c r="E1633" s="65"/>
      <c r="F1633" s="61"/>
      <c r="G1633" s="65"/>
      <c r="H1633" s="61"/>
      <c r="I1633" s="61"/>
      <c r="J1633" s="61"/>
      <c r="K1633" s="61"/>
      <c r="L1633" s="66">
        <f>SUM(L1634:L1635)-SUMIF(CE1634:CE1635, 1, L1634:L1635)</f>
        <v>14507.269999999999</v>
      </c>
    </row>
    <row r="1634" spans="1:83" ht="57" x14ac:dyDescent="0.2">
      <c r="A1634" s="59"/>
      <c r="B1634" s="59" t="s">
        <v>909</v>
      </c>
      <c r="C1634" s="59" t="s">
        <v>911</v>
      </c>
      <c r="D1634" s="60" t="s">
        <v>797</v>
      </c>
      <c r="E1634" s="61">
        <v>0.03</v>
      </c>
      <c r="F1634" s="61"/>
      <c r="G1634" s="61">
        <f>SmtRes!CX427</f>
        <v>1.65</v>
      </c>
      <c r="H1634" s="63">
        <f>SmtRes!CZ427</f>
        <v>155.63</v>
      </c>
      <c r="I1634" s="62">
        <f>SmtRes!AI427</f>
        <v>0.94</v>
      </c>
      <c r="J1634" s="63">
        <f>ROUND(H1634*I1634, 2)</f>
        <v>146.29</v>
      </c>
      <c r="K1634" s="62"/>
      <c r="L1634" s="63">
        <f>SmtRes!DF427</f>
        <v>241.38</v>
      </c>
    </row>
    <row r="1635" spans="1:83" ht="28.5" x14ac:dyDescent="0.2">
      <c r="A1635" s="59"/>
      <c r="B1635" s="59" t="s">
        <v>912</v>
      </c>
      <c r="C1635" s="67" t="s">
        <v>914</v>
      </c>
      <c r="D1635" s="68" t="s">
        <v>274</v>
      </c>
      <c r="E1635" s="69">
        <v>5.0000000000000001E-3</v>
      </c>
      <c r="F1635" s="69"/>
      <c r="G1635" s="69">
        <f>SmtRes!CX428</f>
        <v>0.27500000000000002</v>
      </c>
      <c r="H1635" s="70"/>
      <c r="I1635" s="71"/>
      <c r="J1635" s="70">
        <f>SmtRes!CZ428</f>
        <v>51875.98</v>
      </c>
      <c r="K1635" s="71"/>
      <c r="L1635" s="70">
        <f>SmtRes!DF428</f>
        <v>14265.89</v>
      </c>
    </row>
    <row r="1636" spans="1:83" ht="15" x14ac:dyDescent="0.2">
      <c r="A1636" s="59"/>
      <c r="B1636" s="59"/>
      <c r="C1636" s="73" t="s">
        <v>1026</v>
      </c>
      <c r="D1636" s="60"/>
      <c r="E1636" s="61"/>
      <c r="F1636" s="61"/>
      <c r="G1636" s="61"/>
      <c r="H1636" s="63"/>
      <c r="I1636" s="62"/>
      <c r="J1636" s="63"/>
      <c r="K1636" s="62"/>
      <c r="L1636" s="63">
        <f>L1628+L1630+L1631+L1633</f>
        <v>33071.43</v>
      </c>
    </row>
    <row r="1637" spans="1:83" ht="14.25" x14ac:dyDescent="0.2">
      <c r="A1637" s="59"/>
      <c r="B1637" s="59"/>
      <c r="C1637" s="59" t="s">
        <v>1027</v>
      </c>
      <c r="D1637" s="60"/>
      <c r="E1637" s="61"/>
      <c r="F1637" s="61"/>
      <c r="G1637" s="61"/>
      <c r="H1637" s="63"/>
      <c r="I1637" s="62"/>
      <c r="J1637" s="63"/>
      <c r="K1637" s="62"/>
      <c r="L1637" s="63">
        <f>SUM(AR1626:AR1640)+SUM(AS1626:AS1640)+SUM(AT1626:AT1640)+SUM(AU1626:AU1640)+SUM(AV1626:AV1640)</f>
        <v>17837.11</v>
      </c>
    </row>
    <row r="1638" spans="1:83" ht="14.25" x14ac:dyDescent="0.2">
      <c r="A1638" s="59"/>
      <c r="B1638" s="59" t="s">
        <v>27</v>
      </c>
      <c r="C1638" s="59" t="s">
        <v>1028</v>
      </c>
      <c r="D1638" s="60" t="s">
        <v>944</v>
      </c>
      <c r="E1638" s="61">
        <f>Source!BZ388</f>
        <v>103</v>
      </c>
      <c r="F1638" s="61"/>
      <c r="G1638" s="61">
        <f>Source!AT388</f>
        <v>103</v>
      </c>
      <c r="H1638" s="63"/>
      <c r="I1638" s="62"/>
      <c r="J1638" s="63"/>
      <c r="K1638" s="62"/>
      <c r="L1638" s="63">
        <f>SUM(AZ1626:AZ1640)</f>
        <v>18372.22</v>
      </c>
    </row>
    <row r="1639" spans="1:83" ht="14.25" x14ac:dyDescent="0.2">
      <c r="A1639" s="67"/>
      <c r="B1639" s="67" t="s">
        <v>28</v>
      </c>
      <c r="C1639" s="67" t="s">
        <v>1029</v>
      </c>
      <c r="D1639" s="68" t="s">
        <v>944</v>
      </c>
      <c r="E1639" s="69">
        <f>Source!CA388</f>
        <v>60</v>
      </c>
      <c r="F1639" s="69"/>
      <c r="G1639" s="69">
        <f>Source!AU388</f>
        <v>60</v>
      </c>
      <c r="H1639" s="70"/>
      <c r="I1639" s="71"/>
      <c r="J1639" s="70"/>
      <c r="K1639" s="71"/>
      <c r="L1639" s="70">
        <f>SUM(BA1626:BA1640)</f>
        <v>10702.27</v>
      </c>
    </row>
    <row r="1640" spans="1:83" ht="15" x14ac:dyDescent="0.2">
      <c r="C1640" s="75" t="s">
        <v>1030</v>
      </c>
      <c r="D1640" s="75"/>
      <c r="E1640" s="75"/>
      <c r="F1640" s="75"/>
      <c r="G1640" s="75"/>
      <c r="H1640" s="75"/>
      <c r="I1640" s="76">
        <f>K1640/E1626</f>
        <v>1129.9258181818182</v>
      </c>
      <c r="J1640" s="76"/>
      <c r="K1640" s="76">
        <f>L1628+L1630+L1633+L1638+L1639+L1631</f>
        <v>62145.919999999998</v>
      </c>
      <c r="L1640" s="76"/>
      <c r="AD1640">
        <f>ROUND((Source!AT388/100)*((ROUND(SUMIF(SmtRes!AQ425:'SmtRes'!AQ428,"=1",SmtRes!AD425:'SmtRes'!AD428)*Source!I388, 2)+ROUND(SUMIF(SmtRes!AQ425:'SmtRes'!AQ428,"=1",SmtRes!AC425:'SmtRes'!AC428)*Source!I388, 2))), 2)</f>
        <v>23844.55</v>
      </c>
      <c r="AE1640">
        <f>ROUND((Source!AU388/100)*((ROUND(SUMIF(SmtRes!AQ425:'SmtRes'!AQ428,"=1",SmtRes!AD425:'SmtRes'!AD428)*Source!I388, 2)+ROUND(SUMIF(SmtRes!AQ425:'SmtRes'!AQ428,"=1",SmtRes!AC425:'SmtRes'!AC428)*Source!I388, 2))), 2)</f>
        <v>13890.03</v>
      </c>
      <c r="AN1640" s="72">
        <f>L1628+L1630+L1633+L1638+L1639+L1631</f>
        <v>62145.919999999998</v>
      </c>
      <c r="AO1640" s="72">
        <f>L1630</f>
        <v>727.05</v>
      </c>
      <c r="AQ1640" t="s">
        <v>1031</v>
      </c>
      <c r="AR1640" s="72">
        <f>L1628</f>
        <v>17837.11</v>
      </c>
      <c r="AT1640" s="72">
        <f>L1631</f>
        <v>0</v>
      </c>
      <c r="AV1640" t="s">
        <v>1031</v>
      </c>
      <c r="AW1640" s="72">
        <f>L1633</f>
        <v>14507.269999999999</v>
      </c>
      <c r="AZ1640">
        <f>Source!X388</f>
        <v>18372.22</v>
      </c>
      <c r="BA1640">
        <f>Source!Y388</f>
        <v>10702.27</v>
      </c>
      <c r="CD1640">
        <v>1</v>
      </c>
    </row>
    <row r="1641" spans="1:83" ht="42.75" x14ac:dyDescent="0.2">
      <c r="A1641" s="78" t="s">
        <v>596</v>
      </c>
      <c r="B1641" s="67" t="str">
        <f>Source!F389</f>
        <v>08.3.07.01-0042</v>
      </c>
      <c r="C1641" s="67" t="str">
        <f>Source!G389</f>
        <v>Прокат стальной горячекатаный полосовой, марки стали Ст3сп, Ст3пс, размеры 40х4 мм</v>
      </c>
      <c r="D1641" s="68" t="str">
        <f>Source!H389</f>
        <v>т</v>
      </c>
      <c r="E1641" s="69">
        <f>Source!K389</f>
        <v>0.26036999999999999</v>
      </c>
      <c r="F1641" s="69"/>
      <c r="G1641" s="69">
        <f>Source!I389</f>
        <v>0.26036999999999999</v>
      </c>
      <c r="H1641" s="70">
        <f>Source!AL389</f>
        <v>67961.14</v>
      </c>
      <c r="I1641" s="71">
        <f>IF(Source!BC389&lt;&gt; 0, Source!BC389, 1)</f>
        <v>0.91</v>
      </c>
      <c r="J1641" s="70">
        <f>ROUND(H1641*I1641, 2)</f>
        <v>61844.639999999999</v>
      </c>
      <c r="K1641" s="71"/>
      <c r="L1641" s="70">
        <f>Source!P389</f>
        <v>16102.49</v>
      </c>
    </row>
    <row r="1642" spans="1:83" ht="15" x14ac:dyDescent="0.2">
      <c r="C1642" s="75" t="s">
        <v>1030</v>
      </c>
      <c r="D1642" s="75"/>
      <c r="E1642" s="75"/>
      <c r="F1642" s="75"/>
      <c r="G1642" s="75"/>
      <c r="H1642" s="75"/>
      <c r="I1642" s="76">
        <f>K1642/E1641</f>
        <v>61844.644160233518</v>
      </c>
      <c r="J1642" s="76"/>
      <c r="K1642" s="76">
        <f>L1641</f>
        <v>16102.49</v>
      </c>
      <c r="L1642" s="76"/>
      <c r="AD1642">
        <f>ROUND((Source!AT389/100)*((ROUND(ROUND(Source!AO389,2)*Source!I389, 2)+ROUND(ROUND(Source!AN389,2)*Source!I389, 2))), 2)</f>
        <v>0</v>
      </c>
      <c r="AE1642">
        <f>ROUND((Source!AU389/100)*((ROUND(ROUND(Source!AO389,2)*Source!I389, 2)+ROUND(ROUND(Source!AN389,2)*Source!I389, 2))), 2)</f>
        <v>0</v>
      </c>
      <c r="AN1642" s="72">
        <f>L1641</f>
        <v>16102.49</v>
      </c>
      <c r="AO1642">
        <f>0</f>
        <v>0</v>
      </c>
      <c r="AQ1642" t="s">
        <v>1031</v>
      </c>
      <c r="AR1642">
        <f>0</f>
        <v>0</v>
      </c>
      <c r="AT1642">
        <f>0</f>
        <v>0</v>
      </c>
      <c r="AV1642" t="s">
        <v>1031</v>
      </c>
      <c r="AW1642" s="72">
        <f>L1641</f>
        <v>16102.49</v>
      </c>
      <c r="AZ1642">
        <f>Source!X389</f>
        <v>0</v>
      </c>
      <c r="BA1642">
        <f>Source!Y389</f>
        <v>0</v>
      </c>
      <c r="CD1642">
        <v>1</v>
      </c>
    </row>
    <row r="1643" spans="1:83" ht="79.5" x14ac:dyDescent="0.2">
      <c r="A1643" s="57" t="s">
        <v>600</v>
      </c>
      <c r="B1643" s="59" t="s">
        <v>1192</v>
      </c>
      <c r="C1643" s="59" t="s">
        <v>1193</v>
      </c>
      <c r="D1643" s="60" t="str">
        <f>Source!H390</f>
        <v>ШТ</v>
      </c>
      <c r="E1643" s="61">
        <f>Source!K390</f>
        <v>31</v>
      </c>
      <c r="F1643" s="61"/>
      <c r="G1643" s="61">
        <f>Source!I390</f>
        <v>31</v>
      </c>
      <c r="H1643" s="63"/>
      <c r="I1643" s="62"/>
      <c r="J1643" s="63"/>
      <c r="K1643" s="62"/>
      <c r="L1643" s="63"/>
    </row>
    <row r="1644" spans="1:83" ht="127.5" x14ac:dyDescent="0.2">
      <c r="B1644" s="64" t="str">
        <f>Source!EO390</f>
        <v>Поправка: 421/пр_2020_прил.10_т.5_п.9.1_гр.3</v>
      </c>
      <c r="C1644" s="64" t="str">
        <f>Source!CN390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45" spans="1:83" ht="15" x14ac:dyDescent="0.2">
      <c r="A1645" s="58"/>
      <c r="B1645" s="61">
        <v>1</v>
      </c>
      <c r="C1645" s="58" t="s">
        <v>1022</v>
      </c>
      <c r="D1645" s="60" t="s">
        <v>779</v>
      </c>
      <c r="E1645" s="65"/>
      <c r="F1645" s="61"/>
      <c r="G1645" s="65">
        <f>Source!U390</f>
        <v>20.77</v>
      </c>
      <c r="H1645" s="61"/>
      <c r="I1645" s="61"/>
      <c r="J1645" s="61"/>
      <c r="K1645" s="61"/>
      <c r="L1645" s="66">
        <f>SUM(L1646:L1646)-SUMIF(CE1646:CE1646, 1, L1646:L1646)</f>
        <v>10053.65</v>
      </c>
    </row>
    <row r="1646" spans="1:83" ht="28.5" x14ac:dyDescent="0.2">
      <c r="A1646" s="59"/>
      <c r="B1646" s="59" t="s">
        <v>904</v>
      </c>
      <c r="C1646" s="59" t="s">
        <v>905</v>
      </c>
      <c r="D1646" s="60" t="s">
        <v>779</v>
      </c>
      <c r="E1646" s="61">
        <v>0.67</v>
      </c>
      <c r="F1646" s="61"/>
      <c r="G1646" s="61">
        <f>SmtRes!CX429</f>
        <v>20.77</v>
      </c>
      <c r="H1646" s="63"/>
      <c r="I1646" s="62"/>
      <c r="J1646" s="63">
        <f>SmtRes!CZ429</f>
        <v>420.91</v>
      </c>
      <c r="K1646" s="62">
        <f>ROUND(1.15,7)</f>
        <v>1.1499999999999999</v>
      </c>
      <c r="L1646" s="63">
        <f>SmtRes!DI429</f>
        <v>10053.65</v>
      </c>
    </row>
    <row r="1647" spans="1:83" ht="15" x14ac:dyDescent="0.2">
      <c r="A1647" s="58"/>
      <c r="B1647" s="61">
        <v>2</v>
      </c>
      <c r="C1647" s="58" t="s">
        <v>1023</v>
      </c>
      <c r="D1647" s="60"/>
      <c r="E1647" s="65"/>
      <c r="F1647" s="61"/>
      <c r="G1647" s="65"/>
      <c r="H1647" s="61"/>
      <c r="I1647" s="61"/>
      <c r="J1647" s="61"/>
      <c r="K1647" s="61"/>
      <c r="L1647" s="66">
        <f>SUM(L1648:L1649)-SUMIF(CE1648:CE1649, 1, L1648:L1649)</f>
        <v>409.79</v>
      </c>
    </row>
    <row r="1648" spans="1:83" ht="15" x14ac:dyDescent="0.2">
      <c r="A1648" s="58"/>
      <c r="B1648" s="61"/>
      <c r="C1648" s="58" t="s">
        <v>1025</v>
      </c>
      <c r="D1648" s="60" t="s">
        <v>779</v>
      </c>
      <c r="E1648" s="65"/>
      <c r="F1648" s="61"/>
      <c r="G1648" s="65">
        <f>Source!V390</f>
        <v>0</v>
      </c>
      <c r="H1648" s="61"/>
      <c r="I1648" s="61"/>
      <c r="J1648" s="61"/>
      <c r="K1648" s="61"/>
      <c r="L1648" s="66">
        <f>SUMIF(CE1649:CE1649, 1, L1649:L1649)</f>
        <v>0</v>
      </c>
      <c r="CE1648">
        <v>1</v>
      </c>
    </row>
    <row r="1649" spans="1:82" ht="57" x14ac:dyDescent="0.2">
      <c r="A1649" s="59"/>
      <c r="B1649" s="59" t="s">
        <v>906</v>
      </c>
      <c r="C1649" s="59" t="s">
        <v>908</v>
      </c>
      <c r="D1649" s="60" t="s">
        <v>670</v>
      </c>
      <c r="E1649" s="61">
        <v>0.12</v>
      </c>
      <c r="F1649" s="61">
        <f>ROUND(1.15,7)</f>
        <v>1.1499999999999999</v>
      </c>
      <c r="G1649" s="61">
        <f>SmtRes!CX430</f>
        <v>4.2779999999999996</v>
      </c>
      <c r="H1649" s="63"/>
      <c r="I1649" s="62"/>
      <c r="J1649" s="63">
        <f>SmtRes!CZ430</f>
        <v>95.79</v>
      </c>
      <c r="K1649" s="62"/>
      <c r="L1649" s="63">
        <f>SmtRes!DG430</f>
        <v>409.79</v>
      </c>
    </row>
    <row r="1650" spans="1:82" ht="15" x14ac:dyDescent="0.2">
      <c r="A1650" s="58"/>
      <c r="B1650" s="61">
        <v>4</v>
      </c>
      <c r="C1650" s="58" t="s">
        <v>1038</v>
      </c>
      <c r="D1650" s="60"/>
      <c r="E1650" s="65"/>
      <c r="F1650" s="61"/>
      <c r="G1650" s="65"/>
      <c r="H1650" s="61"/>
      <c r="I1650" s="61"/>
      <c r="J1650" s="61"/>
      <c r="K1650" s="61"/>
      <c r="L1650" s="66">
        <f>SUM(L1651:L1652)-SUMIF(CE1651:CE1652, 1, L1651:L1652)</f>
        <v>8176.83</v>
      </c>
    </row>
    <row r="1651" spans="1:82" ht="57" x14ac:dyDescent="0.2">
      <c r="A1651" s="59"/>
      <c r="B1651" s="59" t="s">
        <v>909</v>
      </c>
      <c r="C1651" s="59" t="s">
        <v>911</v>
      </c>
      <c r="D1651" s="60" t="s">
        <v>797</v>
      </c>
      <c r="E1651" s="61">
        <v>0.03</v>
      </c>
      <c r="F1651" s="61"/>
      <c r="G1651" s="61">
        <f>SmtRes!CX431</f>
        <v>0.93</v>
      </c>
      <c r="H1651" s="63">
        <f>SmtRes!CZ431</f>
        <v>155.63</v>
      </c>
      <c r="I1651" s="62">
        <f>SmtRes!AI431</f>
        <v>0.94</v>
      </c>
      <c r="J1651" s="63">
        <f>ROUND(H1651*I1651, 2)</f>
        <v>146.29</v>
      </c>
      <c r="K1651" s="62"/>
      <c r="L1651" s="63">
        <f>SmtRes!DF431</f>
        <v>136.05000000000001</v>
      </c>
    </row>
    <row r="1652" spans="1:82" ht="28.5" x14ac:dyDescent="0.2">
      <c r="A1652" s="59"/>
      <c r="B1652" s="59" t="s">
        <v>912</v>
      </c>
      <c r="C1652" s="67" t="s">
        <v>914</v>
      </c>
      <c r="D1652" s="68" t="s">
        <v>274</v>
      </c>
      <c r="E1652" s="69">
        <v>5.0000000000000001E-3</v>
      </c>
      <c r="F1652" s="69"/>
      <c r="G1652" s="69">
        <f>SmtRes!CX432</f>
        <v>0.155</v>
      </c>
      <c r="H1652" s="70"/>
      <c r="I1652" s="71"/>
      <c r="J1652" s="70">
        <f>SmtRes!CZ432</f>
        <v>51875.98</v>
      </c>
      <c r="K1652" s="71"/>
      <c r="L1652" s="70">
        <f>SmtRes!DF432</f>
        <v>8040.78</v>
      </c>
    </row>
    <row r="1653" spans="1:82" ht="15" x14ac:dyDescent="0.2">
      <c r="A1653" s="59"/>
      <c r="B1653" s="59"/>
      <c r="C1653" s="73" t="s">
        <v>1026</v>
      </c>
      <c r="D1653" s="60"/>
      <c r="E1653" s="61"/>
      <c r="F1653" s="61"/>
      <c r="G1653" s="61"/>
      <c r="H1653" s="63"/>
      <c r="I1653" s="62"/>
      <c r="J1653" s="63"/>
      <c r="K1653" s="62"/>
      <c r="L1653" s="63">
        <f>L1645+L1647+L1648+L1650</f>
        <v>18640.27</v>
      </c>
    </row>
    <row r="1654" spans="1:82" ht="14.25" x14ac:dyDescent="0.2">
      <c r="A1654" s="59"/>
      <c r="B1654" s="59"/>
      <c r="C1654" s="59" t="s">
        <v>1027</v>
      </c>
      <c r="D1654" s="60"/>
      <c r="E1654" s="61"/>
      <c r="F1654" s="61"/>
      <c r="G1654" s="61"/>
      <c r="H1654" s="63"/>
      <c r="I1654" s="62"/>
      <c r="J1654" s="63"/>
      <c r="K1654" s="62"/>
      <c r="L1654" s="63">
        <f>SUM(AR1643:AR1657)+SUM(AS1643:AS1657)+SUM(AT1643:AT1657)+SUM(AU1643:AU1657)+SUM(AV1643:AV1657)</f>
        <v>10053.65</v>
      </c>
    </row>
    <row r="1655" spans="1:82" ht="14.25" x14ac:dyDescent="0.2">
      <c r="A1655" s="59"/>
      <c r="B1655" s="59" t="s">
        <v>27</v>
      </c>
      <c r="C1655" s="59" t="s">
        <v>1028</v>
      </c>
      <c r="D1655" s="60" t="s">
        <v>944</v>
      </c>
      <c r="E1655" s="61">
        <f>Source!BZ390</f>
        <v>103</v>
      </c>
      <c r="F1655" s="61"/>
      <c r="G1655" s="61">
        <f>Source!AT390</f>
        <v>103</v>
      </c>
      <c r="H1655" s="63"/>
      <c r="I1655" s="62"/>
      <c r="J1655" s="63"/>
      <c r="K1655" s="62"/>
      <c r="L1655" s="63">
        <f>SUM(AZ1643:AZ1657)</f>
        <v>10355.26</v>
      </c>
    </row>
    <row r="1656" spans="1:82" ht="14.25" x14ac:dyDescent="0.2">
      <c r="A1656" s="67"/>
      <c r="B1656" s="67" t="s">
        <v>28</v>
      </c>
      <c r="C1656" s="67" t="s">
        <v>1029</v>
      </c>
      <c r="D1656" s="68" t="s">
        <v>944</v>
      </c>
      <c r="E1656" s="69">
        <f>Source!CA390</f>
        <v>60</v>
      </c>
      <c r="F1656" s="69"/>
      <c r="G1656" s="69">
        <f>Source!AU390</f>
        <v>60</v>
      </c>
      <c r="H1656" s="70"/>
      <c r="I1656" s="71"/>
      <c r="J1656" s="70"/>
      <c r="K1656" s="71"/>
      <c r="L1656" s="70">
        <f>SUM(BA1643:BA1657)</f>
        <v>6032.19</v>
      </c>
    </row>
    <row r="1657" spans="1:82" ht="15" x14ac:dyDescent="0.2">
      <c r="C1657" s="75" t="s">
        <v>1030</v>
      </c>
      <c r="D1657" s="75"/>
      <c r="E1657" s="75"/>
      <c r="F1657" s="75"/>
      <c r="G1657" s="75"/>
      <c r="H1657" s="75"/>
      <c r="I1657" s="76">
        <f>K1657/E1643</f>
        <v>1129.9264516129033</v>
      </c>
      <c r="J1657" s="76"/>
      <c r="K1657" s="76">
        <f>L1645+L1647+L1650+L1655+L1656+L1648</f>
        <v>35027.72</v>
      </c>
      <c r="L1657" s="76"/>
      <c r="AD1657">
        <f>ROUND((Source!AT390/100)*((ROUND(SUMIF(SmtRes!AQ429:'SmtRes'!AQ432,"=1",SmtRes!AD429:'SmtRes'!AD432)*Source!I390, 2)+ROUND(SUMIF(SmtRes!AQ429:'SmtRes'!AQ432,"=1",SmtRes!AC429:'SmtRes'!AC432)*Source!I390, 2))), 2)</f>
        <v>13439.66</v>
      </c>
      <c r="AE1657">
        <f>ROUND((Source!AU390/100)*((ROUND(SUMIF(SmtRes!AQ429:'SmtRes'!AQ432,"=1",SmtRes!AD429:'SmtRes'!AD432)*Source!I390, 2)+ROUND(SUMIF(SmtRes!AQ429:'SmtRes'!AQ432,"=1",SmtRes!AC429:'SmtRes'!AC432)*Source!I390, 2))), 2)</f>
        <v>7828.93</v>
      </c>
      <c r="AN1657" s="72">
        <f>L1645+L1647+L1650+L1655+L1656+L1648</f>
        <v>35027.72</v>
      </c>
      <c r="AO1657" s="72">
        <f>L1647</f>
        <v>409.79</v>
      </c>
      <c r="AQ1657" t="s">
        <v>1031</v>
      </c>
      <c r="AR1657" s="72">
        <f>L1645</f>
        <v>10053.65</v>
      </c>
      <c r="AT1657" s="72">
        <f>L1648</f>
        <v>0</v>
      </c>
      <c r="AV1657" t="s">
        <v>1031</v>
      </c>
      <c r="AW1657" s="72">
        <f>L1650</f>
        <v>8176.83</v>
      </c>
      <c r="AZ1657">
        <f>Source!X390</f>
        <v>10355.26</v>
      </c>
      <c r="BA1657">
        <f>Source!Y390</f>
        <v>6032.19</v>
      </c>
      <c r="CD1657">
        <v>1</v>
      </c>
    </row>
    <row r="1658" spans="1:82" ht="42.75" x14ac:dyDescent="0.2">
      <c r="A1658" s="78" t="s">
        <v>601</v>
      </c>
      <c r="B1658" s="67" t="str">
        <f>Source!F391</f>
        <v>08.3.07.01-0042</v>
      </c>
      <c r="C1658" s="67" t="str">
        <f>Source!G391</f>
        <v>Прокат стальной горячекатаный полосовой, марки стали Ст3сп, Ст3пс, размеры 40х4 мм</v>
      </c>
      <c r="D1658" s="68" t="str">
        <f>Source!H391</f>
        <v>т</v>
      </c>
      <c r="E1658" s="69">
        <f>Source!K391</f>
        <v>0.146754</v>
      </c>
      <c r="F1658" s="69"/>
      <c r="G1658" s="69">
        <f>Source!I391</f>
        <v>0.146754</v>
      </c>
      <c r="H1658" s="70">
        <f>Source!AL391</f>
        <v>67961.14</v>
      </c>
      <c r="I1658" s="71">
        <f>IF(Source!BC391&lt;&gt; 0, Source!BC391, 1)</f>
        <v>0.91</v>
      </c>
      <c r="J1658" s="70">
        <f>ROUND(H1658*I1658, 2)</f>
        <v>61844.639999999999</v>
      </c>
      <c r="K1658" s="71"/>
      <c r="L1658" s="70">
        <f>Source!P391</f>
        <v>9075.9500000000007</v>
      </c>
    </row>
    <row r="1659" spans="1:82" ht="15" x14ac:dyDescent="0.2">
      <c r="C1659" s="75" t="s">
        <v>1030</v>
      </c>
      <c r="D1659" s="75"/>
      <c r="E1659" s="75"/>
      <c r="F1659" s="75"/>
      <c r="G1659" s="75"/>
      <c r="H1659" s="75"/>
      <c r="I1659" s="76">
        <f>K1659/E1658</f>
        <v>61844.651593823684</v>
      </c>
      <c r="J1659" s="76"/>
      <c r="K1659" s="76">
        <f>L1658</f>
        <v>9075.9500000000007</v>
      </c>
      <c r="L1659" s="76"/>
      <c r="AD1659">
        <f>ROUND((Source!AT391/100)*((ROUND(ROUND(Source!AO391,2)*Source!I391, 2)+ROUND(ROUND(Source!AN391,2)*Source!I391, 2))), 2)</f>
        <v>0</v>
      </c>
      <c r="AE1659">
        <f>ROUND((Source!AU391/100)*((ROUND(ROUND(Source!AO391,2)*Source!I391, 2)+ROUND(ROUND(Source!AN391,2)*Source!I391, 2))), 2)</f>
        <v>0</v>
      </c>
      <c r="AN1659" s="72">
        <f>L1658</f>
        <v>9075.9500000000007</v>
      </c>
      <c r="AO1659">
        <f>0</f>
        <v>0</v>
      </c>
      <c r="AQ1659" t="s">
        <v>1031</v>
      </c>
      <c r="AR1659">
        <f>0</f>
        <v>0</v>
      </c>
      <c r="AT1659">
        <f>0</f>
        <v>0</v>
      </c>
      <c r="AV1659" t="s">
        <v>1031</v>
      </c>
      <c r="AW1659" s="72">
        <f>L1658</f>
        <v>9075.9500000000007</v>
      </c>
      <c r="AZ1659">
        <f>Source!X391</f>
        <v>0</v>
      </c>
      <c r="BA1659">
        <f>Source!Y391</f>
        <v>0</v>
      </c>
      <c r="CD1659">
        <v>1</v>
      </c>
    </row>
    <row r="1660" spans="1:82" ht="79.5" x14ac:dyDescent="0.2">
      <c r="A1660" s="57" t="s">
        <v>602</v>
      </c>
      <c r="B1660" s="59" t="s">
        <v>1194</v>
      </c>
      <c r="C1660" s="59" t="s">
        <v>1195</v>
      </c>
      <c r="D1660" s="60" t="str">
        <f>Source!H392</f>
        <v>10 м</v>
      </c>
      <c r="E1660" s="61">
        <f>Source!K392</f>
        <v>49.5</v>
      </c>
      <c r="F1660" s="61"/>
      <c r="G1660" s="61">
        <f>Source!I392</f>
        <v>49.5</v>
      </c>
      <c r="H1660" s="63"/>
      <c r="I1660" s="62"/>
      <c r="J1660" s="63"/>
      <c r="K1660" s="62"/>
      <c r="L1660" s="63"/>
    </row>
    <row r="1661" spans="1:82" ht="127.5" x14ac:dyDescent="0.2">
      <c r="B1661" s="64" t="str">
        <f>Source!EO392</f>
        <v>Поправка: 421/пр_2020_прил.10_т.5_п.9.1_гр.3</v>
      </c>
      <c r="C1661" s="64" t="str">
        <f>Source!CN392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62" spans="1:82" x14ac:dyDescent="0.2">
      <c r="C1662" s="77" t="str">
        <f>"Объем: "&amp;Source!I392&amp;"=495/"&amp;"10"</f>
        <v>Объем: 49,5=495/10</v>
      </c>
    </row>
    <row r="1663" spans="1:82" ht="15" x14ac:dyDescent="0.2">
      <c r="A1663" s="58"/>
      <c r="B1663" s="61">
        <v>1</v>
      </c>
      <c r="C1663" s="58" t="s">
        <v>1022</v>
      </c>
      <c r="D1663" s="60" t="s">
        <v>779</v>
      </c>
      <c r="E1663" s="65"/>
      <c r="F1663" s="61"/>
      <c r="G1663" s="65">
        <f>Source!U392</f>
        <v>89.1</v>
      </c>
      <c r="H1663" s="61"/>
      <c r="I1663" s="61"/>
      <c r="J1663" s="61"/>
      <c r="K1663" s="61"/>
      <c r="L1663" s="66">
        <f>SUM(L1664:L1664)-SUMIF(CE1664:CE1664, 1, L1664:L1664)</f>
        <v>43128.54</v>
      </c>
    </row>
    <row r="1664" spans="1:82" ht="28.5" x14ac:dyDescent="0.2">
      <c r="A1664" s="59"/>
      <c r="B1664" s="59" t="s">
        <v>904</v>
      </c>
      <c r="C1664" s="59" t="s">
        <v>905</v>
      </c>
      <c r="D1664" s="60" t="s">
        <v>779</v>
      </c>
      <c r="E1664" s="61">
        <v>1.8</v>
      </c>
      <c r="F1664" s="61"/>
      <c r="G1664" s="61">
        <f>SmtRes!CX433</f>
        <v>89.1</v>
      </c>
      <c r="H1664" s="63"/>
      <c r="I1664" s="62"/>
      <c r="J1664" s="63">
        <f>SmtRes!CZ433</f>
        <v>420.91</v>
      </c>
      <c r="K1664" s="62">
        <f>ROUND(1.15,7)</f>
        <v>1.1499999999999999</v>
      </c>
      <c r="L1664" s="63">
        <f>SmtRes!DI433</f>
        <v>43128.54</v>
      </c>
    </row>
    <row r="1665" spans="1:83" ht="15" x14ac:dyDescent="0.2">
      <c r="A1665" s="58"/>
      <c r="B1665" s="61">
        <v>2</v>
      </c>
      <c r="C1665" s="58" t="s">
        <v>1023</v>
      </c>
      <c r="D1665" s="60"/>
      <c r="E1665" s="65"/>
      <c r="F1665" s="61"/>
      <c r="G1665" s="65"/>
      <c r="H1665" s="61"/>
      <c r="I1665" s="61"/>
      <c r="J1665" s="61"/>
      <c r="K1665" s="61"/>
      <c r="L1665" s="66">
        <f>SUM(L1666:L1669)-SUMIF(CE1666:CE1669, 1, L1666:L1669)</f>
        <v>582.70999999999992</v>
      </c>
    </row>
    <row r="1666" spans="1:83" ht="15" x14ac:dyDescent="0.2">
      <c r="A1666" s="58"/>
      <c r="B1666" s="61"/>
      <c r="C1666" s="58" t="s">
        <v>1025</v>
      </c>
      <c r="D1666" s="60" t="s">
        <v>779</v>
      </c>
      <c r="E1666" s="65"/>
      <c r="F1666" s="61"/>
      <c r="G1666" s="65">
        <f>Source!V392</f>
        <v>0.56925000000000003</v>
      </c>
      <c r="H1666" s="61"/>
      <c r="I1666" s="61"/>
      <c r="J1666" s="61"/>
      <c r="K1666" s="61"/>
      <c r="L1666" s="66">
        <f>SUMIF(CE1667:CE1669, 1, L1667:L1669)</f>
        <v>272.08999999999997</v>
      </c>
      <c r="CE1666">
        <v>1</v>
      </c>
    </row>
    <row r="1667" spans="1:83" ht="28.5" x14ac:dyDescent="0.2">
      <c r="A1667" s="59"/>
      <c r="B1667" s="59" t="s">
        <v>787</v>
      </c>
      <c r="C1667" s="59" t="s">
        <v>789</v>
      </c>
      <c r="D1667" s="60" t="s">
        <v>670</v>
      </c>
      <c r="E1667" s="61">
        <v>0.01</v>
      </c>
      <c r="F1667" s="61">
        <f>ROUND(1.15,7)</f>
        <v>1.1499999999999999</v>
      </c>
      <c r="G1667" s="61">
        <f>SmtRes!CX435</f>
        <v>0.56925000000000003</v>
      </c>
      <c r="H1667" s="63"/>
      <c r="I1667" s="62"/>
      <c r="J1667" s="63">
        <f>SmtRes!CZ435</f>
        <v>544.70000000000005</v>
      </c>
      <c r="K1667" s="62"/>
      <c r="L1667" s="63">
        <f>SmtRes!DG435</f>
        <v>310.07</v>
      </c>
    </row>
    <row r="1668" spans="1:83" ht="28.5" x14ac:dyDescent="0.2">
      <c r="A1668" s="59"/>
      <c r="B1668" s="59" t="s">
        <v>786</v>
      </c>
      <c r="C1668" s="59" t="s">
        <v>1024</v>
      </c>
      <c r="D1668" s="60" t="s">
        <v>779</v>
      </c>
      <c r="E1668" s="61">
        <f>SmtRes!DO435*SmtRes!AT435</f>
        <v>0.01</v>
      </c>
      <c r="F1668" s="61">
        <f>ROUND(1.15,7)</f>
        <v>1.1499999999999999</v>
      </c>
      <c r="G1668" s="61">
        <f>SmtRes!DO435*SmtRes!CX435</f>
        <v>0.56925000000000003</v>
      </c>
      <c r="H1668" s="63"/>
      <c r="I1668" s="62"/>
      <c r="J1668" s="63">
        <f>ROUND(SmtRes!AG435/SmtRes!DO435, 2)</f>
        <v>477.98</v>
      </c>
      <c r="K1668" s="62"/>
      <c r="L1668" s="63">
        <f>SmtRes!DH435</f>
        <v>272.08999999999997</v>
      </c>
      <c r="CE1668">
        <v>1</v>
      </c>
    </row>
    <row r="1669" spans="1:83" ht="57" x14ac:dyDescent="0.2">
      <c r="A1669" s="59"/>
      <c r="B1669" s="59" t="s">
        <v>906</v>
      </c>
      <c r="C1669" s="59" t="s">
        <v>908</v>
      </c>
      <c r="D1669" s="60" t="s">
        <v>670</v>
      </c>
      <c r="E1669" s="61">
        <v>0.05</v>
      </c>
      <c r="F1669" s="61">
        <f>ROUND(1.15,7)</f>
        <v>1.1499999999999999</v>
      </c>
      <c r="G1669" s="61">
        <f>SmtRes!CX436</f>
        <v>2.8462499999999999</v>
      </c>
      <c r="H1669" s="63"/>
      <c r="I1669" s="62"/>
      <c r="J1669" s="63">
        <f>SmtRes!CZ436</f>
        <v>95.79</v>
      </c>
      <c r="K1669" s="62"/>
      <c r="L1669" s="63">
        <f>SmtRes!DG436</f>
        <v>272.64</v>
      </c>
    </row>
    <row r="1670" spans="1:83" ht="15" x14ac:dyDescent="0.2">
      <c r="A1670" s="58"/>
      <c r="B1670" s="61">
        <v>4</v>
      </c>
      <c r="C1670" s="58" t="s">
        <v>1038</v>
      </c>
      <c r="D1670" s="60"/>
      <c r="E1670" s="65"/>
      <c r="F1670" s="61"/>
      <c r="G1670" s="65"/>
      <c r="H1670" s="61"/>
      <c r="I1670" s="61"/>
      <c r="J1670" s="61"/>
      <c r="K1670" s="61"/>
      <c r="L1670" s="66">
        <f>SUM(L1671:L1671)-SUMIF(CE1671:CE1671, 1, L1671:L1671)</f>
        <v>868.96</v>
      </c>
    </row>
    <row r="1671" spans="1:83" ht="57" x14ac:dyDescent="0.2">
      <c r="A1671" s="59"/>
      <c r="B1671" s="59" t="s">
        <v>909</v>
      </c>
      <c r="C1671" s="59" t="s">
        <v>911</v>
      </c>
      <c r="D1671" s="60" t="s">
        <v>797</v>
      </c>
      <c r="E1671" s="61">
        <v>0.12</v>
      </c>
      <c r="F1671" s="61"/>
      <c r="G1671" s="61">
        <f>SmtRes!CX437</f>
        <v>5.94</v>
      </c>
      <c r="H1671" s="63">
        <f>SmtRes!CZ437</f>
        <v>155.63</v>
      </c>
      <c r="I1671" s="62">
        <f>SmtRes!AI437</f>
        <v>0.94</v>
      </c>
      <c r="J1671" s="63">
        <f>ROUND(H1671*I1671, 2)</f>
        <v>146.29</v>
      </c>
      <c r="K1671" s="62"/>
      <c r="L1671" s="63">
        <f>SmtRes!DF437</f>
        <v>868.96</v>
      </c>
    </row>
    <row r="1672" spans="1:83" ht="14.25" x14ac:dyDescent="0.2">
      <c r="A1672" s="59"/>
      <c r="B1672" s="59" t="str">
        <f>EtalonRes!I617</f>
        <v>08.3.04.02</v>
      </c>
      <c r="C1672" s="67" t="str">
        <f>EtalonRes!K617</f>
        <v>Сталь стержневая диаметром до 10 мм</v>
      </c>
      <c r="D1672" s="68" t="str">
        <f>EtalonRes!O617</f>
        <v>т</v>
      </c>
      <c r="E1672" s="69">
        <f>EtalonRes!X617</f>
        <v>0</v>
      </c>
      <c r="F1672" s="69"/>
      <c r="G1672" s="69">
        <f>ROUND(EtalonRes!AG617*Source!I392, 7)</f>
        <v>0</v>
      </c>
      <c r="H1672" s="70"/>
      <c r="I1672" s="71"/>
      <c r="J1672" s="70"/>
      <c r="K1672" s="71"/>
      <c r="L1672" s="70"/>
    </row>
    <row r="1673" spans="1:83" ht="15" x14ac:dyDescent="0.2">
      <c r="A1673" s="59"/>
      <c r="B1673" s="59"/>
      <c r="C1673" s="73" t="s">
        <v>1026</v>
      </c>
      <c r="D1673" s="60"/>
      <c r="E1673" s="61"/>
      <c r="F1673" s="61"/>
      <c r="G1673" s="61"/>
      <c r="H1673" s="63"/>
      <c r="I1673" s="62"/>
      <c r="J1673" s="63"/>
      <c r="K1673" s="62"/>
      <c r="L1673" s="63">
        <f>L1663+L1665+L1666+L1670</f>
        <v>44852.299999999996</v>
      </c>
    </row>
    <row r="1674" spans="1:83" ht="14.25" x14ac:dyDescent="0.2">
      <c r="A1674" s="59"/>
      <c r="B1674" s="59"/>
      <c r="C1674" s="59" t="s">
        <v>1027</v>
      </c>
      <c r="D1674" s="60"/>
      <c r="E1674" s="61"/>
      <c r="F1674" s="61"/>
      <c r="G1674" s="61"/>
      <c r="H1674" s="63"/>
      <c r="I1674" s="62"/>
      <c r="J1674" s="63"/>
      <c r="K1674" s="62"/>
      <c r="L1674" s="63">
        <f>SUM(AR1660:AR1677)+SUM(AS1660:AS1677)+SUM(AT1660:AT1677)+SUM(AU1660:AU1677)+SUM(AV1660:AV1677)</f>
        <v>43400.63</v>
      </c>
    </row>
    <row r="1675" spans="1:83" ht="14.25" x14ac:dyDescent="0.2">
      <c r="A1675" s="59"/>
      <c r="B1675" s="59" t="s">
        <v>27</v>
      </c>
      <c r="C1675" s="59" t="s">
        <v>1028</v>
      </c>
      <c r="D1675" s="60" t="s">
        <v>944</v>
      </c>
      <c r="E1675" s="61">
        <f>Source!BZ392</f>
        <v>103</v>
      </c>
      <c r="F1675" s="61"/>
      <c r="G1675" s="61">
        <f>Source!AT392</f>
        <v>103</v>
      </c>
      <c r="H1675" s="63"/>
      <c r="I1675" s="62"/>
      <c r="J1675" s="63"/>
      <c r="K1675" s="62"/>
      <c r="L1675" s="63">
        <f>SUM(AZ1660:AZ1677)</f>
        <v>44702.65</v>
      </c>
    </row>
    <row r="1676" spans="1:83" ht="14.25" x14ac:dyDescent="0.2">
      <c r="A1676" s="67"/>
      <c r="B1676" s="67" t="s">
        <v>28</v>
      </c>
      <c r="C1676" s="67" t="s">
        <v>1029</v>
      </c>
      <c r="D1676" s="68" t="s">
        <v>944</v>
      </c>
      <c r="E1676" s="69">
        <f>Source!CA392</f>
        <v>60</v>
      </c>
      <c r="F1676" s="69"/>
      <c r="G1676" s="69">
        <f>Source!AU392</f>
        <v>60</v>
      </c>
      <c r="H1676" s="70"/>
      <c r="I1676" s="71"/>
      <c r="J1676" s="70"/>
      <c r="K1676" s="71"/>
      <c r="L1676" s="70">
        <f>SUM(BA1660:BA1677)</f>
        <v>26040.38</v>
      </c>
    </row>
    <row r="1677" spans="1:83" ht="15" x14ac:dyDescent="0.2">
      <c r="C1677" s="75" t="s">
        <v>1030</v>
      </c>
      <c r="D1677" s="75"/>
      <c r="E1677" s="75"/>
      <c r="F1677" s="75"/>
      <c r="G1677" s="75"/>
      <c r="H1677" s="75"/>
      <c r="I1677" s="76">
        <f>K1677/E1660</f>
        <v>2335.2591919191918</v>
      </c>
      <c r="J1677" s="76"/>
      <c r="K1677" s="76">
        <f>L1663+L1665+L1670+L1675+L1676+L1666</f>
        <v>115595.33</v>
      </c>
      <c r="L1677" s="76"/>
      <c r="AD1677">
        <f>ROUND((Source!AT392/100)*((ROUND(SUMIF(SmtRes!AQ433:'SmtRes'!AQ437,"=1",SmtRes!AD433:'SmtRes'!AD437)*Source!I392, 2)+ROUND(SUMIF(SmtRes!AQ433:'SmtRes'!AQ437,"=1",SmtRes!AC433:'SmtRes'!AC437)*Source!I392, 2))), 2)</f>
        <v>45829.91</v>
      </c>
      <c r="AE1677">
        <f>ROUND((Source!AU392/100)*((ROUND(SUMIF(SmtRes!AQ433:'SmtRes'!AQ437,"=1",SmtRes!AD433:'SmtRes'!AD437)*Source!I392, 2)+ROUND(SUMIF(SmtRes!AQ433:'SmtRes'!AQ437,"=1",SmtRes!AC433:'SmtRes'!AC437)*Source!I392, 2))), 2)</f>
        <v>26697.040000000001</v>
      </c>
      <c r="AN1677" s="72">
        <f>L1663+L1665+L1670+L1675+L1676+L1666</f>
        <v>115595.33</v>
      </c>
      <c r="AO1677" s="72">
        <f>L1665</f>
        <v>582.70999999999992</v>
      </c>
      <c r="AQ1677" t="s">
        <v>1031</v>
      </c>
      <c r="AR1677" s="72">
        <f>L1663</f>
        <v>43128.54</v>
      </c>
      <c r="AT1677" s="72">
        <f>L1666</f>
        <v>272.08999999999997</v>
      </c>
      <c r="AV1677" t="s">
        <v>1031</v>
      </c>
      <c r="AW1677" s="72">
        <f>L1670</f>
        <v>868.96</v>
      </c>
      <c r="AZ1677">
        <f>Source!X392</f>
        <v>44702.65</v>
      </c>
      <c r="BA1677">
        <f>Source!Y392</f>
        <v>26040.38</v>
      </c>
      <c r="CD1677">
        <v>1</v>
      </c>
    </row>
    <row r="1678" spans="1:83" ht="39.75" x14ac:dyDescent="0.2">
      <c r="A1678" s="78" t="s">
        <v>607</v>
      </c>
      <c r="B1678" s="67" t="str">
        <f>Source!F393</f>
        <v>Цена поставщика</v>
      </c>
      <c r="C1678" s="67" t="s">
        <v>1165</v>
      </c>
      <c r="D1678" s="68" t="str">
        <f>Source!H393</f>
        <v>ШТ</v>
      </c>
      <c r="E1678" s="69">
        <f>Source!K393</f>
        <v>165</v>
      </c>
      <c r="F1678" s="69"/>
      <c r="G1678" s="69">
        <f>Source!I393</f>
        <v>165</v>
      </c>
      <c r="H1678" s="70">
        <f>Source!AL393</f>
        <v>32.5</v>
      </c>
      <c r="I1678" s="71"/>
      <c r="J1678" s="70"/>
      <c r="K1678" s="71">
        <f>ROUND(1.02,7)</f>
        <v>1.02</v>
      </c>
      <c r="L1678" s="70">
        <f>Source!P393</f>
        <v>5469.75</v>
      </c>
    </row>
    <row r="1679" spans="1:83" ht="15" x14ac:dyDescent="0.2">
      <c r="C1679" s="75" t="s">
        <v>1030</v>
      </c>
      <c r="D1679" s="75"/>
      <c r="E1679" s="75"/>
      <c r="F1679" s="75"/>
      <c r="G1679" s="75"/>
      <c r="H1679" s="75"/>
      <c r="I1679" s="76">
        <f>K1679/E1678</f>
        <v>33.15</v>
      </c>
      <c r="J1679" s="76"/>
      <c r="K1679" s="76">
        <f>L1678</f>
        <v>5469.75</v>
      </c>
      <c r="L1679" s="76"/>
      <c r="AD1679">
        <f>ROUND((Source!AT393/100)*((ROUND(ROUND(Source!AO393,2)*Source!I393, 2)+ROUND(ROUND(Source!AN393,2)*Source!I393, 2))), 2)</f>
        <v>0</v>
      </c>
      <c r="AE1679">
        <f>ROUND((Source!AU393/100)*((ROUND(ROUND(Source!AO393,2)*Source!I393, 2)+ROUND(ROUND(Source!AN393,2)*Source!I393, 2))), 2)</f>
        <v>0</v>
      </c>
      <c r="AN1679" s="72">
        <f>L1678</f>
        <v>5469.75</v>
      </c>
      <c r="AO1679">
        <f>0</f>
        <v>0</v>
      </c>
      <c r="AQ1679" t="s">
        <v>1031</v>
      </c>
      <c r="AR1679">
        <f>0</f>
        <v>0</v>
      </c>
      <c r="AT1679">
        <f>0</f>
        <v>0</v>
      </c>
      <c r="AV1679" t="s">
        <v>1031</v>
      </c>
      <c r="AW1679" s="72">
        <f>L1678</f>
        <v>5469.75</v>
      </c>
      <c r="AZ1679">
        <f>Source!X393</f>
        <v>0</v>
      </c>
      <c r="BA1679">
        <f>Source!Y393</f>
        <v>0</v>
      </c>
      <c r="CD1679">
        <v>1</v>
      </c>
    </row>
    <row r="1680" spans="1:83" ht="39.75" x14ac:dyDescent="0.2">
      <c r="A1680" s="78" t="s">
        <v>608</v>
      </c>
      <c r="B1680" s="67" t="str">
        <f>Source!F394</f>
        <v>Цена поставщика</v>
      </c>
      <c r="C1680" s="67" t="s">
        <v>1196</v>
      </c>
      <c r="D1680" s="68" t="str">
        <f>Source!H394</f>
        <v>ШТ</v>
      </c>
      <c r="E1680" s="69">
        <f>Source!K394</f>
        <v>55</v>
      </c>
      <c r="F1680" s="69"/>
      <c r="G1680" s="69">
        <f>Source!I394</f>
        <v>55</v>
      </c>
      <c r="H1680" s="70">
        <f>Source!AL394</f>
        <v>78.5</v>
      </c>
      <c r="I1680" s="71"/>
      <c r="J1680" s="70"/>
      <c r="K1680" s="71">
        <f>ROUND(1.02,7)</f>
        <v>1.02</v>
      </c>
      <c r="L1680" s="70">
        <f>Source!P394</f>
        <v>4403.8500000000004</v>
      </c>
    </row>
    <row r="1681" spans="1:83" ht="15" x14ac:dyDescent="0.2">
      <c r="C1681" s="75" t="s">
        <v>1030</v>
      </c>
      <c r="D1681" s="75"/>
      <c r="E1681" s="75"/>
      <c r="F1681" s="75"/>
      <c r="G1681" s="75"/>
      <c r="H1681" s="75"/>
      <c r="I1681" s="76">
        <f>K1681/E1680</f>
        <v>80.070000000000007</v>
      </c>
      <c r="J1681" s="76"/>
      <c r="K1681" s="76">
        <f>L1680</f>
        <v>4403.8500000000004</v>
      </c>
      <c r="L1681" s="76"/>
      <c r="AD1681">
        <f>ROUND((Source!AT394/100)*((ROUND(ROUND(Source!AO394,2)*Source!I394, 2)+ROUND(ROUND(Source!AN394,2)*Source!I394, 2))), 2)</f>
        <v>0</v>
      </c>
      <c r="AE1681">
        <f>ROUND((Source!AU394/100)*((ROUND(ROUND(Source!AO394,2)*Source!I394, 2)+ROUND(ROUND(Source!AN394,2)*Source!I394, 2))), 2)</f>
        <v>0</v>
      </c>
      <c r="AN1681" s="72">
        <f>L1680</f>
        <v>4403.8500000000004</v>
      </c>
      <c r="AO1681">
        <f>0</f>
        <v>0</v>
      </c>
      <c r="AQ1681" t="s">
        <v>1031</v>
      </c>
      <c r="AR1681">
        <f>0</f>
        <v>0</v>
      </c>
      <c r="AT1681">
        <f>0</f>
        <v>0</v>
      </c>
      <c r="AV1681" t="s">
        <v>1031</v>
      </c>
      <c r="AW1681" s="72">
        <f>L1680</f>
        <v>4403.8500000000004</v>
      </c>
      <c r="AZ1681">
        <f>Source!X394</f>
        <v>0</v>
      </c>
      <c r="BA1681">
        <f>Source!Y394</f>
        <v>0</v>
      </c>
      <c r="CD1681">
        <v>1</v>
      </c>
    </row>
    <row r="1682" spans="1:83" ht="57" x14ac:dyDescent="0.2">
      <c r="A1682" s="78" t="s">
        <v>610</v>
      </c>
      <c r="B1682" s="67" t="str">
        <f>Source!F395</f>
        <v>25.2.02.11-0021</v>
      </c>
      <c r="C1682" s="67" t="str">
        <f>Source!G395</f>
        <v>Лента крепления из нержавеющей стали в пластмассовой коробке с кабельной бухтой, ширина 20 мм, толщина 0,7 мм, длина 50 м</v>
      </c>
      <c r="D1682" s="68" t="str">
        <f>Source!H395</f>
        <v>ШТ</v>
      </c>
      <c r="E1682" s="69">
        <f>Source!K395</f>
        <v>3.3</v>
      </c>
      <c r="F1682" s="69"/>
      <c r="G1682" s="69">
        <f>Source!I395</f>
        <v>3.3</v>
      </c>
      <c r="H1682" s="70">
        <f>Source!AL395</f>
        <v>4136.76</v>
      </c>
      <c r="I1682" s="71">
        <f>IF(Source!BC395&lt;&gt; 0, Source!BC395, 1)</f>
        <v>1.41</v>
      </c>
      <c r="J1682" s="70">
        <f>ROUND(H1682*I1682, 2)</f>
        <v>5832.83</v>
      </c>
      <c r="K1682" s="71"/>
      <c r="L1682" s="70">
        <f>Source!P395</f>
        <v>19248.34</v>
      </c>
    </row>
    <row r="1683" spans="1:83" ht="15" x14ac:dyDescent="0.2">
      <c r="C1683" s="75" t="s">
        <v>1030</v>
      </c>
      <c r="D1683" s="75"/>
      <c r="E1683" s="75"/>
      <c r="F1683" s="75"/>
      <c r="G1683" s="75"/>
      <c r="H1683" s="75"/>
      <c r="I1683" s="76">
        <f>K1683/E1682</f>
        <v>5832.8303030303032</v>
      </c>
      <c r="J1683" s="76"/>
      <c r="K1683" s="76">
        <f>L1682</f>
        <v>19248.34</v>
      </c>
      <c r="L1683" s="76"/>
      <c r="AD1683">
        <f>ROUND((Source!AT395/100)*((ROUND(ROUND(Source!AO395,2)*Source!I395, 2)+ROUND(ROUND(Source!AN395,2)*Source!I395, 2))), 2)</f>
        <v>0</v>
      </c>
      <c r="AE1683">
        <f>ROUND((Source!AU395/100)*((ROUND(ROUND(Source!AO395,2)*Source!I395, 2)+ROUND(ROUND(Source!AN395,2)*Source!I395, 2))), 2)</f>
        <v>0</v>
      </c>
      <c r="AN1683" s="72">
        <f>L1682</f>
        <v>19248.34</v>
      </c>
      <c r="AO1683">
        <f>0</f>
        <v>0</v>
      </c>
      <c r="AQ1683" t="s">
        <v>1031</v>
      </c>
      <c r="AR1683">
        <f>0</f>
        <v>0</v>
      </c>
      <c r="AT1683">
        <f>0</f>
        <v>0</v>
      </c>
      <c r="AV1683" t="s">
        <v>1031</v>
      </c>
      <c r="AW1683" s="72">
        <f>L1682</f>
        <v>19248.34</v>
      </c>
      <c r="AZ1683">
        <f>Source!X395</f>
        <v>0</v>
      </c>
      <c r="BA1683">
        <f>Source!Y395</f>
        <v>0</v>
      </c>
      <c r="CD1683">
        <v>1</v>
      </c>
    </row>
    <row r="1684" spans="1:83" ht="42.75" x14ac:dyDescent="0.2">
      <c r="A1684" s="78" t="s">
        <v>611</v>
      </c>
      <c r="B1684" s="67" t="str">
        <f>Source!F396</f>
        <v>08.4.03.03-0003</v>
      </c>
      <c r="C1684" s="67" t="str">
        <f>Source!G396</f>
        <v>Сталь арматурная рифленая свариваемая, класс A500C, диаметр 10 мм</v>
      </c>
      <c r="D1684" s="68" t="str">
        <f>Source!H396</f>
        <v>т</v>
      </c>
      <c r="E1684" s="69">
        <f>Source!K396</f>
        <v>0.30492000000000002</v>
      </c>
      <c r="F1684" s="69"/>
      <c r="G1684" s="69">
        <f>Source!I396</f>
        <v>0.30492000000000002</v>
      </c>
      <c r="H1684" s="70">
        <f>Source!AL396</f>
        <v>58288</v>
      </c>
      <c r="I1684" s="71">
        <f>IF(Source!BC396&lt;&gt; 0, Source!BC396, 1)</f>
        <v>0.91</v>
      </c>
      <c r="J1684" s="70">
        <f>ROUND(H1684*I1684, 2)</f>
        <v>53042.080000000002</v>
      </c>
      <c r="K1684" s="71"/>
      <c r="L1684" s="70">
        <f>Source!P396</f>
        <v>16173.59</v>
      </c>
    </row>
    <row r="1685" spans="1:83" ht="15" x14ac:dyDescent="0.2">
      <c r="C1685" s="75" t="s">
        <v>1030</v>
      </c>
      <c r="D1685" s="75"/>
      <c r="E1685" s="75"/>
      <c r="F1685" s="75"/>
      <c r="G1685" s="75"/>
      <c r="H1685" s="75"/>
      <c r="I1685" s="76">
        <f>K1685/E1684</f>
        <v>53042.076610258424</v>
      </c>
      <c r="J1685" s="76"/>
      <c r="K1685" s="76">
        <f>L1684</f>
        <v>16173.59</v>
      </c>
      <c r="L1685" s="76"/>
      <c r="AD1685">
        <f>ROUND((Source!AT396/100)*((ROUND(ROUND(Source!AO396,2)*Source!I396, 2)+ROUND(ROUND(Source!AN396,2)*Source!I396, 2))), 2)</f>
        <v>0</v>
      </c>
      <c r="AE1685">
        <f>ROUND((Source!AU396/100)*((ROUND(ROUND(Source!AO396,2)*Source!I396, 2)+ROUND(ROUND(Source!AN396,2)*Source!I396, 2))), 2)</f>
        <v>0</v>
      </c>
      <c r="AN1685" s="72">
        <f>L1684</f>
        <v>16173.59</v>
      </c>
      <c r="AO1685">
        <f>0</f>
        <v>0</v>
      </c>
      <c r="AQ1685" t="s">
        <v>1031</v>
      </c>
      <c r="AR1685">
        <f>0</f>
        <v>0</v>
      </c>
      <c r="AT1685">
        <f>0</f>
        <v>0</v>
      </c>
      <c r="AV1685" t="s">
        <v>1031</v>
      </c>
      <c r="AW1685" s="72">
        <f>L1684</f>
        <v>16173.59</v>
      </c>
      <c r="AZ1685">
        <f>Source!X396</f>
        <v>0</v>
      </c>
      <c r="BA1685">
        <f>Source!Y396</f>
        <v>0</v>
      </c>
      <c r="CD1685">
        <v>1</v>
      </c>
    </row>
    <row r="1686" spans="1:83" ht="79.5" x14ac:dyDescent="0.2">
      <c r="A1686" s="57" t="s">
        <v>615</v>
      </c>
      <c r="B1686" s="59" t="s">
        <v>1194</v>
      </c>
      <c r="C1686" s="59" t="s">
        <v>1195</v>
      </c>
      <c r="D1686" s="60" t="str">
        <f>Source!H397</f>
        <v>10 м</v>
      </c>
      <c r="E1686" s="61">
        <f>Source!K397</f>
        <v>27.9</v>
      </c>
      <c r="F1686" s="61"/>
      <c r="G1686" s="61">
        <f>Source!I397</f>
        <v>27.9</v>
      </c>
      <c r="H1686" s="63"/>
      <c r="I1686" s="62"/>
      <c r="J1686" s="63"/>
      <c r="K1686" s="62"/>
      <c r="L1686" s="63"/>
    </row>
    <row r="1687" spans="1:83" ht="127.5" x14ac:dyDescent="0.2">
      <c r="B1687" s="64" t="str">
        <f>Source!EO397</f>
        <v>Поправка: 421/пр_2020_прил.10_т.5_п.9.1_гр.3</v>
      </c>
      <c r="C1687" s="64" t="str">
        <f>Source!CN397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88" spans="1:83" x14ac:dyDescent="0.2">
      <c r="C1688" s="77" t="str">
        <f>"Объем: "&amp;Source!I397&amp;"=279/"&amp;"10"</f>
        <v>Объем: 27,9=279/10</v>
      </c>
    </row>
    <row r="1689" spans="1:83" ht="15" x14ac:dyDescent="0.2">
      <c r="A1689" s="58"/>
      <c r="B1689" s="61">
        <v>1</v>
      </c>
      <c r="C1689" s="58" t="s">
        <v>1022</v>
      </c>
      <c r="D1689" s="60" t="s">
        <v>779</v>
      </c>
      <c r="E1689" s="65"/>
      <c r="F1689" s="61"/>
      <c r="G1689" s="65">
        <f>Source!U397</f>
        <v>50.22</v>
      </c>
      <c r="H1689" s="61"/>
      <c r="I1689" s="61"/>
      <c r="J1689" s="61"/>
      <c r="K1689" s="61"/>
      <c r="L1689" s="66">
        <f>SUM(L1690:L1690)-SUMIF(CE1690:CE1690, 1, L1690:L1690)</f>
        <v>24308.82</v>
      </c>
    </row>
    <row r="1690" spans="1:83" ht="28.5" x14ac:dyDescent="0.2">
      <c r="A1690" s="59"/>
      <c r="B1690" s="59" t="s">
        <v>904</v>
      </c>
      <c r="C1690" s="59" t="s">
        <v>905</v>
      </c>
      <c r="D1690" s="60" t="s">
        <v>779</v>
      </c>
      <c r="E1690" s="61">
        <v>1.8</v>
      </c>
      <c r="F1690" s="61"/>
      <c r="G1690" s="61">
        <f>SmtRes!CX438</f>
        <v>50.22</v>
      </c>
      <c r="H1690" s="63"/>
      <c r="I1690" s="62"/>
      <c r="J1690" s="63">
        <f>SmtRes!CZ438</f>
        <v>420.91</v>
      </c>
      <c r="K1690" s="62">
        <f>ROUND(1.15,7)</f>
        <v>1.1499999999999999</v>
      </c>
      <c r="L1690" s="63">
        <f>SmtRes!DI438</f>
        <v>24308.82</v>
      </c>
    </row>
    <row r="1691" spans="1:83" ht="15" x14ac:dyDescent="0.2">
      <c r="A1691" s="58"/>
      <c r="B1691" s="61">
        <v>2</v>
      </c>
      <c r="C1691" s="58" t="s">
        <v>1023</v>
      </c>
      <c r="D1691" s="60"/>
      <c r="E1691" s="65"/>
      <c r="F1691" s="61"/>
      <c r="G1691" s="65"/>
      <c r="H1691" s="61"/>
      <c r="I1691" s="61"/>
      <c r="J1691" s="61"/>
      <c r="K1691" s="61"/>
      <c r="L1691" s="66">
        <f>SUM(L1692:L1695)-SUMIF(CE1692:CE1695, 1, L1692:L1695)</f>
        <v>328.43999999999994</v>
      </c>
    </row>
    <row r="1692" spans="1:83" ht="15" x14ac:dyDescent="0.2">
      <c r="A1692" s="58"/>
      <c r="B1692" s="61"/>
      <c r="C1692" s="58" t="s">
        <v>1025</v>
      </c>
      <c r="D1692" s="60" t="s">
        <v>779</v>
      </c>
      <c r="E1692" s="65"/>
      <c r="F1692" s="61"/>
      <c r="G1692" s="65">
        <f>Source!V397</f>
        <v>0.32085000000000002</v>
      </c>
      <c r="H1692" s="61"/>
      <c r="I1692" s="61"/>
      <c r="J1692" s="61"/>
      <c r="K1692" s="61"/>
      <c r="L1692" s="66">
        <f>SUMIF(CE1693:CE1695, 1, L1693:L1695)</f>
        <v>153.36000000000001</v>
      </c>
      <c r="CE1692">
        <v>1</v>
      </c>
    </row>
    <row r="1693" spans="1:83" ht="28.5" x14ac:dyDescent="0.2">
      <c r="A1693" s="59"/>
      <c r="B1693" s="59" t="s">
        <v>787</v>
      </c>
      <c r="C1693" s="59" t="s">
        <v>789</v>
      </c>
      <c r="D1693" s="60" t="s">
        <v>670</v>
      </c>
      <c r="E1693" s="61">
        <v>0.01</v>
      </c>
      <c r="F1693" s="61">
        <f>ROUND(1.15,7)</f>
        <v>1.1499999999999999</v>
      </c>
      <c r="G1693" s="61">
        <f>SmtRes!CX440</f>
        <v>0.32085000000000002</v>
      </c>
      <c r="H1693" s="63"/>
      <c r="I1693" s="62"/>
      <c r="J1693" s="63">
        <f>SmtRes!CZ440</f>
        <v>544.70000000000005</v>
      </c>
      <c r="K1693" s="62"/>
      <c r="L1693" s="63">
        <f>SmtRes!DG440</f>
        <v>174.77</v>
      </c>
    </row>
    <row r="1694" spans="1:83" ht="28.5" x14ac:dyDescent="0.2">
      <c r="A1694" s="59"/>
      <c r="B1694" s="59" t="s">
        <v>786</v>
      </c>
      <c r="C1694" s="59" t="s">
        <v>1024</v>
      </c>
      <c r="D1694" s="60" t="s">
        <v>779</v>
      </c>
      <c r="E1694" s="61">
        <f>SmtRes!DO440*SmtRes!AT440</f>
        <v>0.01</v>
      </c>
      <c r="F1694" s="61">
        <f>ROUND(1.15,7)</f>
        <v>1.1499999999999999</v>
      </c>
      <c r="G1694" s="61">
        <f>SmtRes!DO440*SmtRes!CX440</f>
        <v>0.32085000000000002</v>
      </c>
      <c r="H1694" s="63"/>
      <c r="I1694" s="62"/>
      <c r="J1694" s="63">
        <f>ROUND(SmtRes!AG440/SmtRes!DO440, 2)</f>
        <v>477.98</v>
      </c>
      <c r="K1694" s="62"/>
      <c r="L1694" s="63">
        <f>SmtRes!DH440</f>
        <v>153.36000000000001</v>
      </c>
      <c r="CE1694">
        <v>1</v>
      </c>
    </row>
    <row r="1695" spans="1:83" ht="57" x14ac:dyDescent="0.2">
      <c r="A1695" s="59"/>
      <c r="B1695" s="59" t="s">
        <v>906</v>
      </c>
      <c r="C1695" s="59" t="s">
        <v>908</v>
      </c>
      <c r="D1695" s="60" t="s">
        <v>670</v>
      </c>
      <c r="E1695" s="61">
        <v>0.05</v>
      </c>
      <c r="F1695" s="61">
        <f>ROUND(1.15,7)</f>
        <v>1.1499999999999999</v>
      </c>
      <c r="G1695" s="61">
        <f>SmtRes!CX441</f>
        <v>1.60425</v>
      </c>
      <c r="H1695" s="63"/>
      <c r="I1695" s="62"/>
      <c r="J1695" s="63">
        <f>SmtRes!CZ441</f>
        <v>95.79</v>
      </c>
      <c r="K1695" s="62"/>
      <c r="L1695" s="63">
        <f>SmtRes!DG441</f>
        <v>153.66999999999999</v>
      </c>
    </row>
    <row r="1696" spans="1:83" ht="15" x14ac:dyDescent="0.2">
      <c r="A1696" s="58"/>
      <c r="B1696" s="61">
        <v>4</v>
      </c>
      <c r="C1696" s="58" t="s">
        <v>1038</v>
      </c>
      <c r="D1696" s="60"/>
      <c r="E1696" s="65"/>
      <c r="F1696" s="61"/>
      <c r="G1696" s="65"/>
      <c r="H1696" s="61"/>
      <c r="I1696" s="61"/>
      <c r="J1696" s="61"/>
      <c r="K1696" s="61"/>
      <c r="L1696" s="66">
        <f>SUM(L1697:L1697)-SUMIF(CE1697:CE1697, 1, L1697:L1697)</f>
        <v>489.78</v>
      </c>
    </row>
    <row r="1697" spans="1:82" ht="57" x14ac:dyDescent="0.2">
      <c r="A1697" s="59"/>
      <c r="B1697" s="59" t="s">
        <v>909</v>
      </c>
      <c r="C1697" s="59" t="s">
        <v>911</v>
      </c>
      <c r="D1697" s="60" t="s">
        <v>797</v>
      </c>
      <c r="E1697" s="61">
        <v>0.12</v>
      </c>
      <c r="F1697" s="61"/>
      <c r="G1697" s="61">
        <f>SmtRes!CX442</f>
        <v>3.3479999999999999</v>
      </c>
      <c r="H1697" s="63">
        <f>SmtRes!CZ442</f>
        <v>155.63</v>
      </c>
      <c r="I1697" s="62">
        <f>SmtRes!AI442</f>
        <v>0.94</v>
      </c>
      <c r="J1697" s="63">
        <f>ROUND(H1697*I1697, 2)</f>
        <v>146.29</v>
      </c>
      <c r="K1697" s="62"/>
      <c r="L1697" s="63">
        <f>SmtRes!DF442</f>
        <v>489.78</v>
      </c>
    </row>
    <row r="1698" spans="1:82" ht="14.25" x14ac:dyDescent="0.2">
      <c r="A1698" s="59"/>
      <c r="B1698" s="59" t="str">
        <f>EtalonRes!I623</f>
        <v>08.3.04.02</v>
      </c>
      <c r="C1698" s="67" t="str">
        <f>EtalonRes!K623</f>
        <v>Сталь стержневая диаметром до 10 мм</v>
      </c>
      <c r="D1698" s="68" t="str">
        <f>EtalonRes!O623</f>
        <v>т</v>
      </c>
      <c r="E1698" s="69">
        <f>EtalonRes!X623</f>
        <v>0</v>
      </c>
      <c r="F1698" s="69"/>
      <c r="G1698" s="69">
        <f>ROUND(EtalonRes!AG623*Source!I397, 7)</f>
        <v>0</v>
      </c>
      <c r="H1698" s="70"/>
      <c r="I1698" s="71"/>
      <c r="J1698" s="70"/>
      <c r="K1698" s="71"/>
      <c r="L1698" s="70"/>
    </row>
    <row r="1699" spans="1:82" ht="15" x14ac:dyDescent="0.2">
      <c r="A1699" s="59"/>
      <c r="B1699" s="59"/>
      <c r="C1699" s="73" t="s">
        <v>1026</v>
      </c>
      <c r="D1699" s="60"/>
      <c r="E1699" s="61"/>
      <c r="F1699" s="61"/>
      <c r="G1699" s="61"/>
      <c r="H1699" s="63"/>
      <c r="I1699" s="62"/>
      <c r="J1699" s="63"/>
      <c r="K1699" s="62"/>
      <c r="L1699" s="63">
        <f>L1689+L1691+L1692+L1696</f>
        <v>25280.399999999998</v>
      </c>
    </row>
    <row r="1700" spans="1:82" ht="14.25" x14ac:dyDescent="0.2">
      <c r="A1700" s="59"/>
      <c r="B1700" s="59"/>
      <c r="C1700" s="59" t="s">
        <v>1027</v>
      </c>
      <c r="D1700" s="60"/>
      <c r="E1700" s="61"/>
      <c r="F1700" s="61"/>
      <c r="G1700" s="61"/>
      <c r="H1700" s="63"/>
      <c r="I1700" s="62"/>
      <c r="J1700" s="63"/>
      <c r="K1700" s="62"/>
      <c r="L1700" s="63">
        <f>SUM(AR1686:AR1703)+SUM(AS1686:AS1703)+SUM(AT1686:AT1703)+SUM(AU1686:AU1703)+SUM(AV1686:AV1703)</f>
        <v>24462.18</v>
      </c>
    </row>
    <row r="1701" spans="1:82" ht="14.25" x14ac:dyDescent="0.2">
      <c r="A1701" s="59"/>
      <c r="B1701" s="59" t="s">
        <v>27</v>
      </c>
      <c r="C1701" s="59" t="s">
        <v>1028</v>
      </c>
      <c r="D1701" s="60" t="s">
        <v>944</v>
      </c>
      <c r="E1701" s="61">
        <f>Source!BZ397</f>
        <v>103</v>
      </c>
      <c r="F1701" s="61"/>
      <c r="G1701" s="61">
        <f>Source!AT397</f>
        <v>103</v>
      </c>
      <c r="H1701" s="63"/>
      <c r="I1701" s="62"/>
      <c r="J1701" s="63"/>
      <c r="K1701" s="62"/>
      <c r="L1701" s="63">
        <f>SUM(AZ1686:AZ1703)</f>
        <v>25196.05</v>
      </c>
    </row>
    <row r="1702" spans="1:82" ht="14.25" x14ac:dyDescent="0.2">
      <c r="A1702" s="67"/>
      <c r="B1702" s="67" t="s">
        <v>28</v>
      </c>
      <c r="C1702" s="67" t="s">
        <v>1029</v>
      </c>
      <c r="D1702" s="68" t="s">
        <v>944</v>
      </c>
      <c r="E1702" s="69">
        <f>Source!CA397</f>
        <v>60</v>
      </c>
      <c r="F1702" s="69"/>
      <c r="G1702" s="69">
        <f>Source!AU397</f>
        <v>60</v>
      </c>
      <c r="H1702" s="70"/>
      <c r="I1702" s="71"/>
      <c r="J1702" s="70"/>
      <c r="K1702" s="71"/>
      <c r="L1702" s="70">
        <f>SUM(BA1686:BA1703)</f>
        <v>14677.31</v>
      </c>
    </row>
    <row r="1703" spans="1:82" ht="15" x14ac:dyDescent="0.2">
      <c r="C1703" s="75" t="s">
        <v>1030</v>
      </c>
      <c r="D1703" s="75"/>
      <c r="E1703" s="75"/>
      <c r="F1703" s="75"/>
      <c r="G1703" s="75"/>
      <c r="H1703" s="75"/>
      <c r="I1703" s="76">
        <f>K1703/E1686</f>
        <v>2335.2602150537632</v>
      </c>
      <c r="J1703" s="76"/>
      <c r="K1703" s="76">
        <f>L1689+L1691+L1696+L1701+L1702+L1692</f>
        <v>65153.759999999995</v>
      </c>
      <c r="L1703" s="76"/>
      <c r="AD1703">
        <f>ROUND((Source!AT397/100)*((ROUND(SUMIF(SmtRes!AQ438:'SmtRes'!AQ442,"=1",SmtRes!AD438:'SmtRes'!AD442)*Source!I397, 2)+ROUND(SUMIF(SmtRes!AQ438:'SmtRes'!AQ442,"=1",SmtRes!AC438:'SmtRes'!AC442)*Source!I397, 2))), 2)</f>
        <v>25831.4</v>
      </c>
      <c r="AE1703">
        <f>ROUND((Source!AU397/100)*((ROUND(SUMIF(SmtRes!AQ438:'SmtRes'!AQ442,"=1",SmtRes!AD438:'SmtRes'!AD442)*Source!I397, 2)+ROUND(SUMIF(SmtRes!AQ438:'SmtRes'!AQ442,"=1",SmtRes!AC438:'SmtRes'!AC442)*Source!I397, 2))), 2)</f>
        <v>15047.42</v>
      </c>
      <c r="AN1703" s="72">
        <f>L1689+L1691+L1696+L1701+L1702+L1692</f>
        <v>65153.759999999995</v>
      </c>
      <c r="AO1703" s="72">
        <f>L1691</f>
        <v>328.43999999999994</v>
      </c>
      <c r="AQ1703" t="s">
        <v>1031</v>
      </c>
      <c r="AR1703" s="72">
        <f>L1689</f>
        <v>24308.82</v>
      </c>
      <c r="AT1703" s="72">
        <f>L1692</f>
        <v>153.36000000000001</v>
      </c>
      <c r="AV1703" t="s">
        <v>1031</v>
      </c>
      <c r="AW1703" s="72">
        <f>L1696</f>
        <v>489.78</v>
      </c>
      <c r="AZ1703">
        <f>Source!X397</f>
        <v>25196.05</v>
      </c>
      <c r="BA1703">
        <f>Source!Y397</f>
        <v>14677.31</v>
      </c>
      <c r="CD1703">
        <v>1</v>
      </c>
    </row>
    <row r="1704" spans="1:82" ht="39.75" x14ac:dyDescent="0.2">
      <c r="A1704" s="78" t="s">
        <v>616</v>
      </c>
      <c r="B1704" s="67" t="str">
        <f>Source!F398</f>
        <v>Цена поставщика</v>
      </c>
      <c r="C1704" s="67" t="s">
        <v>1165</v>
      </c>
      <c r="D1704" s="68" t="str">
        <f>Source!H398</f>
        <v>ШТ</v>
      </c>
      <c r="E1704" s="69">
        <f>Source!K398</f>
        <v>93</v>
      </c>
      <c r="F1704" s="69"/>
      <c r="G1704" s="69">
        <f>Source!I398</f>
        <v>93</v>
      </c>
      <c r="H1704" s="70">
        <f>Source!AL398</f>
        <v>32.5</v>
      </c>
      <c r="I1704" s="71"/>
      <c r="J1704" s="70"/>
      <c r="K1704" s="71">
        <f>ROUND(1.02,7)</f>
        <v>1.02</v>
      </c>
      <c r="L1704" s="70">
        <f>Source!P398</f>
        <v>3082.95</v>
      </c>
    </row>
    <row r="1705" spans="1:82" ht="15" x14ac:dyDescent="0.2">
      <c r="C1705" s="75" t="s">
        <v>1030</v>
      </c>
      <c r="D1705" s="75"/>
      <c r="E1705" s="75"/>
      <c r="F1705" s="75"/>
      <c r="G1705" s="75"/>
      <c r="H1705" s="75"/>
      <c r="I1705" s="76">
        <f>K1705/E1704</f>
        <v>33.15</v>
      </c>
      <c r="J1705" s="76"/>
      <c r="K1705" s="76">
        <f>L1704</f>
        <v>3082.95</v>
      </c>
      <c r="L1705" s="76"/>
      <c r="AD1705">
        <f>ROUND((Source!AT398/100)*((ROUND(ROUND(Source!AO398,2)*Source!I398, 2)+ROUND(ROUND(Source!AN398,2)*Source!I398, 2))), 2)</f>
        <v>0</v>
      </c>
      <c r="AE1705">
        <f>ROUND((Source!AU398/100)*((ROUND(ROUND(Source!AO398,2)*Source!I398, 2)+ROUND(ROUND(Source!AN398,2)*Source!I398, 2))), 2)</f>
        <v>0</v>
      </c>
      <c r="AN1705" s="72">
        <f>L1704</f>
        <v>3082.95</v>
      </c>
      <c r="AO1705">
        <f>0</f>
        <v>0</v>
      </c>
      <c r="AQ1705" t="s">
        <v>1031</v>
      </c>
      <c r="AR1705">
        <f>0</f>
        <v>0</v>
      </c>
      <c r="AT1705">
        <f>0</f>
        <v>0</v>
      </c>
      <c r="AV1705" t="s">
        <v>1031</v>
      </c>
      <c r="AW1705" s="72">
        <f>L1704</f>
        <v>3082.95</v>
      </c>
      <c r="AZ1705">
        <f>Source!X398</f>
        <v>0</v>
      </c>
      <c r="BA1705">
        <f>Source!Y398</f>
        <v>0</v>
      </c>
      <c r="CD1705">
        <v>1</v>
      </c>
    </row>
    <row r="1706" spans="1:82" ht="39.75" x14ac:dyDescent="0.2">
      <c r="A1706" s="78" t="s">
        <v>617</v>
      </c>
      <c r="B1706" s="67" t="str">
        <f>Source!F399</f>
        <v>Цена поставщика</v>
      </c>
      <c r="C1706" s="67" t="s">
        <v>1196</v>
      </c>
      <c r="D1706" s="68" t="str">
        <f>Source!H399</f>
        <v>ШТ</v>
      </c>
      <c r="E1706" s="69">
        <f>Source!K399</f>
        <v>31</v>
      </c>
      <c r="F1706" s="69"/>
      <c r="G1706" s="69">
        <f>Source!I399</f>
        <v>31</v>
      </c>
      <c r="H1706" s="70">
        <f>Source!AL399</f>
        <v>78.5</v>
      </c>
      <c r="I1706" s="71"/>
      <c r="J1706" s="70"/>
      <c r="K1706" s="71">
        <f>ROUND(1.02,7)</f>
        <v>1.02</v>
      </c>
      <c r="L1706" s="70">
        <f>Source!P399</f>
        <v>2482.17</v>
      </c>
    </row>
    <row r="1707" spans="1:82" ht="15" x14ac:dyDescent="0.2">
      <c r="C1707" s="75" t="s">
        <v>1030</v>
      </c>
      <c r="D1707" s="75"/>
      <c r="E1707" s="75"/>
      <c r="F1707" s="75"/>
      <c r="G1707" s="75"/>
      <c r="H1707" s="75"/>
      <c r="I1707" s="76">
        <f>K1707/E1706</f>
        <v>80.070000000000007</v>
      </c>
      <c r="J1707" s="76"/>
      <c r="K1707" s="76">
        <f>L1706</f>
        <v>2482.17</v>
      </c>
      <c r="L1707" s="76"/>
      <c r="AD1707">
        <f>ROUND((Source!AT399/100)*((ROUND(ROUND(Source!AO399,2)*Source!I399, 2)+ROUND(ROUND(Source!AN399,2)*Source!I399, 2))), 2)</f>
        <v>0</v>
      </c>
      <c r="AE1707">
        <f>ROUND((Source!AU399/100)*((ROUND(ROUND(Source!AO399,2)*Source!I399, 2)+ROUND(ROUND(Source!AN399,2)*Source!I399, 2))), 2)</f>
        <v>0</v>
      </c>
      <c r="AN1707" s="72">
        <f>L1706</f>
        <v>2482.17</v>
      </c>
      <c r="AO1707">
        <f>0</f>
        <v>0</v>
      </c>
      <c r="AQ1707" t="s">
        <v>1031</v>
      </c>
      <c r="AR1707">
        <f>0</f>
        <v>0</v>
      </c>
      <c r="AT1707">
        <f>0</f>
        <v>0</v>
      </c>
      <c r="AV1707" t="s">
        <v>1031</v>
      </c>
      <c r="AW1707" s="72">
        <f>L1706</f>
        <v>2482.17</v>
      </c>
      <c r="AZ1707">
        <f>Source!X399</f>
        <v>0</v>
      </c>
      <c r="BA1707">
        <f>Source!Y399</f>
        <v>0</v>
      </c>
      <c r="CD1707">
        <v>1</v>
      </c>
    </row>
    <row r="1708" spans="1:82" ht="57" x14ac:dyDescent="0.2">
      <c r="A1708" s="78" t="s">
        <v>618</v>
      </c>
      <c r="B1708" s="67" t="str">
        <f>Source!F400</f>
        <v>25.2.02.11-0021</v>
      </c>
      <c r="C1708" s="67" t="str">
        <f>Source!G400</f>
        <v>Лента крепления из нержавеющей стали в пластмассовой коробке с кабельной бухтой, ширина 20 мм, толщина 0,7 мм, длина 50 м</v>
      </c>
      <c r="D1708" s="68" t="str">
        <f>Source!H400</f>
        <v>ШТ</v>
      </c>
      <c r="E1708" s="69">
        <f>Source!K400</f>
        <v>1.86</v>
      </c>
      <c r="F1708" s="69"/>
      <c r="G1708" s="69">
        <f>Source!I400</f>
        <v>1.86</v>
      </c>
      <c r="H1708" s="70">
        <f>Source!AL400</f>
        <v>4136.76</v>
      </c>
      <c r="I1708" s="71">
        <f>IF(Source!BC400&lt;&gt; 0, Source!BC400, 1)</f>
        <v>1.41</v>
      </c>
      <c r="J1708" s="70">
        <f>ROUND(H1708*I1708, 2)</f>
        <v>5832.83</v>
      </c>
      <c r="K1708" s="71"/>
      <c r="L1708" s="70">
        <f>Source!P400</f>
        <v>10849.06</v>
      </c>
    </row>
    <row r="1709" spans="1:82" ht="15" x14ac:dyDescent="0.2">
      <c r="C1709" s="75" t="s">
        <v>1030</v>
      </c>
      <c r="D1709" s="75"/>
      <c r="E1709" s="75"/>
      <c r="F1709" s="75"/>
      <c r="G1709" s="75"/>
      <c r="H1709" s="75"/>
      <c r="I1709" s="76">
        <f>K1709/E1708</f>
        <v>5832.8279569892466</v>
      </c>
      <c r="J1709" s="76"/>
      <c r="K1709" s="76">
        <f>L1708</f>
        <v>10849.06</v>
      </c>
      <c r="L1709" s="76"/>
      <c r="AD1709">
        <f>ROUND((Source!AT400/100)*((ROUND(ROUND(Source!AO400,2)*Source!I400, 2)+ROUND(ROUND(Source!AN400,2)*Source!I400, 2))), 2)</f>
        <v>0</v>
      </c>
      <c r="AE1709">
        <f>ROUND((Source!AU400/100)*((ROUND(ROUND(Source!AO400,2)*Source!I400, 2)+ROUND(ROUND(Source!AN400,2)*Source!I400, 2))), 2)</f>
        <v>0</v>
      </c>
      <c r="AN1709" s="72">
        <f>L1708</f>
        <v>10849.06</v>
      </c>
      <c r="AO1709">
        <f>0</f>
        <v>0</v>
      </c>
      <c r="AQ1709" t="s">
        <v>1031</v>
      </c>
      <c r="AR1709">
        <f>0</f>
        <v>0</v>
      </c>
      <c r="AT1709">
        <f>0</f>
        <v>0</v>
      </c>
      <c r="AV1709" t="s">
        <v>1031</v>
      </c>
      <c r="AW1709" s="72">
        <f>L1708</f>
        <v>10849.06</v>
      </c>
      <c r="AZ1709">
        <f>Source!X400</f>
        <v>0</v>
      </c>
      <c r="BA1709">
        <f>Source!Y400</f>
        <v>0</v>
      </c>
      <c r="CD1709">
        <v>1</v>
      </c>
    </row>
    <row r="1710" spans="1:82" ht="42.75" x14ac:dyDescent="0.2">
      <c r="A1710" s="78" t="s">
        <v>619</v>
      </c>
      <c r="B1710" s="67" t="str">
        <f>Source!F401</f>
        <v>08.4.03.03-0003</v>
      </c>
      <c r="C1710" s="67" t="str">
        <f>Source!G401</f>
        <v>Сталь арматурная рифленая свариваемая, класс A500C, диаметр 10 мм</v>
      </c>
      <c r="D1710" s="68" t="str">
        <f>Source!H401</f>
        <v>т</v>
      </c>
      <c r="E1710" s="69">
        <f>Source!K401</f>
        <v>0.17186399999999999</v>
      </c>
      <c r="F1710" s="69"/>
      <c r="G1710" s="69">
        <f>Source!I401</f>
        <v>0.17186399999999999</v>
      </c>
      <c r="H1710" s="70">
        <f>Source!AL401</f>
        <v>58288</v>
      </c>
      <c r="I1710" s="71">
        <f>IF(Source!BC401&lt;&gt; 0, Source!BC401, 1)</f>
        <v>0.91</v>
      </c>
      <c r="J1710" s="70">
        <f>ROUND(H1710*I1710, 2)</f>
        <v>53042.080000000002</v>
      </c>
      <c r="K1710" s="71"/>
      <c r="L1710" s="70">
        <f>Source!P401</f>
        <v>9116.02</v>
      </c>
    </row>
    <row r="1711" spans="1:82" ht="15" x14ac:dyDescent="0.2">
      <c r="C1711" s="75" t="s">
        <v>1030</v>
      </c>
      <c r="D1711" s="75"/>
      <c r="E1711" s="75"/>
      <c r="F1711" s="75"/>
      <c r="G1711" s="75"/>
      <c r="H1711" s="75"/>
      <c r="I1711" s="76">
        <f>K1711/E1710</f>
        <v>53042.056509798451</v>
      </c>
      <c r="J1711" s="76"/>
      <c r="K1711" s="76">
        <f>L1710</f>
        <v>9116.02</v>
      </c>
      <c r="L1711" s="76"/>
      <c r="AD1711">
        <f>ROUND((Source!AT401/100)*((ROUND(ROUND(Source!AO401,2)*Source!I401, 2)+ROUND(ROUND(Source!AN401,2)*Source!I401, 2))), 2)</f>
        <v>0</v>
      </c>
      <c r="AE1711">
        <f>ROUND((Source!AU401/100)*((ROUND(ROUND(Source!AO401,2)*Source!I401, 2)+ROUND(ROUND(Source!AN401,2)*Source!I401, 2))), 2)</f>
        <v>0</v>
      </c>
      <c r="AN1711" s="72">
        <f>L1710</f>
        <v>9116.02</v>
      </c>
      <c r="AO1711">
        <f>0</f>
        <v>0</v>
      </c>
      <c r="AQ1711" t="s">
        <v>1031</v>
      </c>
      <c r="AR1711">
        <f>0</f>
        <v>0</v>
      </c>
      <c r="AT1711">
        <f>0</f>
        <v>0</v>
      </c>
      <c r="AV1711" t="s">
        <v>1031</v>
      </c>
      <c r="AW1711" s="72">
        <f>L1710</f>
        <v>9116.02</v>
      </c>
      <c r="AZ1711">
        <f>Source!X401</f>
        <v>0</v>
      </c>
      <c r="BA1711">
        <f>Source!Y401</f>
        <v>0</v>
      </c>
      <c r="CD1711">
        <v>1</v>
      </c>
    </row>
    <row r="1712" spans="1:82" ht="79.5" x14ac:dyDescent="0.2">
      <c r="A1712" s="57" t="s">
        <v>620</v>
      </c>
      <c r="B1712" s="59" t="s">
        <v>1197</v>
      </c>
      <c r="C1712" s="59" t="s">
        <v>1198</v>
      </c>
      <c r="D1712" s="60" t="str">
        <f>Source!H402</f>
        <v>100 м3</v>
      </c>
      <c r="E1712" s="61">
        <f>Source!K402</f>
        <v>6.8750000000000006E-2</v>
      </c>
      <c r="F1712" s="61"/>
      <c r="G1712" s="61">
        <f>Source!I402</f>
        <v>6.8750000000000006E-2</v>
      </c>
      <c r="H1712" s="63"/>
      <c r="I1712" s="62"/>
      <c r="J1712" s="63"/>
      <c r="K1712" s="62"/>
      <c r="L1712" s="63"/>
    </row>
    <row r="1713" spans="1:82" x14ac:dyDescent="0.2">
      <c r="C1713" s="77" t="str">
        <f>"Объем: "&amp;Source!I402&amp;"=6,875/"&amp;"100"</f>
        <v>Объем: 0,06875=6,875/100</v>
      </c>
    </row>
    <row r="1714" spans="1:82" ht="15" x14ac:dyDescent="0.2">
      <c r="A1714" s="58"/>
      <c r="B1714" s="61">
        <v>1</v>
      </c>
      <c r="C1714" s="58" t="s">
        <v>1022</v>
      </c>
      <c r="D1714" s="60" t="s">
        <v>779</v>
      </c>
      <c r="E1714" s="65"/>
      <c r="F1714" s="61"/>
      <c r="G1714" s="65">
        <f>Source!U402</f>
        <v>7.3012499999999996</v>
      </c>
      <c r="H1714" s="61"/>
      <c r="I1714" s="61"/>
      <c r="J1714" s="61"/>
      <c r="K1714" s="61"/>
      <c r="L1714" s="66">
        <f>SUM(L1715:L1715)-SUMIF(CE1715:CE1715, 1, L1715:L1715)</f>
        <v>2721.54</v>
      </c>
    </row>
    <row r="1715" spans="1:82" ht="28.5" x14ac:dyDescent="0.2">
      <c r="A1715" s="59"/>
      <c r="B1715" s="59" t="s">
        <v>915</v>
      </c>
      <c r="C1715" s="67" t="s">
        <v>916</v>
      </c>
      <c r="D1715" s="68" t="s">
        <v>779</v>
      </c>
      <c r="E1715" s="69">
        <v>88.5</v>
      </c>
      <c r="F1715" s="69">
        <f>ROUND(1.2,7)</f>
        <v>1.2</v>
      </c>
      <c r="G1715" s="69">
        <f>SmtRes!CX443</f>
        <v>7.3012499999999996</v>
      </c>
      <c r="H1715" s="70"/>
      <c r="I1715" s="71"/>
      <c r="J1715" s="70">
        <f>SmtRes!CZ443</f>
        <v>372.75</v>
      </c>
      <c r="K1715" s="71"/>
      <c r="L1715" s="70">
        <f>SmtRes!DI443</f>
        <v>2721.54</v>
      </c>
    </row>
    <row r="1716" spans="1:82" ht="15" x14ac:dyDescent="0.2">
      <c r="A1716" s="59"/>
      <c r="B1716" s="59"/>
      <c r="C1716" s="73" t="s">
        <v>1026</v>
      </c>
      <c r="D1716" s="60"/>
      <c r="E1716" s="61"/>
      <c r="F1716" s="61"/>
      <c r="G1716" s="61"/>
      <c r="H1716" s="63"/>
      <c r="I1716" s="62"/>
      <c r="J1716" s="63"/>
      <c r="K1716" s="62"/>
      <c r="L1716" s="63">
        <f>L1714</f>
        <v>2721.54</v>
      </c>
    </row>
    <row r="1717" spans="1:82" ht="14.25" x14ac:dyDescent="0.2">
      <c r="A1717" s="59"/>
      <c r="B1717" s="59"/>
      <c r="C1717" s="59" t="s">
        <v>1027</v>
      </c>
      <c r="D1717" s="60"/>
      <c r="E1717" s="61"/>
      <c r="F1717" s="61"/>
      <c r="G1717" s="61"/>
      <c r="H1717" s="63"/>
      <c r="I1717" s="62"/>
      <c r="J1717" s="63"/>
      <c r="K1717" s="62"/>
      <c r="L1717" s="63">
        <f>SUM(AR1712:AR1720)+SUM(AS1712:AS1720)+SUM(AT1712:AT1720)+SUM(AU1712:AU1720)+SUM(AV1712:AV1720)</f>
        <v>2721.54</v>
      </c>
    </row>
    <row r="1718" spans="1:82" ht="28.5" x14ac:dyDescent="0.2">
      <c r="A1718" s="59"/>
      <c r="B1718" s="59" t="s">
        <v>586</v>
      </c>
      <c r="C1718" s="59" t="s">
        <v>1189</v>
      </c>
      <c r="D1718" s="60" t="s">
        <v>944</v>
      </c>
      <c r="E1718" s="61">
        <f>Source!BZ402</f>
        <v>89</v>
      </c>
      <c r="F1718" s="61"/>
      <c r="G1718" s="61">
        <f>Source!AT402</f>
        <v>89</v>
      </c>
      <c r="H1718" s="63"/>
      <c r="I1718" s="62"/>
      <c r="J1718" s="63"/>
      <c r="K1718" s="62"/>
      <c r="L1718" s="63">
        <f>SUM(AZ1712:AZ1720)</f>
        <v>2422.17</v>
      </c>
    </row>
    <row r="1719" spans="1:82" ht="28.5" x14ac:dyDescent="0.2">
      <c r="A1719" s="67"/>
      <c r="B1719" s="67" t="s">
        <v>587</v>
      </c>
      <c r="C1719" s="67" t="s">
        <v>1190</v>
      </c>
      <c r="D1719" s="68" t="s">
        <v>944</v>
      </c>
      <c r="E1719" s="69">
        <f>Source!CA402</f>
        <v>40</v>
      </c>
      <c r="F1719" s="69"/>
      <c r="G1719" s="69">
        <f>Source!AU402</f>
        <v>40</v>
      </c>
      <c r="H1719" s="70"/>
      <c r="I1719" s="71"/>
      <c r="J1719" s="70"/>
      <c r="K1719" s="71"/>
      <c r="L1719" s="70">
        <f>SUM(BA1712:BA1720)</f>
        <v>1088.6199999999999</v>
      </c>
    </row>
    <row r="1720" spans="1:82" ht="15" x14ac:dyDescent="0.2">
      <c r="C1720" s="75" t="s">
        <v>1030</v>
      </c>
      <c r="D1720" s="75"/>
      <c r="E1720" s="75"/>
      <c r="F1720" s="75"/>
      <c r="G1720" s="75"/>
      <c r="H1720" s="75"/>
      <c r="I1720" s="76">
        <f>K1720/E1712</f>
        <v>90652.072727272724</v>
      </c>
      <c r="J1720" s="76"/>
      <c r="K1720" s="76">
        <f>L1714+L1718+L1719</f>
        <v>6232.33</v>
      </c>
      <c r="L1720" s="76"/>
      <c r="AD1720">
        <f>ROUND((Source!AT402/100)*((ROUND(SUMIF(SmtRes!AQ443:'SmtRes'!AQ443,"=1",SmtRes!AD443:'SmtRes'!AD443)*Source!I402, 2)+ROUND(SUMIF(SmtRes!AQ443:'SmtRes'!AQ443,"=1",SmtRes!AC443:'SmtRes'!AC443)*Source!I402, 2))), 2)</f>
        <v>22.81</v>
      </c>
      <c r="AE1720">
        <f>ROUND((Source!AU402/100)*((ROUND(SUMIF(SmtRes!AQ443:'SmtRes'!AQ443,"=1",SmtRes!AD443:'SmtRes'!AD443)*Source!I402, 2)+ROUND(SUMIF(SmtRes!AQ443:'SmtRes'!AQ443,"=1",SmtRes!AC443:'SmtRes'!AC443)*Source!I402, 2))), 2)</f>
        <v>10.25</v>
      </c>
      <c r="AN1720" s="72">
        <f>L1714+L1718+L1719</f>
        <v>6232.33</v>
      </c>
      <c r="AO1720">
        <f>0</f>
        <v>0</v>
      </c>
      <c r="AQ1720" t="s">
        <v>1031</v>
      </c>
      <c r="AR1720" s="72">
        <f>L1714</f>
        <v>2721.54</v>
      </c>
      <c r="AT1720">
        <f>0</f>
        <v>0</v>
      </c>
      <c r="AV1720" t="s">
        <v>1031</v>
      </c>
      <c r="AW1720">
        <f>0</f>
        <v>0</v>
      </c>
      <c r="AZ1720">
        <f>Source!X402</f>
        <v>2422.17</v>
      </c>
      <c r="BA1720">
        <f>Source!Y402</f>
        <v>1088.6199999999999</v>
      </c>
      <c r="CD1720">
        <v>1</v>
      </c>
    </row>
    <row r="1721" spans="1:82" ht="79.5" x14ac:dyDescent="0.2">
      <c r="A1721" s="57" t="s">
        <v>624</v>
      </c>
      <c r="B1721" s="59" t="s">
        <v>1197</v>
      </c>
      <c r="C1721" s="59" t="s">
        <v>1199</v>
      </c>
      <c r="D1721" s="60" t="str">
        <f>Source!H403</f>
        <v>100 м3</v>
      </c>
      <c r="E1721" s="61">
        <f>Source!K403</f>
        <v>3.875E-2</v>
      </c>
      <c r="F1721" s="61"/>
      <c r="G1721" s="61">
        <f>Source!I403</f>
        <v>3.875E-2</v>
      </c>
      <c r="H1721" s="63"/>
      <c r="I1721" s="62"/>
      <c r="J1721" s="63"/>
      <c r="K1721" s="62"/>
      <c r="L1721" s="63"/>
    </row>
    <row r="1722" spans="1:82" ht="127.5" x14ac:dyDescent="0.2">
      <c r="B1722" s="64" t="str">
        <f>Source!EO403</f>
        <v>Поправка: 421/пр_2020_прил.10_т.5_п.9.1_гр.3</v>
      </c>
      <c r="C1722" s="64" t="str">
        <f>Source!CN403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23" spans="1:82" x14ac:dyDescent="0.2">
      <c r="C1723" s="77" t="str">
        <f>"Объем: "&amp;Source!I403&amp;"=3,875/"&amp;"100"</f>
        <v>Объем: 0,03875=3,875/100</v>
      </c>
    </row>
    <row r="1724" spans="1:82" ht="15" x14ac:dyDescent="0.2">
      <c r="A1724" s="58"/>
      <c r="B1724" s="61">
        <v>1</v>
      </c>
      <c r="C1724" s="58" t="s">
        <v>1022</v>
      </c>
      <c r="D1724" s="60" t="s">
        <v>779</v>
      </c>
      <c r="E1724" s="65"/>
      <c r="F1724" s="61"/>
      <c r="G1724" s="65">
        <f>Source!U403</f>
        <v>4.7325375000000003</v>
      </c>
      <c r="H1724" s="61"/>
      <c r="I1724" s="61"/>
      <c r="J1724" s="61"/>
      <c r="K1724" s="61"/>
      <c r="L1724" s="66">
        <f>SUM(L1725:L1725)-SUMIF(CE1725:CE1725, 1, L1725:L1725)</f>
        <v>1764.05</v>
      </c>
    </row>
    <row r="1725" spans="1:82" ht="28.5" x14ac:dyDescent="0.2">
      <c r="A1725" s="59"/>
      <c r="B1725" s="59" t="s">
        <v>915</v>
      </c>
      <c r="C1725" s="67" t="s">
        <v>916</v>
      </c>
      <c r="D1725" s="68" t="s">
        <v>779</v>
      </c>
      <c r="E1725" s="69">
        <v>88.5</v>
      </c>
      <c r="F1725" s="69">
        <f>ROUND(1.15*1.2,7)</f>
        <v>1.38</v>
      </c>
      <c r="G1725" s="69">
        <f>SmtRes!CX444</f>
        <v>4.7325375000000003</v>
      </c>
      <c r="H1725" s="70"/>
      <c r="I1725" s="71"/>
      <c r="J1725" s="70">
        <f>SmtRes!CZ444</f>
        <v>372.75</v>
      </c>
      <c r="K1725" s="71"/>
      <c r="L1725" s="70">
        <f>SmtRes!DI444</f>
        <v>1764.05</v>
      </c>
    </row>
    <row r="1726" spans="1:82" ht="15" x14ac:dyDescent="0.2">
      <c r="A1726" s="59"/>
      <c r="B1726" s="59"/>
      <c r="C1726" s="73" t="s">
        <v>1026</v>
      </c>
      <c r="D1726" s="60"/>
      <c r="E1726" s="61"/>
      <c r="F1726" s="61"/>
      <c r="G1726" s="61"/>
      <c r="H1726" s="63"/>
      <c r="I1726" s="62"/>
      <c r="J1726" s="63"/>
      <c r="K1726" s="62"/>
      <c r="L1726" s="63">
        <f>L1724</f>
        <v>1764.05</v>
      </c>
    </row>
    <row r="1727" spans="1:82" ht="14.25" x14ac:dyDescent="0.2">
      <c r="A1727" s="59"/>
      <c r="B1727" s="59"/>
      <c r="C1727" s="59" t="s">
        <v>1027</v>
      </c>
      <c r="D1727" s="60"/>
      <c r="E1727" s="61"/>
      <c r="F1727" s="61"/>
      <c r="G1727" s="61"/>
      <c r="H1727" s="63"/>
      <c r="I1727" s="62"/>
      <c r="J1727" s="63"/>
      <c r="K1727" s="62"/>
      <c r="L1727" s="63">
        <f>SUM(AR1721:AR1730)+SUM(AS1721:AS1730)+SUM(AT1721:AT1730)+SUM(AU1721:AU1730)+SUM(AV1721:AV1730)</f>
        <v>1764.05</v>
      </c>
    </row>
    <row r="1728" spans="1:82" ht="28.5" x14ac:dyDescent="0.2">
      <c r="A1728" s="59"/>
      <c r="B1728" s="59" t="s">
        <v>586</v>
      </c>
      <c r="C1728" s="59" t="s">
        <v>1189</v>
      </c>
      <c r="D1728" s="60" t="s">
        <v>944</v>
      </c>
      <c r="E1728" s="61">
        <f>Source!BZ403</f>
        <v>89</v>
      </c>
      <c r="F1728" s="61"/>
      <c r="G1728" s="61">
        <f>Source!AT403</f>
        <v>89</v>
      </c>
      <c r="H1728" s="63"/>
      <c r="I1728" s="62"/>
      <c r="J1728" s="63"/>
      <c r="K1728" s="62"/>
      <c r="L1728" s="63">
        <f>SUM(AZ1721:AZ1730)</f>
        <v>1570</v>
      </c>
    </row>
    <row r="1729" spans="1:83" ht="28.5" x14ac:dyDescent="0.2">
      <c r="A1729" s="67"/>
      <c r="B1729" s="67" t="s">
        <v>587</v>
      </c>
      <c r="C1729" s="67" t="s">
        <v>1190</v>
      </c>
      <c r="D1729" s="68" t="s">
        <v>944</v>
      </c>
      <c r="E1729" s="69">
        <f>Source!CA403</f>
        <v>40</v>
      </c>
      <c r="F1729" s="69"/>
      <c r="G1729" s="69">
        <f>Source!AU403</f>
        <v>40</v>
      </c>
      <c r="H1729" s="70"/>
      <c r="I1729" s="71"/>
      <c r="J1729" s="70"/>
      <c r="K1729" s="71"/>
      <c r="L1729" s="70">
        <f>SUM(BA1721:BA1730)</f>
        <v>705.62</v>
      </c>
    </row>
    <row r="1730" spans="1:83" ht="15" x14ac:dyDescent="0.2">
      <c r="C1730" s="75" t="s">
        <v>1030</v>
      </c>
      <c r="D1730" s="75"/>
      <c r="E1730" s="75"/>
      <c r="F1730" s="75"/>
      <c r="G1730" s="75"/>
      <c r="H1730" s="75"/>
      <c r="I1730" s="76">
        <f>K1730/E1721</f>
        <v>104249.54838709677</v>
      </c>
      <c r="J1730" s="76"/>
      <c r="K1730" s="76">
        <f>L1724+L1728+L1729</f>
        <v>4039.67</v>
      </c>
      <c r="L1730" s="76"/>
      <c r="AD1730">
        <f>ROUND((Source!AT403/100)*((ROUND(SUMIF(SmtRes!AQ444:'SmtRes'!AQ444,"=1",SmtRes!AD444:'SmtRes'!AD444)*Source!I403, 2)+ROUND(SUMIF(SmtRes!AQ444:'SmtRes'!AQ444,"=1",SmtRes!AC444:'SmtRes'!AC444)*Source!I403, 2))), 2)</f>
        <v>12.85</v>
      </c>
      <c r="AE1730">
        <f>ROUND((Source!AU403/100)*((ROUND(SUMIF(SmtRes!AQ444:'SmtRes'!AQ444,"=1",SmtRes!AD444:'SmtRes'!AD444)*Source!I403, 2)+ROUND(SUMIF(SmtRes!AQ444:'SmtRes'!AQ444,"=1",SmtRes!AC444:'SmtRes'!AC444)*Source!I403, 2))), 2)</f>
        <v>5.78</v>
      </c>
      <c r="AN1730" s="72">
        <f>L1724+L1728+L1729</f>
        <v>4039.67</v>
      </c>
      <c r="AO1730">
        <f>0</f>
        <v>0</v>
      </c>
      <c r="AQ1730" t="s">
        <v>1031</v>
      </c>
      <c r="AR1730" s="72">
        <f>L1724</f>
        <v>1764.05</v>
      </c>
      <c r="AT1730">
        <f>0</f>
        <v>0</v>
      </c>
      <c r="AV1730" t="s">
        <v>1031</v>
      </c>
      <c r="AW1730">
        <f>0</f>
        <v>0</v>
      </c>
      <c r="AZ1730">
        <f>Source!X403</f>
        <v>1570</v>
      </c>
      <c r="BA1730">
        <f>Source!Y403</f>
        <v>705.62</v>
      </c>
      <c r="CD1730">
        <v>1</v>
      </c>
    </row>
    <row r="1731" spans="1:83" ht="79.5" x14ac:dyDescent="0.2">
      <c r="A1731" s="57" t="s">
        <v>625</v>
      </c>
      <c r="B1731" s="59" t="s">
        <v>1200</v>
      </c>
      <c r="C1731" s="59" t="s">
        <v>1201</v>
      </c>
      <c r="D1731" s="60" t="str">
        <f>Source!H404</f>
        <v>100 ШТ</v>
      </c>
      <c r="E1731" s="61">
        <f>Source!K404</f>
        <v>0.12</v>
      </c>
      <c r="F1731" s="61"/>
      <c r="G1731" s="61">
        <f>Source!I404</f>
        <v>0.12</v>
      </c>
      <c r="H1731" s="63"/>
      <c r="I1731" s="62"/>
      <c r="J1731" s="63"/>
      <c r="K1731" s="62"/>
      <c r="L1731" s="63"/>
    </row>
    <row r="1732" spans="1:83" x14ac:dyDescent="0.2">
      <c r="C1732" s="77" t="str">
        <f>"Объем: "&amp;Source!I404&amp;"=12/"&amp;"100"</f>
        <v>Объем: 0,12=12/100</v>
      </c>
    </row>
    <row r="1733" spans="1:83" ht="15" x14ac:dyDescent="0.2">
      <c r="A1733" s="58"/>
      <c r="B1733" s="61">
        <v>1</v>
      </c>
      <c r="C1733" s="58" t="s">
        <v>1022</v>
      </c>
      <c r="D1733" s="60" t="s">
        <v>779</v>
      </c>
      <c r="E1733" s="65"/>
      <c r="F1733" s="61"/>
      <c r="G1733" s="65">
        <f>Source!U404</f>
        <v>6.2294400000000003</v>
      </c>
      <c r="H1733" s="61"/>
      <c r="I1733" s="61"/>
      <c r="J1733" s="61"/>
      <c r="K1733" s="61"/>
      <c r="L1733" s="66">
        <f>SUM(L1734:L1734)-SUMIF(CE1734:CE1734, 1, L1734:L1734)</f>
        <v>2977.55</v>
      </c>
    </row>
    <row r="1734" spans="1:83" ht="28.5" x14ac:dyDescent="0.2">
      <c r="A1734" s="59"/>
      <c r="B1734" s="59" t="s">
        <v>843</v>
      </c>
      <c r="C1734" s="59" t="s">
        <v>844</v>
      </c>
      <c r="D1734" s="60" t="s">
        <v>779</v>
      </c>
      <c r="E1734" s="61">
        <v>41.2</v>
      </c>
      <c r="F1734" s="61">
        <f>ROUND(1.05*1.2,7)</f>
        <v>1.26</v>
      </c>
      <c r="G1734" s="61">
        <f>SmtRes!CX445</f>
        <v>6.2294400000000003</v>
      </c>
      <c r="H1734" s="63"/>
      <c r="I1734" s="62"/>
      <c r="J1734" s="63">
        <f>SmtRes!CZ445</f>
        <v>477.98</v>
      </c>
      <c r="K1734" s="62"/>
      <c r="L1734" s="63">
        <f>SmtRes!DI445</f>
        <v>2977.55</v>
      </c>
    </row>
    <row r="1735" spans="1:83" ht="15" x14ac:dyDescent="0.2">
      <c r="A1735" s="58"/>
      <c r="B1735" s="61">
        <v>2</v>
      </c>
      <c r="C1735" s="58" t="s">
        <v>1023</v>
      </c>
      <c r="D1735" s="60"/>
      <c r="E1735" s="65"/>
      <c r="F1735" s="61"/>
      <c r="G1735" s="65"/>
      <c r="H1735" s="61"/>
      <c r="I1735" s="61"/>
      <c r="J1735" s="61"/>
      <c r="K1735" s="61"/>
      <c r="L1735" s="66">
        <f>SUM(L1736:L1741)-SUMIF(CE1736:CE1741, 1, L1736:L1741)</f>
        <v>29.650000000000006</v>
      </c>
    </row>
    <row r="1736" spans="1:83" ht="15" x14ac:dyDescent="0.2">
      <c r="A1736" s="58"/>
      <c r="B1736" s="61"/>
      <c r="C1736" s="58" t="s">
        <v>1025</v>
      </c>
      <c r="D1736" s="60" t="s">
        <v>779</v>
      </c>
      <c r="E1736" s="65"/>
      <c r="F1736" s="61"/>
      <c r="G1736" s="65">
        <f>Source!V404</f>
        <v>2.8799999999999999E-2</v>
      </c>
      <c r="H1736" s="61"/>
      <c r="I1736" s="61"/>
      <c r="J1736" s="61"/>
      <c r="K1736" s="61"/>
      <c r="L1736" s="66">
        <f>SUMIF(CE1737:CE1741, 1, L1737:L1741)</f>
        <v>16.13</v>
      </c>
      <c r="CE1736">
        <v>1</v>
      </c>
    </row>
    <row r="1737" spans="1:83" ht="28.5" x14ac:dyDescent="0.2">
      <c r="A1737" s="59"/>
      <c r="B1737" s="59" t="s">
        <v>812</v>
      </c>
      <c r="C1737" s="59" t="s">
        <v>814</v>
      </c>
      <c r="D1737" s="60" t="s">
        <v>670</v>
      </c>
      <c r="E1737" s="61">
        <v>0.1</v>
      </c>
      <c r="F1737" s="61">
        <f>ROUND(1.2,7)</f>
        <v>1.2</v>
      </c>
      <c r="G1737" s="61">
        <f>SmtRes!CX447</f>
        <v>1.44E-2</v>
      </c>
      <c r="H1737" s="63"/>
      <c r="I1737" s="62"/>
      <c r="J1737" s="63">
        <f>SmtRes!CZ447</f>
        <v>1472.33</v>
      </c>
      <c r="K1737" s="62"/>
      <c r="L1737" s="63">
        <f>SmtRes!DG447</f>
        <v>21.2</v>
      </c>
    </row>
    <row r="1738" spans="1:83" ht="28.5" x14ac:dyDescent="0.2">
      <c r="A1738" s="59"/>
      <c r="B1738" s="59" t="s">
        <v>815</v>
      </c>
      <c r="C1738" s="59" t="s">
        <v>1044</v>
      </c>
      <c r="D1738" s="60" t="s">
        <v>779</v>
      </c>
      <c r="E1738" s="61">
        <f>SmtRes!DO447*SmtRes!AT447</f>
        <v>0.1</v>
      </c>
      <c r="F1738" s="61">
        <f>ROUND(1.2,7)</f>
        <v>1.2</v>
      </c>
      <c r="G1738" s="61">
        <f>SmtRes!DO447*SmtRes!CX447</f>
        <v>1.44E-2</v>
      </c>
      <c r="H1738" s="63"/>
      <c r="I1738" s="62"/>
      <c r="J1738" s="63">
        <f>ROUND(SmtRes!AG447/SmtRes!DO447, 2)</f>
        <v>642.05999999999995</v>
      </c>
      <c r="K1738" s="62"/>
      <c r="L1738" s="63">
        <f>SmtRes!DH447</f>
        <v>9.25</v>
      </c>
      <c r="CE1738">
        <v>1</v>
      </c>
    </row>
    <row r="1739" spans="1:83" ht="28.5" x14ac:dyDescent="0.2">
      <c r="A1739" s="59"/>
      <c r="B1739" s="59" t="s">
        <v>787</v>
      </c>
      <c r="C1739" s="59" t="s">
        <v>789</v>
      </c>
      <c r="D1739" s="60" t="s">
        <v>670</v>
      </c>
      <c r="E1739" s="61">
        <v>0.1</v>
      </c>
      <c r="F1739" s="61">
        <f>ROUND(1.2,7)</f>
        <v>1.2</v>
      </c>
      <c r="G1739" s="61">
        <f>SmtRes!CX448</f>
        <v>1.44E-2</v>
      </c>
      <c r="H1739" s="63"/>
      <c r="I1739" s="62"/>
      <c r="J1739" s="63">
        <f>SmtRes!CZ448</f>
        <v>544.70000000000005</v>
      </c>
      <c r="K1739" s="62"/>
      <c r="L1739" s="63">
        <f>SmtRes!DG448</f>
        <v>7.84</v>
      </c>
    </row>
    <row r="1740" spans="1:83" ht="28.5" x14ac:dyDescent="0.2">
      <c r="A1740" s="59"/>
      <c r="B1740" s="59" t="s">
        <v>786</v>
      </c>
      <c r="C1740" s="59" t="s">
        <v>1024</v>
      </c>
      <c r="D1740" s="60" t="s">
        <v>779</v>
      </c>
      <c r="E1740" s="61">
        <f>SmtRes!DO448*SmtRes!AT448</f>
        <v>0.1</v>
      </c>
      <c r="F1740" s="61">
        <f>ROUND(1.2,7)</f>
        <v>1.2</v>
      </c>
      <c r="G1740" s="61">
        <f>SmtRes!DO448*SmtRes!CX448</f>
        <v>1.44E-2</v>
      </c>
      <c r="H1740" s="63"/>
      <c r="I1740" s="62"/>
      <c r="J1740" s="63">
        <f>ROUND(SmtRes!AG448/SmtRes!DO448, 2)</f>
        <v>477.98</v>
      </c>
      <c r="K1740" s="62"/>
      <c r="L1740" s="63">
        <f>SmtRes!DH448</f>
        <v>6.88</v>
      </c>
      <c r="CE1740">
        <v>1</v>
      </c>
    </row>
    <row r="1741" spans="1:83" ht="42.75" x14ac:dyDescent="0.2">
      <c r="A1741" s="59"/>
      <c r="B1741" s="59" t="s">
        <v>917</v>
      </c>
      <c r="C1741" s="59" t="s">
        <v>919</v>
      </c>
      <c r="D1741" s="60" t="s">
        <v>670</v>
      </c>
      <c r="E1741" s="61">
        <v>0.16</v>
      </c>
      <c r="F1741" s="61">
        <f>ROUND(1.2,7)</f>
        <v>1.2</v>
      </c>
      <c r="G1741" s="61">
        <f>SmtRes!CX449</f>
        <v>2.3040000000000001E-2</v>
      </c>
      <c r="H1741" s="63"/>
      <c r="I1741" s="62"/>
      <c r="J1741" s="63">
        <f>SmtRes!CZ449</f>
        <v>26.66</v>
      </c>
      <c r="K1741" s="62"/>
      <c r="L1741" s="63">
        <f>SmtRes!DG449</f>
        <v>0.61</v>
      </c>
    </row>
    <row r="1742" spans="1:83" ht="15" x14ac:dyDescent="0.2">
      <c r="A1742" s="58"/>
      <c r="B1742" s="61">
        <v>4</v>
      </c>
      <c r="C1742" s="58" t="s">
        <v>1038</v>
      </c>
      <c r="D1742" s="60"/>
      <c r="E1742" s="65"/>
      <c r="F1742" s="61"/>
      <c r="G1742" s="65"/>
      <c r="H1742" s="61"/>
      <c r="I1742" s="61"/>
      <c r="J1742" s="61"/>
      <c r="K1742" s="61"/>
      <c r="L1742" s="66">
        <f>SUM(L1743:L1745)-SUMIF(CE1743:CE1745, 1, L1743:L1745)</f>
        <v>147.12</v>
      </c>
    </row>
    <row r="1743" spans="1:83" ht="42.75" x14ac:dyDescent="0.2">
      <c r="A1743" s="59"/>
      <c r="B1743" s="59" t="s">
        <v>920</v>
      </c>
      <c r="C1743" s="59" t="s">
        <v>922</v>
      </c>
      <c r="D1743" s="60" t="s">
        <v>274</v>
      </c>
      <c r="E1743" s="61">
        <v>3.0000000000000001E-3</v>
      </c>
      <c r="F1743" s="61"/>
      <c r="G1743" s="61">
        <f>SmtRes!CX450</f>
        <v>3.6000000000000002E-4</v>
      </c>
      <c r="H1743" s="63">
        <f>SmtRes!CZ450</f>
        <v>70310.45</v>
      </c>
      <c r="I1743" s="62">
        <f>SmtRes!AI450</f>
        <v>0.91</v>
      </c>
      <c r="J1743" s="63">
        <f>ROUND(H1743*I1743, 2)</f>
        <v>63982.51</v>
      </c>
      <c r="K1743" s="62"/>
      <c r="L1743" s="63">
        <f>SmtRes!DF450</f>
        <v>23.03</v>
      </c>
    </row>
    <row r="1744" spans="1:83" ht="28.5" x14ac:dyDescent="0.2">
      <c r="A1744" s="59"/>
      <c r="B1744" s="59" t="s">
        <v>923</v>
      </c>
      <c r="C1744" s="59" t="s">
        <v>925</v>
      </c>
      <c r="D1744" s="60" t="s">
        <v>797</v>
      </c>
      <c r="E1744" s="61">
        <v>0.8</v>
      </c>
      <c r="F1744" s="61"/>
      <c r="G1744" s="61">
        <f>SmtRes!CX451</f>
        <v>9.6000000000000002E-2</v>
      </c>
      <c r="H1744" s="63">
        <f>SmtRes!CZ451</f>
        <v>79.88</v>
      </c>
      <c r="I1744" s="62">
        <f>SmtRes!AI451</f>
        <v>1.3</v>
      </c>
      <c r="J1744" s="63">
        <f>ROUND(H1744*I1744, 2)</f>
        <v>103.84</v>
      </c>
      <c r="K1744" s="62"/>
      <c r="L1744" s="63">
        <f>SmtRes!DF451</f>
        <v>9.9700000000000006</v>
      </c>
    </row>
    <row r="1745" spans="1:83" ht="28.5" x14ac:dyDescent="0.2">
      <c r="A1745" s="59"/>
      <c r="B1745" s="59" t="s">
        <v>926</v>
      </c>
      <c r="C1745" s="67" t="s">
        <v>928</v>
      </c>
      <c r="D1745" s="68" t="s">
        <v>291</v>
      </c>
      <c r="E1745" s="69">
        <v>1.02</v>
      </c>
      <c r="F1745" s="69"/>
      <c r="G1745" s="69">
        <f>SmtRes!CX452</f>
        <v>0.12239999999999999</v>
      </c>
      <c r="H1745" s="70">
        <f>SmtRes!CZ452</f>
        <v>896.51</v>
      </c>
      <c r="I1745" s="71">
        <f>SmtRes!AI452</f>
        <v>1.04</v>
      </c>
      <c r="J1745" s="70">
        <f>ROUND(H1745*I1745, 2)</f>
        <v>932.37</v>
      </c>
      <c r="K1745" s="71"/>
      <c r="L1745" s="70">
        <f>SmtRes!DF452</f>
        <v>114.12</v>
      </c>
    </row>
    <row r="1746" spans="1:83" ht="15" x14ac:dyDescent="0.2">
      <c r="A1746" s="59"/>
      <c r="B1746" s="59"/>
      <c r="C1746" s="73" t="s">
        <v>1026</v>
      </c>
      <c r="D1746" s="60"/>
      <c r="E1746" s="61"/>
      <c r="F1746" s="61"/>
      <c r="G1746" s="61"/>
      <c r="H1746" s="63"/>
      <c r="I1746" s="62"/>
      <c r="J1746" s="63"/>
      <c r="K1746" s="62"/>
      <c r="L1746" s="63">
        <f>L1733+L1735+L1736+L1742</f>
        <v>3170.4500000000003</v>
      </c>
    </row>
    <row r="1747" spans="1:83" ht="14.25" x14ac:dyDescent="0.2">
      <c r="A1747" s="59"/>
      <c r="B1747" s="59"/>
      <c r="C1747" s="59" t="s">
        <v>1027</v>
      </c>
      <c r="D1747" s="60"/>
      <c r="E1747" s="61"/>
      <c r="F1747" s="61"/>
      <c r="G1747" s="61"/>
      <c r="H1747" s="63"/>
      <c r="I1747" s="62"/>
      <c r="J1747" s="63"/>
      <c r="K1747" s="62"/>
      <c r="L1747" s="63">
        <f>SUM(AR1731:AR1750)+SUM(AS1731:AS1750)+SUM(AT1731:AT1750)+SUM(AU1731:AU1750)+SUM(AV1731:AV1750)</f>
        <v>2993.6800000000003</v>
      </c>
    </row>
    <row r="1748" spans="1:83" ht="28.5" x14ac:dyDescent="0.2">
      <c r="A1748" s="59"/>
      <c r="B1748" s="59" t="s">
        <v>64</v>
      </c>
      <c r="C1748" s="59" t="s">
        <v>1045</v>
      </c>
      <c r="D1748" s="60" t="s">
        <v>944</v>
      </c>
      <c r="E1748" s="61">
        <f>Source!BZ404</f>
        <v>97</v>
      </c>
      <c r="F1748" s="61"/>
      <c r="G1748" s="61">
        <f>Source!AT404</f>
        <v>97</v>
      </c>
      <c r="H1748" s="63"/>
      <c r="I1748" s="62"/>
      <c r="J1748" s="63"/>
      <c r="K1748" s="62"/>
      <c r="L1748" s="63">
        <f>SUM(AZ1731:AZ1750)</f>
        <v>2903.87</v>
      </c>
    </row>
    <row r="1749" spans="1:83" ht="28.5" x14ac:dyDescent="0.2">
      <c r="A1749" s="67"/>
      <c r="B1749" s="67" t="s">
        <v>65</v>
      </c>
      <c r="C1749" s="67" t="s">
        <v>1046</v>
      </c>
      <c r="D1749" s="68" t="s">
        <v>944</v>
      </c>
      <c r="E1749" s="69">
        <f>Source!CA404</f>
        <v>51</v>
      </c>
      <c r="F1749" s="69"/>
      <c r="G1749" s="69">
        <f>Source!AU404</f>
        <v>51</v>
      </c>
      <c r="H1749" s="70"/>
      <c r="I1749" s="71"/>
      <c r="J1749" s="70"/>
      <c r="K1749" s="71"/>
      <c r="L1749" s="70">
        <f>SUM(BA1731:BA1750)</f>
        <v>1526.78</v>
      </c>
    </row>
    <row r="1750" spans="1:83" ht="15" x14ac:dyDescent="0.2">
      <c r="C1750" s="75" t="s">
        <v>1030</v>
      </c>
      <c r="D1750" s="75"/>
      <c r="E1750" s="75"/>
      <c r="F1750" s="75"/>
      <c r="G1750" s="75"/>
      <c r="H1750" s="75"/>
      <c r="I1750" s="76">
        <f>K1750/E1731</f>
        <v>63342.500000000007</v>
      </c>
      <c r="J1750" s="76"/>
      <c r="K1750" s="76">
        <f>L1733+L1735+L1742+L1748+L1749+L1736</f>
        <v>7601.1</v>
      </c>
      <c r="L1750" s="76"/>
      <c r="AD1750">
        <f>ROUND((Source!AT404/100)*((ROUND(SUMIF(SmtRes!AQ445:'SmtRes'!AQ452,"=1",SmtRes!AD445:'SmtRes'!AD452)*Source!I404, 2)+ROUND(SUMIF(SmtRes!AQ445:'SmtRes'!AQ452,"=1",SmtRes!AC445:'SmtRes'!AC452)*Source!I404, 2))), 2)</f>
        <v>186.01</v>
      </c>
      <c r="AE1750">
        <f>ROUND((Source!AU404/100)*((ROUND(SUMIF(SmtRes!AQ445:'SmtRes'!AQ452,"=1",SmtRes!AD445:'SmtRes'!AD452)*Source!I404, 2)+ROUND(SUMIF(SmtRes!AQ445:'SmtRes'!AQ452,"=1",SmtRes!AC445:'SmtRes'!AC452)*Source!I404, 2))), 2)</f>
        <v>97.8</v>
      </c>
      <c r="AN1750" s="72">
        <f>L1733+L1735+L1742+L1748+L1749+L1736</f>
        <v>7601.1</v>
      </c>
      <c r="AO1750" s="72">
        <f>L1735</f>
        <v>29.650000000000006</v>
      </c>
      <c r="AQ1750" t="s">
        <v>1031</v>
      </c>
      <c r="AR1750" s="72">
        <f>L1733</f>
        <v>2977.55</v>
      </c>
      <c r="AT1750" s="72">
        <f>L1736</f>
        <v>16.13</v>
      </c>
      <c r="AV1750" t="s">
        <v>1031</v>
      </c>
      <c r="AW1750" s="72">
        <f>L1742</f>
        <v>147.12</v>
      </c>
      <c r="AZ1750">
        <f>Source!X404</f>
        <v>2903.87</v>
      </c>
      <c r="BA1750">
        <f>Source!Y404</f>
        <v>1526.78</v>
      </c>
      <c r="CD1750">
        <v>2</v>
      </c>
    </row>
    <row r="1751" spans="1:83" ht="39.75" x14ac:dyDescent="0.2">
      <c r="A1751" s="57" t="s">
        <v>630</v>
      </c>
      <c r="B1751" s="59" t="str">
        <f>Source!F405</f>
        <v>Цена поставщика</v>
      </c>
      <c r="C1751" s="59" t="s">
        <v>1202</v>
      </c>
      <c r="D1751" s="60" t="str">
        <f>Source!H405</f>
        <v>ШТ</v>
      </c>
      <c r="E1751" s="61">
        <f>Source!K405</f>
        <v>12</v>
      </c>
      <c r="F1751" s="61"/>
      <c r="G1751" s="61">
        <f>Source!I405</f>
        <v>12</v>
      </c>
      <c r="H1751" s="63">
        <f>Source!AL405</f>
        <v>706.6</v>
      </c>
      <c r="I1751" s="62"/>
      <c r="J1751" s="63"/>
      <c r="K1751" s="62">
        <f>ROUND(1.02,7)</f>
        <v>1.02</v>
      </c>
      <c r="L1751" s="63">
        <f>Source!P405</f>
        <v>8648.7800000000007</v>
      </c>
    </row>
    <row r="1752" spans="1:83" ht="89.25" x14ac:dyDescent="0.2">
      <c r="A1752" s="87"/>
      <c r="B1752" s="88" t="str">
        <f>Source!EO405</f>
        <v>Поправка: ФСБЦ-2022, ОП, т.3, п.1.1.</v>
      </c>
      <c r="C1752" s="88" t="str">
        <f>Source!CN405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752" s="87"/>
      <c r="E1752" s="87"/>
      <c r="F1752" s="87"/>
      <c r="G1752" s="87"/>
      <c r="H1752" s="87"/>
      <c r="I1752" s="87"/>
      <c r="J1752" s="87"/>
      <c r="K1752" s="87"/>
      <c r="L1752" s="87"/>
    </row>
    <row r="1753" spans="1:83" ht="15" x14ac:dyDescent="0.2">
      <c r="C1753" s="75" t="s">
        <v>1030</v>
      </c>
      <c r="D1753" s="75"/>
      <c r="E1753" s="75"/>
      <c r="F1753" s="75"/>
      <c r="G1753" s="75"/>
      <c r="H1753" s="75"/>
      <c r="I1753" s="76">
        <f>K1753/E1751</f>
        <v>720.73166666666668</v>
      </c>
      <c r="J1753" s="76"/>
      <c r="K1753" s="76">
        <f>L1751</f>
        <v>8648.7800000000007</v>
      </c>
      <c r="L1753" s="76"/>
      <c r="AD1753">
        <f>ROUND((Source!AT405/100)*((ROUND(ROUND(Source!AO405,2)*Source!I405, 2)+ROUND(ROUND(Source!AN405,2)*Source!I405, 2))), 2)</f>
        <v>0</v>
      </c>
      <c r="AE1753">
        <f>ROUND((Source!AU405/100)*((ROUND(ROUND(Source!AO405,2)*Source!I405, 2)+ROUND(ROUND(Source!AN405,2)*Source!I405, 2))), 2)</f>
        <v>0</v>
      </c>
      <c r="AN1753" s="72">
        <f>L1751</f>
        <v>8648.7800000000007</v>
      </c>
      <c r="AO1753">
        <f>0</f>
        <v>0</v>
      </c>
      <c r="AQ1753" t="s">
        <v>1031</v>
      </c>
      <c r="AR1753">
        <f>0</f>
        <v>0</v>
      </c>
      <c r="AT1753">
        <f>0</f>
        <v>0</v>
      </c>
      <c r="AV1753" t="s">
        <v>1031</v>
      </c>
      <c r="AW1753" s="72">
        <f>L1751</f>
        <v>8648.7800000000007</v>
      </c>
      <c r="AZ1753">
        <f>Source!X405</f>
        <v>0</v>
      </c>
      <c r="BA1753">
        <f>Source!Y405</f>
        <v>0</v>
      </c>
      <c r="CD1753">
        <v>1</v>
      </c>
    </row>
    <row r="1754" spans="1:83" ht="79.5" x14ac:dyDescent="0.2">
      <c r="A1754" s="57" t="s">
        <v>632</v>
      </c>
      <c r="B1754" s="59" t="s">
        <v>1200</v>
      </c>
      <c r="C1754" s="59" t="s">
        <v>1203</v>
      </c>
      <c r="D1754" s="60" t="str">
        <f>Source!H406</f>
        <v>100 ШТ</v>
      </c>
      <c r="E1754" s="61">
        <f>Source!K406</f>
        <v>0.06</v>
      </c>
      <c r="F1754" s="61"/>
      <c r="G1754" s="61">
        <f>Source!I406</f>
        <v>0.06</v>
      </c>
      <c r="H1754" s="63"/>
      <c r="I1754" s="62"/>
      <c r="J1754" s="63"/>
      <c r="K1754" s="62"/>
      <c r="L1754" s="63"/>
    </row>
    <row r="1755" spans="1:83" ht="153" x14ac:dyDescent="0.2">
      <c r="B1755" s="64" t="str">
        <f>Source!EO406</f>
        <v>Поправка: 421/пр_2020_прил.10_т.5_п.9.1_гр.4  Поправка: Сб.№м 8, п.1.8. 3.1</v>
      </c>
      <c r="C1755" s="64" t="str">
        <f>Source!CN406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1756" spans="1:83" x14ac:dyDescent="0.2">
      <c r="C1756" s="77" t="str">
        <f>"Объем: "&amp;Source!I406&amp;"=6/"&amp;"100"</f>
        <v>Объем: 0,06=6/100</v>
      </c>
    </row>
    <row r="1757" spans="1:83" ht="15" x14ac:dyDescent="0.2">
      <c r="A1757" s="58"/>
      <c r="B1757" s="61">
        <v>1</v>
      </c>
      <c r="C1757" s="58" t="s">
        <v>1022</v>
      </c>
      <c r="D1757" s="60" t="s">
        <v>779</v>
      </c>
      <c r="E1757" s="65"/>
      <c r="F1757" s="61"/>
      <c r="G1757" s="65">
        <f>Source!U406</f>
        <v>3.581928</v>
      </c>
      <c r="H1757" s="61"/>
      <c r="I1757" s="61"/>
      <c r="J1757" s="61"/>
      <c r="K1757" s="61"/>
      <c r="L1757" s="66">
        <f>SUM(L1758:L1758)-SUMIF(CE1758:CE1758, 1, L1758:L1758)</f>
        <v>1712.09</v>
      </c>
    </row>
    <row r="1758" spans="1:83" ht="28.5" x14ac:dyDescent="0.2">
      <c r="A1758" s="59"/>
      <c r="B1758" s="59" t="s">
        <v>843</v>
      </c>
      <c r="C1758" s="59" t="s">
        <v>844</v>
      </c>
      <c r="D1758" s="60" t="s">
        <v>779</v>
      </c>
      <c r="E1758" s="61">
        <v>41.2</v>
      </c>
      <c r="F1758" s="61">
        <f>ROUND((1.15)*1.05*1.2,7)</f>
        <v>1.4490000000000001</v>
      </c>
      <c r="G1758" s="61">
        <f>SmtRes!CX453</f>
        <v>3.581928</v>
      </c>
      <c r="H1758" s="63"/>
      <c r="I1758" s="62"/>
      <c r="J1758" s="63">
        <f>SmtRes!CZ453</f>
        <v>477.98</v>
      </c>
      <c r="K1758" s="62"/>
      <c r="L1758" s="63">
        <f>SmtRes!DI453</f>
        <v>1712.09</v>
      </c>
    </row>
    <row r="1759" spans="1:83" ht="15" x14ac:dyDescent="0.2">
      <c r="A1759" s="58"/>
      <c r="B1759" s="61">
        <v>2</v>
      </c>
      <c r="C1759" s="58" t="s">
        <v>1023</v>
      </c>
      <c r="D1759" s="60"/>
      <c r="E1759" s="65"/>
      <c r="F1759" s="61"/>
      <c r="G1759" s="65"/>
      <c r="H1759" s="61"/>
      <c r="I1759" s="61"/>
      <c r="J1759" s="61"/>
      <c r="K1759" s="61"/>
      <c r="L1759" s="66">
        <f>SUM(L1760:L1765)-SUMIF(CE1760:CE1765, 1, L1760:L1765)</f>
        <v>17.049999999999997</v>
      </c>
    </row>
    <row r="1760" spans="1:83" ht="15" x14ac:dyDescent="0.2">
      <c r="A1760" s="58"/>
      <c r="B1760" s="61"/>
      <c r="C1760" s="58" t="s">
        <v>1025</v>
      </c>
      <c r="D1760" s="60" t="s">
        <v>779</v>
      </c>
      <c r="E1760" s="65"/>
      <c r="F1760" s="61"/>
      <c r="G1760" s="65">
        <f>Source!V406</f>
        <v>1.6559999999999998E-2</v>
      </c>
      <c r="H1760" s="61"/>
      <c r="I1760" s="61"/>
      <c r="J1760" s="61"/>
      <c r="K1760" s="61"/>
      <c r="L1760" s="66">
        <f>SUMIF(CE1761:CE1765, 1, L1761:L1765)</f>
        <v>9.2800000000000011</v>
      </c>
      <c r="CE1760">
        <v>1</v>
      </c>
    </row>
    <row r="1761" spans="1:83" ht="28.5" x14ac:dyDescent="0.2">
      <c r="A1761" s="59"/>
      <c r="B1761" s="59" t="s">
        <v>812</v>
      </c>
      <c r="C1761" s="59" t="s">
        <v>814</v>
      </c>
      <c r="D1761" s="60" t="s">
        <v>670</v>
      </c>
      <c r="E1761" s="61">
        <v>0.1</v>
      </c>
      <c r="F1761" s="61">
        <f>ROUND(1.15*1.2,7)</f>
        <v>1.38</v>
      </c>
      <c r="G1761" s="61">
        <f>SmtRes!CX455</f>
        <v>8.2799999999999992E-3</v>
      </c>
      <c r="H1761" s="63"/>
      <c r="I1761" s="62"/>
      <c r="J1761" s="63">
        <f>SmtRes!CZ455</f>
        <v>1472.33</v>
      </c>
      <c r="K1761" s="62"/>
      <c r="L1761" s="63">
        <f>SmtRes!DG455</f>
        <v>12.19</v>
      </c>
    </row>
    <row r="1762" spans="1:83" ht="28.5" x14ac:dyDescent="0.2">
      <c r="A1762" s="59"/>
      <c r="B1762" s="59" t="s">
        <v>815</v>
      </c>
      <c r="C1762" s="59" t="s">
        <v>1044</v>
      </c>
      <c r="D1762" s="60" t="s">
        <v>779</v>
      </c>
      <c r="E1762" s="61">
        <f>SmtRes!DO455*SmtRes!AT455</f>
        <v>0.1</v>
      </c>
      <c r="F1762" s="61">
        <f>ROUND(1.15*1.2,7)</f>
        <v>1.38</v>
      </c>
      <c r="G1762" s="61">
        <f>SmtRes!DO455*SmtRes!CX455</f>
        <v>8.2799999999999992E-3</v>
      </c>
      <c r="H1762" s="63"/>
      <c r="I1762" s="62"/>
      <c r="J1762" s="63">
        <f>ROUND(SmtRes!AG455/SmtRes!DO455, 2)</f>
        <v>642.05999999999995</v>
      </c>
      <c r="K1762" s="62"/>
      <c r="L1762" s="63">
        <f>SmtRes!DH455</f>
        <v>5.32</v>
      </c>
      <c r="CE1762">
        <v>1</v>
      </c>
    </row>
    <row r="1763" spans="1:83" ht="28.5" x14ac:dyDescent="0.2">
      <c r="A1763" s="59"/>
      <c r="B1763" s="59" t="s">
        <v>787</v>
      </c>
      <c r="C1763" s="59" t="s">
        <v>789</v>
      </c>
      <c r="D1763" s="60" t="s">
        <v>670</v>
      </c>
      <c r="E1763" s="61">
        <v>0.1</v>
      </c>
      <c r="F1763" s="61">
        <f>ROUND(1.15*1.2,7)</f>
        <v>1.38</v>
      </c>
      <c r="G1763" s="61">
        <f>SmtRes!CX456</f>
        <v>8.2799999999999992E-3</v>
      </c>
      <c r="H1763" s="63"/>
      <c r="I1763" s="62"/>
      <c r="J1763" s="63">
        <f>SmtRes!CZ456</f>
        <v>544.70000000000005</v>
      </c>
      <c r="K1763" s="62"/>
      <c r="L1763" s="63">
        <f>SmtRes!DG456</f>
        <v>4.51</v>
      </c>
    </row>
    <row r="1764" spans="1:83" ht="28.5" x14ac:dyDescent="0.2">
      <c r="A1764" s="59"/>
      <c r="B1764" s="59" t="s">
        <v>786</v>
      </c>
      <c r="C1764" s="59" t="s">
        <v>1024</v>
      </c>
      <c r="D1764" s="60" t="s">
        <v>779</v>
      </c>
      <c r="E1764" s="61">
        <f>SmtRes!DO456*SmtRes!AT456</f>
        <v>0.1</v>
      </c>
      <c r="F1764" s="61">
        <f>ROUND(1.15*1.2,7)</f>
        <v>1.38</v>
      </c>
      <c r="G1764" s="61">
        <f>SmtRes!DO456*SmtRes!CX456</f>
        <v>8.2799999999999992E-3</v>
      </c>
      <c r="H1764" s="63"/>
      <c r="I1764" s="62"/>
      <c r="J1764" s="63">
        <f>ROUND(SmtRes!AG456/SmtRes!DO456, 2)</f>
        <v>477.98</v>
      </c>
      <c r="K1764" s="62"/>
      <c r="L1764" s="63">
        <f>SmtRes!DH456</f>
        <v>3.96</v>
      </c>
      <c r="CE1764">
        <v>1</v>
      </c>
    </row>
    <row r="1765" spans="1:83" ht="42.75" x14ac:dyDescent="0.2">
      <c r="A1765" s="59"/>
      <c r="B1765" s="59" t="s">
        <v>917</v>
      </c>
      <c r="C1765" s="59" t="s">
        <v>919</v>
      </c>
      <c r="D1765" s="60" t="s">
        <v>670</v>
      </c>
      <c r="E1765" s="61">
        <v>0.16</v>
      </c>
      <c r="F1765" s="61">
        <f>ROUND(1.15*1.2,7)</f>
        <v>1.38</v>
      </c>
      <c r="G1765" s="61">
        <f>SmtRes!CX457</f>
        <v>1.3247999999999999E-2</v>
      </c>
      <c r="H1765" s="63"/>
      <c r="I1765" s="62"/>
      <c r="J1765" s="63">
        <f>SmtRes!CZ457</f>
        <v>26.66</v>
      </c>
      <c r="K1765" s="62"/>
      <c r="L1765" s="63">
        <f>SmtRes!DG457</f>
        <v>0.35</v>
      </c>
    </row>
    <row r="1766" spans="1:83" ht="15" x14ac:dyDescent="0.2">
      <c r="A1766" s="58"/>
      <c r="B1766" s="61">
        <v>4</v>
      </c>
      <c r="C1766" s="58" t="s">
        <v>1038</v>
      </c>
      <c r="D1766" s="60"/>
      <c r="E1766" s="65"/>
      <c r="F1766" s="61"/>
      <c r="G1766" s="65"/>
      <c r="H1766" s="61"/>
      <c r="I1766" s="61"/>
      <c r="J1766" s="61"/>
      <c r="K1766" s="61"/>
      <c r="L1766" s="66">
        <f>SUM(L1767:L1769)-SUMIF(CE1767:CE1769, 1, L1767:L1769)</f>
        <v>73.56</v>
      </c>
    </row>
    <row r="1767" spans="1:83" ht="42.75" x14ac:dyDescent="0.2">
      <c r="A1767" s="59"/>
      <c r="B1767" s="59" t="s">
        <v>920</v>
      </c>
      <c r="C1767" s="59" t="s">
        <v>922</v>
      </c>
      <c r="D1767" s="60" t="s">
        <v>274</v>
      </c>
      <c r="E1767" s="61">
        <v>3.0000000000000001E-3</v>
      </c>
      <c r="F1767" s="61"/>
      <c r="G1767" s="61">
        <f>SmtRes!CX458</f>
        <v>1.8000000000000001E-4</v>
      </c>
      <c r="H1767" s="63">
        <f>SmtRes!CZ458</f>
        <v>70310.45</v>
      </c>
      <c r="I1767" s="62">
        <f>SmtRes!AI458</f>
        <v>0.91</v>
      </c>
      <c r="J1767" s="63">
        <f>ROUND(H1767*I1767, 2)</f>
        <v>63982.51</v>
      </c>
      <c r="K1767" s="62"/>
      <c r="L1767" s="63">
        <f>SmtRes!DF458</f>
        <v>11.52</v>
      </c>
    </row>
    <row r="1768" spans="1:83" ht="28.5" x14ac:dyDescent="0.2">
      <c r="A1768" s="59"/>
      <c r="B1768" s="59" t="s">
        <v>923</v>
      </c>
      <c r="C1768" s="59" t="s">
        <v>925</v>
      </c>
      <c r="D1768" s="60" t="s">
        <v>797</v>
      </c>
      <c r="E1768" s="61">
        <v>0.8</v>
      </c>
      <c r="F1768" s="61"/>
      <c r="G1768" s="61">
        <f>SmtRes!CX459</f>
        <v>4.8000000000000001E-2</v>
      </c>
      <c r="H1768" s="63">
        <f>SmtRes!CZ459</f>
        <v>79.88</v>
      </c>
      <c r="I1768" s="62">
        <f>SmtRes!AI459</f>
        <v>1.3</v>
      </c>
      <c r="J1768" s="63">
        <f>ROUND(H1768*I1768, 2)</f>
        <v>103.84</v>
      </c>
      <c r="K1768" s="62"/>
      <c r="L1768" s="63">
        <f>SmtRes!DF459</f>
        <v>4.9800000000000004</v>
      </c>
    </row>
    <row r="1769" spans="1:83" ht="28.5" x14ac:dyDescent="0.2">
      <c r="A1769" s="59"/>
      <c r="B1769" s="59" t="s">
        <v>926</v>
      </c>
      <c r="C1769" s="67" t="s">
        <v>928</v>
      </c>
      <c r="D1769" s="68" t="s">
        <v>291</v>
      </c>
      <c r="E1769" s="69">
        <v>1.02</v>
      </c>
      <c r="F1769" s="69"/>
      <c r="G1769" s="69">
        <f>SmtRes!CX460</f>
        <v>6.1199999999999997E-2</v>
      </c>
      <c r="H1769" s="70">
        <f>SmtRes!CZ460</f>
        <v>896.51</v>
      </c>
      <c r="I1769" s="71">
        <f>SmtRes!AI460</f>
        <v>1.04</v>
      </c>
      <c r="J1769" s="70">
        <f>ROUND(H1769*I1769, 2)</f>
        <v>932.37</v>
      </c>
      <c r="K1769" s="71"/>
      <c r="L1769" s="70">
        <f>SmtRes!DF460</f>
        <v>57.06</v>
      </c>
    </row>
    <row r="1770" spans="1:83" ht="15" x14ac:dyDescent="0.2">
      <c r="A1770" s="59"/>
      <c r="B1770" s="59"/>
      <c r="C1770" s="73" t="s">
        <v>1026</v>
      </c>
      <c r="D1770" s="60"/>
      <c r="E1770" s="61"/>
      <c r="F1770" s="61"/>
      <c r="G1770" s="61"/>
      <c r="H1770" s="63"/>
      <c r="I1770" s="62"/>
      <c r="J1770" s="63"/>
      <c r="K1770" s="62"/>
      <c r="L1770" s="63">
        <f>L1757+L1759+L1760+L1766</f>
        <v>1811.9799999999998</v>
      </c>
    </row>
    <row r="1771" spans="1:83" ht="14.25" x14ac:dyDescent="0.2">
      <c r="A1771" s="59"/>
      <c r="B1771" s="59"/>
      <c r="C1771" s="59" t="s">
        <v>1027</v>
      </c>
      <c r="D1771" s="60"/>
      <c r="E1771" s="61"/>
      <c r="F1771" s="61"/>
      <c r="G1771" s="61"/>
      <c r="H1771" s="63"/>
      <c r="I1771" s="62"/>
      <c r="J1771" s="63"/>
      <c r="K1771" s="62"/>
      <c r="L1771" s="63">
        <f>SUM(AR1754:AR1774)+SUM(AS1754:AS1774)+SUM(AT1754:AT1774)+SUM(AU1754:AU1774)+SUM(AV1754:AV1774)</f>
        <v>1721.37</v>
      </c>
    </row>
    <row r="1772" spans="1:83" ht="28.5" x14ac:dyDescent="0.2">
      <c r="A1772" s="59"/>
      <c r="B1772" s="59" t="s">
        <v>64</v>
      </c>
      <c r="C1772" s="59" t="s">
        <v>1045</v>
      </c>
      <c r="D1772" s="60" t="s">
        <v>944</v>
      </c>
      <c r="E1772" s="61">
        <f>Source!BZ406</f>
        <v>97</v>
      </c>
      <c r="F1772" s="61"/>
      <c r="G1772" s="61">
        <f>Source!AT406</f>
        <v>97</v>
      </c>
      <c r="H1772" s="63"/>
      <c r="I1772" s="62"/>
      <c r="J1772" s="63"/>
      <c r="K1772" s="62"/>
      <c r="L1772" s="63">
        <f>SUM(AZ1754:AZ1774)</f>
        <v>1669.73</v>
      </c>
    </row>
    <row r="1773" spans="1:83" ht="28.5" x14ac:dyDescent="0.2">
      <c r="A1773" s="67"/>
      <c r="B1773" s="67" t="s">
        <v>65</v>
      </c>
      <c r="C1773" s="67" t="s">
        <v>1046</v>
      </c>
      <c r="D1773" s="68" t="s">
        <v>944</v>
      </c>
      <c r="E1773" s="69">
        <f>Source!CA406</f>
        <v>51</v>
      </c>
      <c r="F1773" s="69"/>
      <c r="G1773" s="69">
        <f>Source!AU406</f>
        <v>51</v>
      </c>
      <c r="H1773" s="70"/>
      <c r="I1773" s="71"/>
      <c r="J1773" s="70"/>
      <c r="K1773" s="71"/>
      <c r="L1773" s="70">
        <f>SUM(BA1754:BA1774)</f>
        <v>877.9</v>
      </c>
    </row>
    <row r="1774" spans="1:83" ht="15" x14ac:dyDescent="0.2">
      <c r="C1774" s="75" t="s">
        <v>1030</v>
      </c>
      <c r="D1774" s="75"/>
      <c r="E1774" s="75"/>
      <c r="F1774" s="75"/>
      <c r="G1774" s="75"/>
      <c r="H1774" s="75"/>
      <c r="I1774" s="76">
        <f>K1774/E1754</f>
        <v>72660.166666666657</v>
      </c>
      <c r="J1774" s="76"/>
      <c r="K1774" s="76">
        <f>L1757+L1759+L1766+L1772+L1773+L1760</f>
        <v>4359.6099999999997</v>
      </c>
      <c r="L1774" s="76"/>
      <c r="AD1774">
        <f>ROUND((Source!AT406/100)*((ROUND(SUMIF(SmtRes!AQ453:'SmtRes'!AQ460,"=1",SmtRes!AD453:'SmtRes'!AD460)*Source!I406, 2)+ROUND(SUMIF(SmtRes!AQ453:'SmtRes'!AQ460,"=1",SmtRes!AC453:'SmtRes'!AC460)*Source!I406, 2))), 2)</f>
        <v>93</v>
      </c>
      <c r="AE1774">
        <f>ROUND((Source!AU406/100)*((ROUND(SUMIF(SmtRes!AQ453:'SmtRes'!AQ460,"=1",SmtRes!AD453:'SmtRes'!AD460)*Source!I406, 2)+ROUND(SUMIF(SmtRes!AQ453:'SmtRes'!AQ460,"=1",SmtRes!AC453:'SmtRes'!AC460)*Source!I406, 2))), 2)</f>
        <v>48.9</v>
      </c>
      <c r="AN1774" s="72">
        <f>L1757+L1759+L1766+L1772+L1773+L1760</f>
        <v>4359.6099999999997</v>
      </c>
      <c r="AO1774" s="72">
        <f>L1759</f>
        <v>17.049999999999997</v>
      </c>
      <c r="AQ1774" t="s">
        <v>1031</v>
      </c>
      <c r="AR1774" s="72">
        <f>L1757</f>
        <v>1712.09</v>
      </c>
      <c r="AT1774" s="72">
        <f>L1760</f>
        <v>9.2800000000000011</v>
      </c>
      <c r="AV1774" t="s">
        <v>1031</v>
      </c>
      <c r="AW1774" s="72">
        <f>L1766</f>
        <v>73.56</v>
      </c>
      <c r="AZ1774">
        <f>Source!X406</f>
        <v>1669.73</v>
      </c>
      <c r="BA1774">
        <f>Source!Y406</f>
        <v>877.9</v>
      </c>
      <c r="CD1774">
        <v>2</v>
      </c>
    </row>
    <row r="1775" spans="1:83" ht="39.75" x14ac:dyDescent="0.2">
      <c r="A1775" s="57" t="s">
        <v>635</v>
      </c>
      <c r="B1775" s="59" t="str">
        <f>Source!F407</f>
        <v>Цена поставщика</v>
      </c>
      <c r="C1775" s="59" t="s">
        <v>1202</v>
      </c>
      <c r="D1775" s="60" t="str">
        <f>Source!H407</f>
        <v>ШТ</v>
      </c>
      <c r="E1775" s="61">
        <f>Source!K407</f>
        <v>6</v>
      </c>
      <c r="F1775" s="61"/>
      <c r="G1775" s="61">
        <f>Source!I407</f>
        <v>6</v>
      </c>
      <c r="H1775" s="63">
        <f>Source!AL407</f>
        <v>706.6</v>
      </c>
      <c r="I1775" s="62"/>
      <c r="J1775" s="63"/>
      <c r="K1775" s="62">
        <f>ROUND(1.02,7)</f>
        <v>1.02</v>
      </c>
      <c r="L1775" s="63">
        <f>Source!P407</f>
        <v>4324.3900000000003</v>
      </c>
    </row>
    <row r="1776" spans="1:83" ht="89.25" x14ac:dyDescent="0.2">
      <c r="A1776" s="87"/>
      <c r="B1776" s="88" t="str">
        <f>Source!EO407</f>
        <v>Поправка: ФСБЦ-2022, ОП, т.3, п.1.1.</v>
      </c>
      <c r="C1776" s="88" t="str">
        <f>Source!CN407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776" s="87"/>
      <c r="E1776" s="87"/>
      <c r="F1776" s="87"/>
      <c r="G1776" s="87"/>
      <c r="H1776" s="87"/>
      <c r="I1776" s="87"/>
      <c r="J1776" s="87"/>
      <c r="K1776" s="87"/>
      <c r="L1776" s="87"/>
    </row>
    <row r="1777" spans="1:82" ht="15" x14ac:dyDescent="0.2">
      <c r="C1777" s="75" t="s">
        <v>1030</v>
      </c>
      <c r="D1777" s="75"/>
      <c r="E1777" s="75"/>
      <c r="F1777" s="75"/>
      <c r="G1777" s="75"/>
      <c r="H1777" s="75"/>
      <c r="I1777" s="76">
        <f>K1777/E1775</f>
        <v>720.73166666666668</v>
      </c>
      <c r="J1777" s="76"/>
      <c r="K1777" s="76">
        <f>L1775</f>
        <v>4324.3900000000003</v>
      </c>
      <c r="L1777" s="76"/>
      <c r="AD1777">
        <f>ROUND((Source!AT407/100)*((ROUND(ROUND(Source!AO407,2)*Source!I407, 2)+ROUND(ROUND(Source!AN407,2)*Source!I407, 2))), 2)</f>
        <v>0</v>
      </c>
      <c r="AE1777">
        <f>ROUND((Source!AU407/100)*((ROUND(ROUND(Source!AO407,2)*Source!I407, 2)+ROUND(ROUND(Source!AN407,2)*Source!I407, 2))), 2)</f>
        <v>0</v>
      </c>
      <c r="AN1777" s="72">
        <f>L1775</f>
        <v>4324.3900000000003</v>
      </c>
      <c r="AO1777">
        <f>0</f>
        <v>0</v>
      </c>
      <c r="AQ1777" t="s">
        <v>1031</v>
      </c>
      <c r="AR1777">
        <f>0</f>
        <v>0</v>
      </c>
      <c r="AT1777">
        <f>0</f>
        <v>0</v>
      </c>
      <c r="AV1777" t="s">
        <v>1031</v>
      </c>
      <c r="AW1777" s="72">
        <f>L1775</f>
        <v>4324.3900000000003</v>
      </c>
      <c r="AZ1777">
        <f>Source!X407</f>
        <v>0</v>
      </c>
      <c r="BA1777">
        <f>Source!Y407</f>
        <v>0</v>
      </c>
      <c r="CD1777">
        <v>1</v>
      </c>
    </row>
    <row r="1779" spans="1:82" ht="15" x14ac:dyDescent="0.2">
      <c r="A1779" s="81"/>
      <c r="B1779" s="82"/>
      <c r="C1779" s="83" t="s">
        <v>1083</v>
      </c>
      <c r="D1779" s="83"/>
      <c r="E1779" s="83"/>
      <c r="F1779" s="83"/>
      <c r="G1779" s="83"/>
      <c r="H1779" s="83"/>
      <c r="I1779" s="66"/>
      <c r="J1779" s="81"/>
      <c r="K1779" s="84"/>
      <c r="L1779" s="66">
        <f>L1781+L1782+L1788+L1792</f>
        <v>248431.28999999998</v>
      </c>
    </row>
    <row r="1780" spans="1:82" ht="14.25" x14ac:dyDescent="0.2">
      <c r="A1780" s="74"/>
      <c r="B1780" s="79"/>
      <c r="C1780" s="85" t="s">
        <v>1084</v>
      </c>
      <c r="D1780" s="80"/>
      <c r="E1780" s="80"/>
      <c r="F1780" s="80"/>
      <c r="G1780" s="80"/>
      <c r="H1780" s="80"/>
      <c r="I1780" s="63"/>
      <c r="J1780" s="74"/>
      <c r="K1780" s="61"/>
      <c r="L1780" s="63"/>
    </row>
    <row r="1781" spans="1:82" ht="14.25" x14ac:dyDescent="0.2">
      <c r="A1781" s="74"/>
      <c r="B1781" s="79"/>
      <c r="C1781" s="80" t="s">
        <v>1085</v>
      </c>
      <c r="D1781" s="80"/>
      <c r="E1781" s="80"/>
      <c r="F1781" s="80"/>
      <c r="G1781" s="80"/>
      <c r="H1781" s="80"/>
      <c r="I1781" s="63"/>
      <c r="J1781" s="74"/>
      <c r="K1781" s="61"/>
      <c r="L1781" s="63">
        <f>SUM(AR1606:AR1777)</f>
        <v>112644.87999999999</v>
      </c>
    </row>
    <row r="1782" spans="1:82" ht="14.25" hidden="1" x14ac:dyDescent="0.2">
      <c r="A1782" s="74"/>
      <c r="B1782" s="79"/>
      <c r="C1782" s="80" t="s">
        <v>1086</v>
      </c>
      <c r="D1782" s="80"/>
      <c r="E1782" s="80"/>
      <c r="F1782" s="80"/>
      <c r="G1782" s="80"/>
      <c r="H1782" s="80"/>
      <c r="I1782" s="63"/>
      <c r="J1782" s="74"/>
      <c r="K1782" s="61"/>
      <c r="L1782" s="63">
        <f>L1784+L1787+L1786</f>
        <v>2545.5500000000002</v>
      </c>
    </row>
    <row r="1783" spans="1:82" ht="14.25" hidden="1" x14ac:dyDescent="0.2">
      <c r="A1783" s="74"/>
      <c r="B1783" s="79"/>
      <c r="C1783" s="85" t="s">
        <v>1087</v>
      </c>
      <c r="D1783" s="80"/>
      <c r="E1783" s="80"/>
      <c r="F1783" s="80"/>
      <c r="G1783" s="80"/>
      <c r="H1783" s="80"/>
      <c r="I1783" s="63"/>
      <c r="J1783" s="74"/>
      <c r="K1783" s="61"/>
      <c r="L1783" s="63"/>
    </row>
    <row r="1784" spans="1:82" ht="14.25" x14ac:dyDescent="0.2">
      <c r="A1784" s="74"/>
      <c r="B1784" s="79"/>
      <c r="C1784" s="80" t="s">
        <v>1086</v>
      </c>
      <c r="D1784" s="80"/>
      <c r="E1784" s="80"/>
      <c r="F1784" s="80"/>
      <c r="G1784" s="80"/>
      <c r="H1784" s="80"/>
      <c r="I1784" s="63"/>
      <c r="J1784" s="74"/>
      <c r="K1784" s="61"/>
      <c r="L1784" s="63">
        <f>SUM(AO1606:AO1777)</f>
        <v>2094.69</v>
      </c>
    </row>
    <row r="1785" spans="1:82" ht="14.25" hidden="1" x14ac:dyDescent="0.2">
      <c r="A1785" s="74"/>
      <c r="B1785" s="79"/>
      <c r="C1785" s="85" t="s">
        <v>1088</v>
      </c>
      <c r="D1785" s="80"/>
      <c r="E1785" s="80"/>
      <c r="F1785" s="80"/>
      <c r="G1785" s="80"/>
      <c r="H1785" s="80"/>
      <c r="I1785" s="63"/>
      <c r="J1785" s="74"/>
      <c r="K1785" s="61"/>
      <c r="L1785" s="63"/>
    </row>
    <row r="1786" spans="1:82" ht="14.25" x14ac:dyDescent="0.2">
      <c r="A1786" s="74"/>
      <c r="B1786" s="79"/>
      <c r="C1786" s="80" t="s">
        <v>1108</v>
      </c>
      <c r="D1786" s="80"/>
      <c r="E1786" s="80"/>
      <c r="F1786" s="80"/>
      <c r="G1786" s="80"/>
      <c r="H1786" s="80"/>
      <c r="I1786" s="63"/>
      <c r="J1786" s="74"/>
      <c r="K1786" s="61"/>
      <c r="L1786" s="63">
        <f>SUM(AT1606:AT1777)</f>
        <v>450.86</v>
      </c>
    </row>
    <row r="1787" spans="1:82" ht="14.25" hidden="1" x14ac:dyDescent="0.2">
      <c r="A1787" s="74"/>
      <c r="B1787" s="79"/>
      <c r="C1787" s="80" t="s">
        <v>1089</v>
      </c>
      <c r="D1787" s="80"/>
      <c r="E1787" s="80"/>
      <c r="F1787" s="80"/>
      <c r="G1787" s="80"/>
      <c r="H1787" s="80"/>
      <c r="I1787" s="63"/>
      <c r="J1787" s="74"/>
      <c r="K1787" s="61"/>
      <c r="L1787" s="63">
        <f>SUM(AV1606:AV1777)</f>
        <v>0</v>
      </c>
    </row>
    <row r="1788" spans="1:82" ht="14.25" x14ac:dyDescent="0.2">
      <c r="A1788" s="74"/>
      <c r="B1788" s="79"/>
      <c r="C1788" s="80" t="s">
        <v>1090</v>
      </c>
      <c r="D1788" s="80"/>
      <c r="E1788" s="80"/>
      <c r="F1788" s="80"/>
      <c r="G1788" s="80"/>
      <c r="H1788" s="80"/>
      <c r="I1788" s="63"/>
      <c r="J1788" s="74"/>
      <c r="K1788" s="61"/>
      <c r="L1788" s="63">
        <f>L1790+L1791</f>
        <v>133240.85999999999</v>
      </c>
    </row>
    <row r="1789" spans="1:82" ht="14.25" x14ac:dyDescent="0.2">
      <c r="A1789" s="74"/>
      <c r="B1789" s="79"/>
      <c r="C1789" s="85" t="s">
        <v>1087</v>
      </c>
      <c r="D1789" s="80"/>
      <c r="E1789" s="80"/>
      <c r="F1789" s="80"/>
      <c r="G1789" s="80"/>
      <c r="H1789" s="80"/>
      <c r="I1789" s="63"/>
      <c r="J1789" s="74"/>
      <c r="K1789" s="61"/>
      <c r="L1789" s="63"/>
    </row>
    <row r="1790" spans="1:82" ht="14.25" x14ac:dyDescent="0.2">
      <c r="A1790" s="74"/>
      <c r="B1790" s="79"/>
      <c r="C1790" s="80" t="s">
        <v>1091</v>
      </c>
      <c r="D1790" s="80"/>
      <c r="E1790" s="80"/>
      <c r="F1790" s="80"/>
      <c r="G1790" s="80"/>
      <c r="H1790" s="80"/>
      <c r="I1790" s="63"/>
      <c r="J1790" s="74"/>
      <c r="K1790" s="61"/>
      <c r="L1790" s="63">
        <f>SUM(AW1606:AW1777)-SUM(BK1606:BK1777)</f>
        <v>133240.85999999999</v>
      </c>
    </row>
    <row r="1791" spans="1:82" ht="14.25" hidden="1" x14ac:dyDescent="0.2">
      <c r="A1791" s="74"/>
      <c r="B1791" s="79"/>
      <c r="C1791" s="80" t="s">
        <v>1092</v>
      </c>
      <c r="D1791" s="80"/>
      <c r="E1791" s="80"/>
      <c r="F1791" s="80"/>
      <c r="G1791" s="80"/>
      <c r="H1791" s="80"/>
      <c r="I1791" s="63"/>
      <c r="J1791" s="74"/>
      <c r="K1791" s="61"/>
      <c r="L1791" s="63">
        <f>SUM(BC1606:BC1777)</f>
        <v>0</v>
      </c>
    </row>
    <row r="1792" spans="1:82" ht="14.25" hidden="1" x14ac:dyDescent="0.2">
      <c r="A1792" s="74"/>
      <c r="B1792" s="79"/>
      <c r="C1792" s="80" t="s">
        <v>1093</v>
      </c>
      <c r="D1792" s="80"/>
      <c r="E1792" s="80"/>
      <c r="F1792" s="80"/>
      <c r="G1792" s="80"/>
      <c r="H1792" s="80"/>
      <c r="I1792" s="63"/>
      <c r="J1792" s="74"/>
      <c r="K1792" s="61"/>
      <c r="L1792" s="63">
        <f>SUM(BB1606:BB1777)</f>
        <v>0</v>
      </c>
    </row>
    <row r="1793" spans="1:12" ht="14.25" x14ac:dyDescent="0.2">
      <c r="A1793" s="74"/>
      <c r="B1793" s="79"/>
      <c r="C1793" s="80" t="s">
        <v>1094</v>
      </c>
      <c r="D1793" s="80"/>
      <c r="E1793" s="80"/>
      <c r="F1793" s="80"/>
      <c r="G1793" s="80"/>
      <c r="H1793" s="80"/>
      <c r="I1793" s="63"/>
      <c r="J1793" s="74"/>
      <c r="K1793" s="61"/>
      <c r="L1793" s="63">
        <f>SUM(AR1606:AR1777)+SUM(AT1606:AT1777)+SUM(AV1606:AV1777)</f>
        <v>113095.73999999999</v>
      </c>
    </row>
    <row r="1794" spans="1:12" ht="14.25" x14ac:dyDescent="0.2">
      <c r="A1794" s="74"/>
      <c r="B1794" s="79"/>
      <c r="C1794" s="80" t="s">
        <v>1095</v>
      </c>
      <c r="D1794" s="80"/>
      <c r="E1794" s="80"/>
      <c r="F1794" s="80"/>
      <c r="G1794" s="80"/>
      <c r="H1794" s="80"/>
      <c r="I1794" s="63"/>
      <c r="J1794" s="74"/>
      <c r="K1794" s="61"/>
      <c r="L1794" s="63">
        <f>SUM(AZ1606:AZ1777)</f>
        <v>114437.90999999999</v>
      </c>
    </row>
    <row r="1795" spans="1:12" ht="14.25" x14ac:dyDescent="0.2">
      <c r="A1795" s="74"/>
      <c r="B1795" s="79"/>
      <c r="C1795" s="80" t="s">
        <v>1096</v>
      </c>
      <c r="D1795" s="80"/>
      <c r="E1795" s="80"/>
      <c r="F1795" s="80"/>
      <c r="G1795" s="80"/>
      <c r="H1795" s="80"/>
      <c r="I1795" s="63"/>
      <c r="J1795" s="74"/>
      <c r="K1795" s="61"/>
      <c r="L1795" s="63">
        <f>SUM(BA1606:BA1777)</f>
        <v>64907.68</v>
      </c>
    </row>
    <row r="1796" spans="1:12" ht="14.25" hidden="1" x14ac:dyDescent="0.2">
      <c r="A1796" s="74"/>
      <c r="B1796" s="79"/>
      <c r="C1796" s="80" t="s">
        <v>1097</v>
      </c>
      <c r="D1796" s="80"/>
      <c r="E1796" s="80"/>
      <c r="F1796" s="80"/>
      <c r="G1796" s="80"/>
      <c r="H1796" s="80"/>
      <c r="I1796" s="63"/>
      <c r="J1796" s="74"/>
      <c r="K1796" s="61"/>
      <c r="L1796" s="63">
        <f>L1798+L1799</f>
        <v>0</v>
      </c>
    </row>
    <row r="1797" spans="1:12" ht="14.25" hidden="1" x14ac:dyDescent="0.2">
      <c r="A1797" s="74"/>
      <c r="B1797" s="79"/>
      <c r="C1797" s="85" t="s">
        <v>1084</v>
      </c>
      <c r="D1797" s="80"/>
      <c r="E1797" s="80"/>
      <c r="F1797" s="80"/>
      <c r="G1797" s="80"/>
      <c r="H1797" s="80"/>
      <c r="I1797" s="63"/>
      <c r="J1797" s="74"/>
      <c r="K1797" s="61"/>
      <c r="L1797" s="63"/>
    </row>
    <row r="1798" spans="1:12" ht="14.25" hidden="1" x14ac:dyDescent="0.2">
      <c r="A1798" s="74"/>
      <c r="B1798" s="79"/>
      <c r="C1798" s="80" t="s">
        <v>1098</v>
      </c>
      <c r="D1798" s="80"/>
      <c r="E1798" s="80"/>
      <c r="F1798" s="80"/>
      <c r="G1798" s="80"/>
      <c r="H1798" s="80"/>
      <c r="I1798" s="63"/>
      <c r="J1798" s="74"/>
      <c r="K1798" s="61"/>
      <c r="L1798" s="63">
        <f>SUM(BK1606:BK1777)</f>
        <v>0</v>
      </c>
    </row>
    <row r="1799" spans="1:12" ht="14.25" hidden="1" x14ac:dyDescent="0.2">
      <c r="A1799" s="74"/>
      <c r="B1799" s="79"/>
      <c r="C1799" s="80" t="s">
        <v>1099</v>
      </c>
      <c r="D1799" s="80"/>
      <c r="E1799" s="80"/>
      <c r="F1799" s="80"/>
      <c r="G1799" s="80"/>
      <c r="H1799" s="80"/>
      <c r="I1799" s="63"/>
      <c r="J1799" s="74"/>
      <c r="K1799" s="61"/>
      <c r="L1799" s="63">
        <f>SUM(BD1606:BD1777)</f>
        <v>0</v>
      </c>
    </row>
    <row r="1800" spans="1:12" ht="14.25" hidden="1" x14ac:dyDescent="0.2">
      <c r="A1800" s="74"/>
      <c r="B1800" s="79"/>
      <c r="C1800" s="80" t="s">
        <v>1100</v>
      </c>
      <c r="D1800" s="80"/>
      <c r="E1800" s="80"/>
      <c r="F1800" s="80"/>
      <c r="G1800" s="80"/>
      <c r="H1800" s="80"/>
      <c r="I1800" s="63"/>
      <c r="J1800" s="74"/>
      <c r="K1800" s="61"/>
      <c r="L1800" s="63"/>
    </row>
    <row r="1801" spans="1:12" ht="14.25" hidden="1" x14ac:dyDescent="0.2">
      <c r="A1801" s="74"/>
      <c r="B1801" s="79"/>
      <c r="C1801" s="80" t="s">
        <v>1101</v>
      </c>
      <c r="D1801" s="80"/>
      <c r="E1801" s="80"/>
      <c r="F1801" s="80"/>
      <c r="G1801" s="80"/>
      <c r="H1801" s="80"/>
      <c r="I1801" s="63"/>
      <c r="J1801" s="74"/>
      <c r="K1801" s="61"/>
      <c r="L1801" s="63">
        <f>SUM(BO1606:BO1777)</f>
        <v>0</v>
      </c>
    </row>
    <row r="1802" spans="1:12" ht="15" x14ac:dyDescent="0.2">
      <c r="A1802" s="81"/>
      <c r="B1802" s="82"/>
      <c r="C1802" s="83" t="s">
        <v>1102</v>
      </c>
      <c r="D1802" s="83"/>
      <c r="E1802" s="83"/>
      <c r="F1802" s="83"/>
      <c r="G1802" s="83"/>
      <c r="H1802" s="83"/>
      <c r="I1802" s="66"/>
      <c r="J1802" s="81"/>
      <c r="K1802" s="84"/>
      <c r="L1802" s="66">
        <f>L1779+L1794+L1795+L1796+L1800+L1801</f>
        <v>427776.87999999995</v>
      </c>
    </row>
    <row r="1803" spans="1:12" ht="14.25" x14ac:dyDescent="0.2">
      <c r="A1803" s="74"/>
      <c r="B1803" s="79"/>
      <c r="C1803" s="85" t="s">
        <v>1103</v>
      </c>
      <c r="D1803" s="80"/>
      <c r="E1803" s="80"/>
      <c r="F1803" s="80"/>
      <c r="G1803" s="80"/>
      <c r="H1803" s="80"/>
      <c r="I1803" s="63"/>
      <c r="J1803" s="74"/>
      <c r="K1803" s="61"/>
      <c r="L1803" s="63"/>
    </row>
    <row r="1804" spans="1:12" ht="14.25" hidden="1" x14ac:dyDescent="0.2">
      <c r="A1804" s="74"/>
      <c r="B1804" s="79"/>
      <c r="C1804" s="80" t="s">
        <v>1104</v>
      </c>
      <c r="D1804" s="80"/>
      <c r="E1804" s="80"/>
      <c r="F1804" s="80"/>
      <c r="G1804" s="80"/>
      <c r="H1804" s="80"/>
      <c r="I1804" s="63"/>
      <c r="J1804" s="74"/>
      <c r="K1804" s="61"/>
      <c r="L1804" s="63">
        <f>SUM(AX1606:AX1777)</f>
        <v>0</v>
      </c>
    </row>
    <row r="1805" spans="1:12" ht="14.25" hidden="1" x14ac:dyDescent="0.2">
      <c r="A1805" s="74"/>
      <c r="B1805" s="79"/>
      <c r="C1805" s="80" t="s">
        <v>1105</v>
      </c>
      <c r="D1805" s="80"/>
      <c r="E1805" s="80"/>
      <c r="F1805" s="80"/>
      <c r="G1805" s="80"/>
      <c r="H1805" s="80"/>
      <c r="I1805" s="63"/>
      <c r="J1805" s="74"/>
      <c r="K1805" s="61"/>
      <c r="L1805" s="63">
        <f>SUM(AY1606:AY1777)</f>
        <v>0</v>
      </c>
    </row>
    <row r="1806" spans="1:12" ht="14.25" x14ac:dyDescent="0.2">
      <c r="A1806" s="74"/>
      <c r="B1806" s="79"/>
      <c r="C1806" s="80" t="s">
        <v>1106</v>
      </c>
      <c r="D1806" s="80"/>
      <c r="E1806" s="80"/>
      <c r="F1806" s="86"/>
      <c r="G1806" s="65">
        <f>Source!F431</f>
        <v>239.72530549999999</v>
      </c>
      <c r="H1806" s="74"/>
      <c r="I1806" s="74"/>
      <c r="J1806" s="74"/>
      <c r="K1806" s="74"/>
      <c r="L1806" s="74"/>
    </row>
    <row r="1807" spans="1:12" ht="14.25" x14ac:dyDescent="0.2">
      <c r="A1807" s="74"/>
      <c r="B1807" s="79"/>
      <c r="C1807" s="80" t="s">
        <v>1107</v>
      </c>
      <c r="D1807" s="80"/>
      <c r="E1807" s="80"/>
      <c r="F1807" s="86"/>
      <c r="G1807" s="65">
        <f>Source!F432</f>
        <v>0.93545999999999996</v>
      </c>
      <c r="H1807" s="74"/>
      <c r="I1807" s="74"/>
      <c r="J1807" s="74"/>
      <c r="K1807" s="74"/>
      <c r="L1807" s="74"/>
    </row>
    <row r="1810" spans="1:82" ht="16.5" x14ac:dyDescent="0.2">
      <c r="A1810" s="56" t="s">
        <v>1204</v>
      </c>
      <c r="B1810" s="56"/>
      <c r="C1810" s="56"/>
      <c r="D1810" s="56"/>
      <c r="E1810" s="56"/>
      <c r="F1810" s="56"/>
      <c r="G1810" s="56"/>
      <c r="H1810" s="56"/>
      <c r="I1810" s="56"/>
      <c r="J1810" s="56"/>
      <c r="K1810" s="56"/>
      <c r="L1810" s="56"/>
    </row>
    <row r="1811" spans="1:82" ht="93.75" x14ac:dyDescent="0.2">
      <c r="A1811" s="57" t="s">
        <v>637</v>
      </c>
      <c r="B1811" s="59" t="s">
        <v>1187</v>
      </c>
      <c r="C1811" s="59" t="s">
        <v>1205</v>
      </c>
      <c r="D1811" s="60" t="str">
        <f>Source!H443</f>
        <v>100 м3</v>
      </c>
      <c r="E1811" s="61">
        <f>Source!K443</f>
        <v>4.7500000000000001E-2</v>
      </c>
      <c r="F1811" s="61"/>
      <c r="G1811" s="61">
        <f>Source!I443</f>
        <v>4.7500000000000001E-2</v>
      </c>
      <c r="H1811" s="63"/>
      <c r="I1811" s="62"/>
      <c r="J1811" s="63"/>
      <c r="K1811" s="62"/>
      <c r="L1811" s="63"/>
    </row>
    <row r="1812" spans="1:82" ht="165.75" x14ac:dyDescent="0.2">
      <c r="B1812" s="64" t="str">
        <f>Source!EO443</f>
        <v>Поправка: 421/пр_2020_прил.10_т.5_п.4_гр.3</v>
      </c>
      <c r="C1812" s="64" t="str">
        <f>Source!CN443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13" spans="1:82" x14ac:dyDescent="0.2">
      <c r="C1813" s="77" t="str">
        <f>"Объем: "&amp;Source!I443&amp;"=4,75/"&amp;"100"</f>
        <v>Объем: 0,0475=4,75/100</v>
      </c>
    </row>
    <row r="1814" spans="1:82" ht="15" x14ac:dyDescent="0.2">
      <c r="A1814" s="58"/>
      <c r="B1814" s="61">
        <v>1</v>
      </c>
      <c r="C1814" s="58" t="s">
        <v>1022</v>
      </c>
      <c r="D1814" s="60" t="s">
        <v>779</v>
      </c>
      <c r="E1814" s="65"/>
      <c r="F1814" s="61"/>
      <c r="G1814" s="65">
        <f>Source!U443</f>
        <v>8.7780000000000005</v>
      </c>
      <c r="H1814" s="61"/>
      <c r="I1814" s="61"/>
      <c r="J1814" s="61"/>
      <c r="K1814" s="61"/>
      <c r="L1814" s="66">
        <f>SUM(L1815:L1815)-SUMIF(CE1815:CE1815, 1, L1815:L1815)</f>
        <v>3412.89</v>
      </c>
    </row>
    <row r="1815" spans="1:82" ht="28.5" x14ac:dyDescent="0.2">
      <c r="A1815" s="59"/>
      <c r="B1815" s="59" t="s">
        <v>902</v>
      </c>
      <c r="C1815" s="67" t="s">
        <v>903</v>
      </c>
      <c r="D1815" s="68" t="s">
        <v>779</v>
      </c>
      <c r="E1815" s="69">
        <v>154</v>
      </c>
      <c r="F1815" s="69">
        <f>ROUND(1.2,7)</f>
        <v>1.2</v>
      </c>
      <c r="G1815" s="69">
        <f>SmtRes!CX461</f>
        <v>8.7780000000000005</v>
      </c>
      <c r="H1815" s="70"/>
      <c r="I1815" s="71"/>
      <c r="J1815" s="70">
        <f>SmtRes!CZ461</f>
        <v>388.8</v>
      </c>
      <c r="K1815" s="71"/>
      <c r="L1815" s="70">
        <f>SmtRes!DI461</f>
        <v>3412.89</v>
      </c>
    </row>
    <row r="1816" spans="1:82" ht="15" x14ac:dyDescent="0.2">
      <c r="A1816" s="59"/>
      <c r="B1816" s="59"/>
      <c r="C1816" s="73" t="s">
        <v>1026</v>
      </c>
      <c r="D1816" s="60"/>
      <c r="E1816" s="61"/>
      <c r="F1816" s="61"/>
      <c r="G1816" s="61"/>
      <c r="H1816" s="63"/>
      <c r="I1816" s="62"/>
      <c r="J1816" s="63"/>
      <c r="K1816" s="62"/>
      <c r="L1816" s="63">
        <f>L1814</f>
        <v>3412.89</v>
      </c>
    </row>
    <row r="1817" spans="1:82" ht="14.25" x14ac:dyDescent="0.2">
      <c r="A1817" s="59"/>
      <c r="B1817" s="59"/>
      <c r="C1817" s="59" t="s">
        <v>1027</v>
      </c>
      <c r="D1817" s="60"/>
      <c r="E1817" s="61"/>
      <c r="F1817" s="61"/>
      <c r="G1817" s="61"/>
      <c r="H1817" s="63"/>
      <c r="I1817" s="62"/>
      <c r="J1817" s="63"/>
      <c r="K1817" s="62"/>
      <c r="L1817" s="63">
        <f>SUM(AR1811:AR1820)+SUM(AS1811:AS1820)+SUM(AT1811:AT1820)+SUM(AU1811:AU1820)+SUM(AV1811:AV1820)</f>
        <v>3412.89</v>
      </c>
    </row>
    <row r="1818" spans="1:82" ht="28.5" x14ac:dyDescent="0.2">
      <c r="A1818" s="59"/>
      <c r="B1818" s="59" t="s">
        <v>586</v>
      </c>
      <c r="C1818" s="59" t="s">
        <v>1189</v>
      </c>
      <c r="D1818" s="60" t="s">
        <v>944</v>
      </c>
      <c r="E1818" s="61">
        <f>Source!BZ443</f>
        <v>89</v>
      </c>
      <c r="F1818" s="61"/>
      <c r="G1818" s="61">
        <f>Source!AT443</f>
        <v>89</v>
      </c>
      <c r="H1818" s="63"/>
      <c r="I1818" s="62"/>
      <c r="J1818" s="63"/>
      <c r="K1818" s="62"/>
      <c r="L1818" s="63">
        <f>SUM(AZ1811:AZ1820)</f>
        <v>3037.47</v>
      </c>
    </row>
    <row r="1819" spans="1:82" ht="28.5" x14ac:dyDescent="0.2">
      <c r="A1819" s="67"/>
      <c r="B1819" s="67" t="s">
        <v>587</v>
      </c>
      <c r="C1819" s="67" t="s">
        <v>1190</v>
      </c>
      <c r="D1819" s="68" t="s">
        <v>944</v>
      </c>
      <c r="E1819" s="69">
        <f>Source!CA443</f>
        <v>40</v>
      </c>
      <c r="F1819" s="69"/>
      <c r="G1819" s="69">
        <f>Source!AU443</f>
        <v>40</v>
      </c>
      <c r="H1819" s="70"/>
      <c r="I1819" s="71"/>
      <c r="J1819" s="70"/>
      <c r="K1819" s="71"/>
      <c r="L1819" s="70">
        <f>SUM(BA1811:BA1820)</f>
        <v>1365.16</v>
      </c>
    </row>
    <row r="1820" spans="1:82" ht="15" x14ac:dyDescent="0.2">
      <c r="C1820" s="75" t="s">
        <v>1030</v>
      </c>
      <c r="D1820" s="75"/>
      <c r="E1820" s="75"/>
      <c r="F1820" s="75"/>
      <c r="G1820" s="75"/>
      <c r="H1820" s="75"/>
      <c r="I1820" s="76">
        <f>K1820/E1811</f>
        <v>164537.26315789472</v>
      </c>
      <c r="J1820" s="76"/>
      <c r="K1820" s="76">
        <f>L1814+L1818+L1819</f>
        <v>7815.5199999999995</v>
      </c>
      <c r="L1820" s="76"/>
      <c r="AD1820">
        <f>ROUND((Source!AT443/100)*((ROUND(SUMIF(SmtRes!AQ461:'SmtRes'!AQ461,"=1",SmtRes!AD461:'SmtRes'!AD461)*Source!I443, 2)+ROUND(SUMIF(SmtRes!AQ461:'SmtRes'!AQ461,"=1",SmtRes!AC461:'SmtRes'!AC461)*Source!I443, 2))), 2)</f>
        <v>16.440000000000001</v>
      </c>
      <c r="AE1820">
        <f>ROUND((Source!AU443/100)*((ROUND(SUMIF(SmtRes!AQ461:'SmtRes'!AQ461,"=1",SmtRes!AD461:'SmtRes'!AD461)*Source!I443, 2)+ROUND(SUMIF(SmtRes!AQ461:'SmtRes'!AQ461,"=1",SmtRes!AC461:'SmtRes'!AC461)*Source!I443, 2))), 2)</f>
        <v>7.39</v>
      </c>
      <c r="AN1820" s="72">
        <f>L1814+L1818+L1819</f>
        <v>7815.5199999999995</v>
      </c>
      <c r="AO1820">
        <f>0</f>
        <v>0</v>
      </c>
      <c r="AQ1820" t="s">
        <v>1031</v>
      </c>
      <c r="AR1820" s="72">
        <f>L1814</f>
        <v>3412.89</v>
      </c>
      <c r="AT1820">
        <f>0</f>
        <v>0</v>
      </c>
      <c r="AV1820" t="s">
        <v>1031</v>
      </c>
      <c r="AW1820">
        <f>0</f>
        <v>0</v>
      </c>
      <c r="AZ1820">
        <f>Source!X443</f>
        <v>3037.47</v>
      </c>
      <c r="BA1820">
        <f>Source!Y443</f>
        <v>1365.16</v>
      </c>
      <c r="CD1820">
        <v>1</v>
      </c>
    </row>
    <row r="1821" spans="1:82" ht="119.25" x14ac:dyDescent="0.2">
      <c r="A1821" s="57" t="s">
        <v>638</v>
      </c>
      <c r="B1821" s="59" t="s">
        <v>1187</v>
      </c>
      <c r="C1821" s="59" t="s">
        <v>1206</v>
      </c>
      <c r="D1821" s="60" t="str">
        <f>Source!H444</f>
        <v>100 м3</v>
      </c>
      <c r="E1821" s="61">
        <f>Source!K444</f>
        <v>4.7500000000000001E-2</v>
      </c>
      <c r="F1821" s="61"/>
      <c r="G1821" s="61">
        <f>Source!I444</f>
        <v>4.7500000000000001E-2</v>
      </c>
      <c r="H1821" s="63"/>
      <c r="I1821" s="62"/>
      <c r="J1821" s="63"/>
      <c r="K1821" s="62"/>
      <c r="L1821" s="63"/>
    </row>
    <row r="1822" spans="1:82" ht="280.5" x14ac:dyDescent="0.2">
      <c r="B1822" s="64" t="str">
        <f>Source!EO444</f>
        <v>Поправка: 421/пр_2020_прил.10_т.5_п.9.1_гр.3  Поправка: 421/пр_2020_прил.10_т.5_п.4_гр.3</v>
      </c>
      <c r="C1822" s="64" t="str">
        <f>Source!CN444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23" spans="1:82" x14ac:dyDescent="0.2">
      <c r="C1823" s="77" t="str">
        <f>"Объем: "&amp;Source!I444&amp;"=4,75/"&amp;"100"</f>
        <v>Объем: 0,0475=4,75/100</v>
      </c>
    </row>
    <row r="1824" spans="1:82" ht="15" x14ac:dyDescent="0.2">
      <c r="A1824" s="58"/>
      <c r="B1824" s="61">
        <v>1</v>
      </c>
      <c r="C1824" s="58" t="s">
        <v>1022</v>
      </c>
      <c r="D1824" s="60" t="s">
        <v>779</v>
      </c>
      <c r="E1824" s="65"/>
      <c r="F1824" s="61"/>
      <c r="G1824" s="65">
        <f>Source!U444</f>
        <v>8.7780000000000005</v>
      </c>
      <c r="H1824" s="61"/>
      <c r="I1824" s="61"/>
      <c r="J1824" s="61"/>
      <c r="K1824" s="61"/>
      <c r="L1824" s="66">
        <f>SUM(L1825:L1825)-SUMIF(CE1825:CE1825, 1, L1825:L1825)</f>
        <v>3924.82</v>
      </c>
    </row>
    <row r="1825" spans="1:83" ht="28.5" x14ac:dyDescent="0.2">
      <c r="A1825" s="59"/>
      <c r="B1825" s="59" t="s">
        <v>902</v>
      </c>
      <c r="C1825" s="67" t="s">
        <v>903</v>
      </c>
      <c r="D1825" s="68" t="s">
        <v>779</v>
      </c>
      <c r="E1825" s="69">
        <v>154</v>
      </c>
      <c r="F1825" s="69">
        <f>ROUND(1.2,7)</f>
        <v>1.2</v>
      </c>
      <c r="G1825" s="69">
        <f>SmtRes!CX462</f>
        <v>8.7780000000000005</v>
      </c>
      <c r="H1825" s="70"/>
      <c r="I1825" s="71"/>
      <c r="J1825" s="70">
        <f>SmtRes!CZ462</f>
        <v>388.8</v>
      </c>
      <c r="K1825" s="71">
        <f>ROUND(1.15,7)</f>
        <v>1.1499999999999999</v>
      </c>
      <c r="L1825" s="70">
        <f>SmtRes!DI462</f>
        <v>3924.82</v>
      </c>
    </row>
    <row r="1826" spans="1:83" ht="15" x14ac:dyDescent="0.2">
      <c r="A1826" s="59"/>
      <c r="B1826" s="59"/>
      <c r="C1826" s="73" t="s">
        <v>1026</v>
      </c>
      <c r="D1826" s="60"/>
      <c r="E1826" s="61"/>
      <c r="F1826" s="61"/>
      <c r="G1826" s="61"/>
      <c r="H1826" s="63"/>
      <c r="I1826" s="62"/>
      <c r="J1826" s="63"/>
      <c r="K1826" s="62"/>
      <c r="L1826" s="63">
        <f>L1824</f>
        <v>3924.82</v>
      </c>
    </row>
    <row r="1827" spans="1:83" ht="14.25" x14ac:dyDescent="0.2">
      <c r="A1827" s="59"/>
      <c r="B1827" s="59"/>
      <c r="C1827" s="59" t="s">
        <v>1027</v>
      </c>
      <c r="D1827" s="60"/>
      <c r="E1827" s="61"/>
      <c r="F1827" s="61"/>
      <c r="G1827" s="61"/>
      <c r="H1827" s="63"/>
      <c r="I1827" s="62"/>
      <c r="J1827" s="63"/>
      <c r="K1827" s="62"/>
      <c r="L1827" s="63">
        <f>SUM(AR1821:AR1830)+SUM(AS1821:AS1830)+SUM(AT1821:AT1830)+SUM(AU1821:AU1830)+SUM(AV1821:AV1830)</f>
        <v>3924.82</v>
      </c>
    </row>
    <row r="1828" spans="1:83" ht="28.5" x14ac:dyDescent="0.2">
      <c r="A1828" s="59"/>
      <c r="B1828" s="59" t="s">
        <v>586</v>
      </c>
      <c r="C1828" s="59" t="s">
        <v>1189</v>
      </c>
      <c r="D1828" s="60" t="s">
        <v>944</v>
      </c>
      <c r="E1828" s="61">
        <f>Source!BZ444</f>
        <v>89</v>
      </c>
      <c r="F1828" s="61"/>
      <c r="G1828" s="61">
        <f>Source!AT444</f>
        <v>89</v>
      </c>
      <c r="H1828" s="63"/>
      <c r="I1828" s="62"/>
      <c r="J1828" s="63"/>
      <c r="K1828" s="62"/>
      <c r="L1828" s="63">
        <f>SUM(AZ1821:AZ1830)</f>
        <v>3493.09</v>
      </c>
    </row>
    <row r="1829" spans="1:83" ht="28.5" x14ac:dyDescent="0.2">
      <c r="A1829" s="67"/>
      <c r="B1829" s="67" t="s">
        <v>587</v>
      </c>
      <c r="C1829" s="67" t="s">
        <v>1190</v>
      </c>
      <c r="D1829" s="68" t="s">
        <v>944</v>
      </c>
      <c r="E1829" s="69">
        <f>Source!CA444</f>
        <v>40</v>
      </c>
      <c r="F1829" s="69"/>
      <c r="G1829" s="69">
        <f>Source!AU444</f>
        <v>40</v>
      </c>
      <c r="H1829" s="70"/>
      <c r="I1829" s="71"/>
      <c r="J1829" s="70"/>
      <c r="K1829" s="71"/>
      <c r="L1829" s="70">
        <f>SUM(BA1821:BA1830)</f>
        <v>1569.93</v>
      </c>
    </row>
    <row r="1830" spans="1:83" ht="15" x14ac:dyDescent="0.2">
      <c r="C1830" s="75" t="s">
        <v>1030</v>
      </c>
      <c r="D1830" s="75"/>
      <c r="E1830" s="75"/>
      <c r="F1830" s="75"/>
      <c r="G1830" s="75"/>
      <c r="H1830" s="75"/>
      <c r="I1830" s="76">
        <f>K1830/E1821</f>
        <v>189217.68421052632</v>
      </c>
      <c r="J1830" s="76"/>
      <c r="K1830" s="76">
        <f>L1824+L1828+L1829</f>
        <v>8987.84</v>
      </c>
      <c r="L1830" s="76"/>
      <c r="AD1830">
        <f>ROUND((Source!AT444/100)*((ROUND(SUMIF(SmtRes!AQ462:'SmtRes'!AQ462,"=1",SmtRes!AD462:'SmtRes'!AD462)*Source!I444, 2)+ROUND(SUMIF(SmtRes!AQ462:'SmtRes'!AQ462,"=1",SmtRes!AC462:'SmtRes'!AC462)*Source!I444, 2))), 2)</f>
        <v>16.440000000000001</v>
      </c>
      <c r="AE1830">
        <f>ROUND((Source!AU444/100)*((ROUND(SUMIF(SmtRes!AQ462:'SmtRes'!AQ462,"=1",SmtRes!AD462:'SmtRes'!AD462)*Source!I444, 2)+ROUND(SUMIF(SmtRes!AQ462:'SmtRes'!AQ462,"=1",SmtRes!AC462:'SmtRes'!AC462)*Source!I444, 2))), 2)</f>
        <v>7.39</v>
      </c>
      <c r="AN1830" s="72">
        <f>L1824+L1828+L1829</f>
        <v>8987.84</v>
      </c>
      <c r="AO1830">
        <f>0</f>
        <v>0</v>
      </c>
      <c r="AQ1830" t="s">
        <v>1031</v>
      </c>
      <c r="AR1830" s="72">
        <f>L1824</f>
        <v>3924.82</v>
      </c>
      <c r="AT1830">
        <f>0</f>
        <v>0</v>
      </c>
      <c r="AV1830" t="s">
        <v>1031</v>
      </c>
      <c r="AW1830">
        <f>0</f>
        <v>0</v>
      </c>
      <c r="AZ1830">
        <f>Source!X444</f>
        <v>3493.09</v>
      </c>
      <c r="BA1830">
        <f>Source!Y444</f>
        <v>1569.93</v>
      </c>
      <c r="CD1830">
        <v>1</v>
      </c>
    </row>
    <row r="1831" spans="1:83" ht="79.5" x14ac:dyDescent="0.2">
      <c r="A1831" s="57" t="s">
        <v>639</v>
      </c>
      <c r="B1831" s="59" t="s">
        <v>1192</v>
      </c>
      <c r="C1831" s="59" t="s">
        <v>1193</v>
      </c>
      <c r="D1831" s="60" t="str">
        <f>Source!H445</f>
        <v>ШТ</v>
      </c>
      <c r="E1831" s="61">
        <f>Source!K445</f>
        <v>6</v>
      </c>
      <c r="F1831" s="61"/>
      <c r="G1831" s="61">
        <f>Source!I445</f>
        <v>6</v>
      </c>
      <c r="H1831" s="63"/>
      <c r="I1831" s="62"/>
      <c r="J1831" s="63"/>
      <c r="K1831" s="62"/>
      <c r="L1831" s="63"/>
    </row>
    <row r="1832" spans="1:83" ht="127.5" x14ac:dyDescent="0.2">
      <c r="B1832" s="64" t="str">
        <f>Source!EO445</f>
        <v>Поправка: 421/пр_2020_прил.10_т.5_п.9.1_гр.3</v>
      </c>
      <c r="C1832" s="64" t="str">
        <f>Source!CN445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33" spans="1:83" ht="15" x14ac:dyDescent="0.2">
      <c r="A1833" s="58"/>
      <c r="B1833" s="61">
        <v>1</v>
      </c>
      <c r="C1833" s="58" t="s">
        <v>1022</v>
      </c>
      <c r="D1833" s="60" t="s">
        <v>779</v>
      </c>
      <c r="E1833" s="65"/>
      <c r="F1833" s="61"/>
      <c r="G1833" s="65">
        <f>Source!U445</f>
        <v>4.0199999999999996</v>
      </c>
      <c r="H1833" s="61"/>
      <c r="I1833" s="61"/>
      <c r="J1833" s="61"/>
      <c r="K1833" s="61"/>
      <c r="L1833" s="66">
        <f>SUM(L1834:L1834)-SUMIF(CE1834:CE1834, 1, L1834:L1834)</f>
        <v>1945.87</v>
      </c>
    </row>
    <row r="1834" spans="1:83" ht="28.5" x14ac:dyDescent="0.2">
      <c r="A1834" s="59"/>
      <c r="B1834" s="59" t="s">
        <v>904</v>
      </c>
      <c r="C1834" s="59" t="s">
        <v>905</v>
      </c>
      <c r="D1834" s="60" t="s">
        <v>779</v>
      </c>
      <c r="E1834" s="61">
        <v>0.67</v>
      </c>
      <c r="F1834" s="61"/>
      <c r="G1834" s="61">
        <f>SmtRes!CX463</f>
        <v>4.0199999999999996</v>
      </c>
      <c r="H1834" s="63"/>
      <c r="I1834" s="62"/>
      <c r="J1834" s="63">
        <f>SmtRes!CZ463</f>
        <v>420.91</v>
      </c>
      <c r="K1834" s="62">
        <f>ROUND(1.15,7)</f>
        <v>1.1499999999999999</v>
      </c>
      <c r="L1834" s="63">
        <f>SmtRes!DI463</f>
        <v>1945.87</v>
      </c>
    </row>
    <row r="1835" spans="1:83" ht="15" x14ac:dyDescent="0.2">
      <c r="A1835" s="58"/>
      <c r="B1835" s="61">
        <v>2</v>
      </c>
      <c r="C1835" s="58" t="s">
        <v>1023</v>
      </c>
      <c r="D1835" s="60"/>
      <c r="E1835" s="65"/>
      <c r="F1835" s="61"/>
      <c r="G1835" s="65"/>
      <c r="H1835" s="61"/>
      <c r="I1835" s="61"/>
      <c r="J1835" s="61"/>
      <c r="K1835" s="61"/>
      <c r="L1835" s="66">
        <f>SUM(L1836:L1837)-SUMIF(CE1836:CE1837, 1, L1836:L1837)</f>
        <v>79.31</v>
      </c>
    </row>
    <row r="1836" spans="1:83" ht="15" x14ac:dyDescent="0.2">
      <c r="A1836" s="58"/>
      <c r="B1836" s="61"/>
      <c r="C1836" s="58" t="s">
        <v>1025</v>
      </c>
      <c r="D1836" s="60" t="s">
        <v>779</v>
      </c>
      <c r="E1836" s="65"/>
      <c r="F1836" s="61"/>
      <c r="G1836" s="65">
        <f>Source!V445</f>
        <v>0</v>
      </c>
      <c r="H1836" s="61"/>
      <c r="I1836" s="61"/>
      <c r="J1836" s="61"/>
      <c r="K1836" s="61"/>
      <c r="L1836" s="66">
        <f>SUMIF(CE1837:CE1837, 1, L1837:L1837)</f>
        <v>0</v>
      </c>
      <c r="CE1836">
        <v>1</v>
      </c>
    </row>
    <row r="1837" spans="1:83" ht="57" x14ac:dyDescent="0.2">
      <c r="A1837" s="59"/>
      <c r="B1837" s="59" t="s">
        <v>906</v>
      </c>
      <c r="C1837" s="59" t="s">
        <v>908</v>
      </c>
      <c r="D1837" s="60" t="s">
        <v>670</v>
      </c>
      <c r="E1837" s="61">
        <v>0.12</v>
      </c>
      <c r="F1837" s="61">
        <f>ROUND(1.15,7)</f>
        <v>1.1499999999999999</v>
      </c>
      <c r="G1837" s="61">
        <f>SmtRes!CX464</f>
        <v>0.82799999999999996</v>
      </c>
      <c r="H1837" s="63"/>
      <c r="I1837" s="62"/>
      <c r="J1837" s="63">
        <f>SmtRes!CZ464</f>
        <v>95.79</v>
      </c>
      <c r="K1837" s="62"/>
      <c r="L1837" s="63">
        <f>SmtRes!DG464</f>
        <v>79.31</v>
      </c>
    </row>
    <row r="1838" spans="1:83" ht="15" x14ac:dyDescent="0.2">
      <c r="A1838" s="58"/>
      <c r="B1838" s="61">
        <v>4</v>
      </c>
      <c r="C1838" s="58" t="s">
        <v>1038</v>
      </c>
      <c r="D1838" s="60"/>
      <c r="E1838" s="65"/>
      <c r="F1838" s="61"/>
      <c r="G1838" s="65"/>
      <c r="H1838" s="61"/>
      <c r="I1838" s="61"/>
      <c r="J1838" s="61"/>
      <c r="K1838" s="61"/>
      <c r="L1838" s="66">
        <f>SUM(L1839:L1840)-SUMIF(CE1839:CE1840, 1, L1839:L1840)</f>
        <v>1582.61</v>
      </c>
    </row>
    <row r="1839" spans="1:83" ht="57" x14ac:dyDescent="0.2">
      <c r="A1839" s="59"/>
      <c r="B1839" s="59" t="s">
        <v>909</v>
      </c>
      <c r="C1839" s="59" t="s">
        <v>911</v>
      </c>
      <c r="D1839" s="60" t="s">
        <v>797</v>
      </c>
      <c r="E1839" s="61">
        <v>0.03</v>
      </c>
      <c r="F1839" s="61"/>
      <c r="G1839" s="61">
        <f>SmtRes!CX465</f>
        <v>0.18</v>
      </c>
      <c r="H1839" s="63">
        <f>SmtRes!CZ465</f>
        <v>155.63</v>
      </c>
      <c r="I1839" s="62">
        <f>SmtRes!AI465</f>
        <v>0.94</v>
      </c>
      <c r="J1839" s="63">
        <f>ROUND(H1839*I1839, 2)</f>
        <v>146.29</v>
      </c>
      <c r="K1839" s="62"/>
      <c r="L1839" s="63">
        <f>SmtRes!DF465</f>
        <v>26.33</v>
      </c>
    </row>
    <row r="1840" spans="1:83" ht="28.5" x14ac:dyDescent="0.2">
      <c r="A1840" s="59"/>
      <c r="B1840" s="59" t="s">
        <v>912</v>
      </c>
      <c r="C1840" s="67" t="s">
        <v>914</v>
      </c>
      <c r="D1840" s="68" t="s">
        <v>274</v>
      </c>
      <c r="E1840" s="69">
        <v>5.0000000000000001E-3</v>
      </c>
      <c r="F1840" s="69"/>
      <c r="G1840" s="69">
        <f>SmtRes!CX467</f>
        <v>0.03</v>
      </c>
      <c r="H1840" s="70"/>
      <c r="I1840" s="71"/>
      <c r="J1840" s="70">
        <f>SmtRes!CZ467</f>
        <v>51875.98</v>
      </c>
      <c r="K1840" s="71"/>
      <c r="L1840" s="70">
        <f>SmtRes!DF467</f>
        <v>1556.28</v>
      </c>
    </row>
    <row r="1841" spans="1:83" ht="15" x14ac:dyDescent="0.2">
      <c r="A1841" s="59"/>
      <c r="B1841" s="59"/>
      <c r="C1841" s="73" t="s">
        <v>1026</v>
      </c>
      <c r="D1841" s="60"/>
      <c r="E1841" s="61"/>
      <c r="F1841" s="61"/>
      <c r="G1841" s="61"/>
      <c r="H1841" s="63"/>
      <c r="I1841" s="62"/>
      <c r="J1841" s="63"/>
      <c r="K1841" s="62"/>
      <c r="L1841" s="63">
        <f>L1833+L1835+L1836+L1838</f>
        <v>3607.79</v>
      </c>
    </row>
    <row r="1842" spans="1:83" ht="42.75" x14ac:dyDescent="0.2">
      <c r="A1842" s="57" t="s">
        <v>1207</v>
      </c>
      <c r="B1842" s="59" t="str">
        <f>Source!F446</f>
        <v>08.3.07.01-0042</v>
      </c>
      <c r="C1842" s="59" t="str">
        <f>Source!G446</f>
        <v>Прокат стальной горячекатаный полосовой, марки стали Ст3сп, Ст3пс, размеры 40х4 мм</v>
      </c>
      <c r="D1842" s="60" t="str">
        <f>Source!H446</f>
        <v>т</v>
      </c>
      <c r="E1842" s="61">
        <f>SmtRes!AT466</f>
        <v>9.1500000000000001E-3</v>
      </c>
      <c r="F1842" s="61"/>
      <c r="G1842" s="61">
        <f>Source!I446</f>
        <v>5.4900000000000004E-2</v>
      </c>
      <c r="H1842" s="63">
        <f>Source!AL446+Source!AO446+Source!AM446+Source!AN446</f>
        <v>67961.14</v>
      </c>
      <c r="I1842" s="62">
        <f>IF(Source!BC446&lt;&gt; 0, Source!BC446, 1)</f>
        <v>0.91</v>
      </c>
      <c r="J1842" s="63">
        <f>ROUND(H1842*I1842, 2)</f>
        <v>61844.639999999999</v>
      </c>
      <c r="K1842" s="62"/>
      <c r="L1842" s="63">
        <f>Source!P446</f>
        <v>3395.27</v>
      </c>
      <c r="AD1842">
        <f>ROUND((Source!AT446/100)*((ROUND(ROUND(Source!AO446,2)*Source!I446, 2)+ROUND(ROUND(Source!AN446,2)*Source!I446, 2))), 2)</f>
        <v>0</v>
      </c>
      <c r="AE1842">
        <f>ROUND((Source!AU446/100)*((ROUND(ROUND(Source!AO446,2)*Source!I446, 2)+ROUND(ROUND(Source!AN446,2)*Source!I446, 2))), 2)</f>
        <v>0</v>
      </c>
      <c r="AN1842">
        <f>L1842</f>
        <v>3395.27</v>
      </c>
      <c r="AW1842">
        <f>L1842</f>
        <v>3395.27</v>
      </c>
      <c r="AZ1842">
        <f>Source!X446</f>
        <v>0</v>
      </c>
      <c r="BA1842">
        <f>Source!Y446</f>
        <v>0</v>
      </c>
      <c r="CD1842">
        <v>1</v>
      </c>
    </row>
    <row r="1843" spans="1:83" ht="14.25" x14ac:dyDescent="0.2">
      <c r="A1843" s="59"/>
      <c r="B1843" s="59"/>
      <c r="C1843" s="59" t="s">
        <v>1027</v>
      </c>
      <c r="D1843" s="60"/>
      <c r="E1843" s="61"/>
      <c r="F1843" s="61"/>
      <c r="G1843" s="61"/>
      <c r="H1843" s="63"/>
      <c r="I1843" s="62"/>
      <c r="J1843" s="63"/>
      <c r="K1843" s="62"/>
      <c r="L1843" s="63">
        <f>SUM(AR1831:AR1846)+SUM(AS1831:AS1846)+SUM(AT1831:AT1846)+SUM(AU1831:AU1846)+SUM(AV1831:AV1846)</f>
        <v>1945.87</v>
      </c>
    </row>
    <row r="1844" spans="1:83" ht="14.25" x14ac:dyDescent="0.2">
      <c r="A1844" s="59"/>
      <c r="B1844" s="59" t="s">
        <v>27</v>
      </c>
      <c r="C1844" s="59" t="s">
        <v>1028</v>
      </c>
      <c r="D1844" s="60" t="s">
        <v>944</v>
      </c>
      <c r="E1844" s="61">
        <f>Source!BZ445</f>
        <v>103</v>
      </c>
      <c r="F1844" s="61"/>
      <c r="G1844" s="61">
        <f>Source!AT445</f>
        <v>103</v>
      </c>
      <c r="H1844" s="63"/>
      <c r="I1844" s="62"/>
      <c r="J1844" s="63"/>
      <c r="K1844" s="62"/>
      <c r="L1844" s="63">
        <f>SUM(AZ1831:AZ1846)</f>
        <v>2004.25</v>
      </c>
    </row>
    <row r="1845" spans="1:83" ht="14.25" x14ac:dyDescent="0.2">
      <c r="A1845" s="67"/>
      <c r="B1845" s="67" t="s">
        <v>28</v>
      </c>
      <c r="C1845" s="67" t="s">
        <v>1029</v>
      </c>
      <c r="D1845" s="68" t="s">
        <v>944</v>
      </c>
      <c r="E1845" s="69">
        <f>Source!CA445</f>
        <v>60</v>
      </c>
      <c r="F1845" s="69"/>
      <c r="G1845" s="69">
        <f>Source!AU445</f>
        <v>60</v>
      </c>
      <c r="H1845" s="70"/>
      <c r="I1845" s="71"/>
      <c r="J1845" s="70"/>
      <c r="K1845" s="71"/>
      <c r="L1845" s="70">
        <f>SUM(BA1831:BA1846)</f>
        <v>1167.52</v>
      </c>
    </row>
    <row r="1846" spans="1:83" ht="15" x14ac:dyDescent="0.2">
      <c r="C1846" s="75" t="s">
        <v>1030</v>
      </c>
      <c r="D1846" s="75"/>
      <c r="E1846" s="75"/>
      <c r="F1846" s="75"/>
      <c r="G1846" s="75"/>
      <c r="H1846" s="75"/>
      <c r="I1846" s="76">
        <f>K1846/E1831</f>
        <v>1695.8050000000001</v>
      </c>
      <c r="J1846" s="76"/>
      <c r="K1846" s="76">
        <f>L1833+L1835+L1838+L1844+L1845+L1836+SUM(L1842:L1842)</f>
        <v>10174.83</v>
      </c>
      <c r="L1846" s="76"/>
      <c r="AD1846">
        <f>ROUND((Source!AT445/100)*((ROUND(SUMIF(SmtRes!AQ463:'SmtRes'!AQ467,"=1",SmtRes!AD463:'SmtRes'!AD467)*Source!I445, 2)+ROUND(SUMIF(SmtRes!AQ463:'SmtRes'!AQ467,"=1",SmtRes!AC463:'SmtRes'!AC467)*Source!I445, 2))), 2)</f>
        <v>2601.2199999999998</v>
      </c>
      <c r="AE1846">
        <f>ROUND((Source!AU445/100)*((ROUND(SUMIF(SmtRes!AQ463:'SmtRes'!AQ467,"=1",SmtRes!AD463:'SmtRes'!AD467)*Source!I445, 2)+ROUND(SUMIF(SmtRes!AQ463:'SmtRes'!AQ467,"=1",SmtRes!AC463:'SmtRes'!AC467)*Source!I445, 2))), 2)</f>
        <v>1515.28</v>
      </c>
      <c r="AN1846" s="72">
        <f>L1833+L1835+L1838+L1844+L1845+L1836</f>
        <v>6779.5599999999995</v>
      </c>
      <c r="AO1846" s="72">
        <f>L1835</f>
        <v>79.31</v>
      </c>
      <c r="AQ1846" t="s">
        <v>1031</v>
      </c>
      <c r="AR1846" s="72">
        <f>L1833</f>
        <v>1945.87</v>
      </c>
      <c r="AT1846" s="72">
        <f>L1836</f>
        <v>0</v>
      </c>
      <c r="AV1846" t="s">
        <v>1031</v>
      </c>
      <c r="AW1846" s="72">
        <f>L1838</f>
        <v>1582.61</v>
      </c>
      <c r="AZ1846">
        <f>Source!X445</f>
        <v>2004.25</v>
      </c>
      <c r="BA1846">
        <f>Source!Y445</f>
        <v>1167.52</v>
      </c>
      <c r="CD1846">
        <v>1</v>
      </c>
    </row>
    <row r="1847" spans="1:83" ht="79.5" x14ac:dyDescent="0.2">
      <c r="A1847" s="57" t="s">
        <v>641</v>
      </c>
      <c r="B1847" s="59" t="s">
        <v>1192</v>
      </c>
      <c r="C1847" s="59" t="s">
        <v>1193</v>
      </c>
      <c r="D1847" s="60" t="str">
        <f>Source!H447</f>
        <v>ШТ</v>
      </c>
      <c r="E1847" s="61">
        <f>Source!K447</f>
        <v>6</v>
      </c>
      <c r="F1847" s="61"/>
      <c r="G1847" s="61">
        <f>Source!I447</f>
        <v>6</v>
      </c>
      <c r="H1847" s="63"/>
      <c r="I1847" s="62"/>
      <c r="J1847" s="63"/>
      <c r="K1847" s="62"/>
      <c r="L1847" s="63"/>
    </row>
    <row r="1848" spans="1:83" ht="127.5" x14ac:dyDescent="0.2">
      <c r="B1848" s="64" t="str">
        <f>Source!EO447</f>
        <v>Поправка: 421/пр_2020_прил.10_т.5_п.9.1_гр.3</v>
      </c>
      <c r="C1848" s="64" t="str">
        <f>Source!CN447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49" spans="1:83" ht="15" x14ac:dyDescent="0.2">
      <c r="A1849" s="58"/>
      <c r="B1849" s="61">
        <v>1</v>
      </c>
      <c r="C1849" s="58" t="s">
        <v>1022</v>
      </c>
      <c r="D1849" s="60" t="s">
        <v>779</v>
      </c>
      <c r="E1849" s="65"/>
      <c r="F1849" s="61"/>
      <c r="G1849" s="65">
        <f>Source!U447</f>
        <v>4.0199999999999996</v>
      </c>
      <c r="H1849" s="61"/>
      <c r="I1849" s="61"/>
      <c r="J1849" s="61"/>
      <c r="K1849" s="61"/>
      <c r="L1849" s="66">
        <f>SUM(L1850:L1850)-SUMIF(CE1850:CE1850, 1, L1850:L1850)</f>
        <v>1945.87</v>
      </c>
    </row>
    <row r="1850" spans="1:83" ht="28.5" x14ac:dyDescent="0.2">
      <c r="A1850" s="59"/>
      <c r="B1850" s="59" t="s">
        <v>904</v>
      </c>
      <c r="C1850" s="59" t="s">
        <v>905</v>
      </c>
      <c r="D1850" s="60" t="s">
        <v>779</v>
      </c>
      <c r="E1850" s="61">
        <v>0.67</v>
      </c>
      <c r="F1850" s="61"/>
      <c r="G1850" s="61">
        <f>SmtRes!CX468</f>
        <v>4.0199999999999996</v>
      </c>
      <c r="H1850" s="63"/>
      <c r="I1850" s="62"/>
      <c r="J1850" s="63">
        <f>SmtRes!CZ468</f>
        <v>420.91</v>
      </c>
      <c r="K1850" s="62">
        <f>ROUND(1.15,7)</f>
        <v>1.1499999999999999</v>
      </c>
      <c r="L1850" s="63">
        <f>SmtRes!DI468</f>
        <v>1945.87</v>
      </c>
    </row>
    <row r="1851" spans="1:83" ht="15" x14ac:dyDescent="0.2">
      <c r="A1851" s="58"/>
      <c r="B1851" s="61">
        <v>2</v>
      </c>
      <c r="C1851" s="58" t="s">
        <v>1023</v>
      </c>
      <c r="D1851" s="60"/>
      <c r="E1851" s="65"/>
      <c r="F1851" s="61"/>
      <c r="G1851" s="65"/>
      <c r="H1851" s="61"/>
      <c r="I1851" s="61"/>
      <c r="J1851" s="61"/>
      <c r="K1851" s="61"/>
      <c r="L1851" s="66">
        <f>SUM(L1852:L1853)-SUMIF(CE1852:CE1853, 1, L1852:L1853)</f>
        <v>79.31</v>
      </c>
    </row>
    <row r="1852" spans="1:83" ht="15" x14ac:dyDescent="0.2">
      <c r="A1852" s="58"/>
      <c r="B1852" s="61"/>
      <c r="C1852" s="58" t="s">
        <v>1025</v>
      </c>
      <c r="D1852" s="60" t="s">
        <v>779</v>
      </c>
      <c r="E1852" s="65"/>
      <c r="F1852" s="61"/>
      <c r="G1852" s="65">
        <f>Source!V447</f>
        <v>0</v>
      </c>
      <c r="H1852" s="61"/>
      <c r="I1852" s="61"/>
      <c r="J1852" s="61"/>
      <c r="K1852" s="61"/>
      <c r="L1852" s="66">
        <f>SUMIF(CE1853:CE1853, 1, L1853:L1853)</f>
        <v>0</v>
      </c>
      <c r="CE1852">
        <v>1</v>
      </c>
    </row>
    <row r="1853" spans="1:83" ht="57" x14ac:dyDescent="0.2">
      <c r="A1853" s="59"/>
      <c r="B1853" s="59" t="s">
        <v>906</v>
      </c>
      <c r="C1853" s="59" t="s">
        <v>908</v>
      </c>
      <c r="D1853" s="60" t="s">
        <v>670</v>
      </c>
      <c r="E1853" s="61">
        <v>0.12</v>
      </c>
      <c r="F1853" s="61">
        <f>ROUND(1.15,7)</f>
        <v>1.1499999999999999</v>
      </c>
      <c r="G1853" s="61">
        <f>SmtRes!CX469</f>
        <v>0.82799999999999996</v>
      </c>
      <c r="H1853" s="63"/>
      <c r="I1853" s="62"/>
      <c r="J1853" s="63">
        <f>SmtRes!CZ469</f>
        <v>95.79</v>
      </c>
      <c r="K1853" s="62"/>
      <c r="L1853" s="63">
        <f>SmtRes!DG469</f>
        <v>79.31</v>
      </c>
    </row>
    <row r="1854" spans="1:83" ht="15" x14ac:dyDescent="0.2">
      <c r="A1854" s="58"/>
      <c r="B1854" s="61">
        <v>4</v>
      </c>
      <c r="C1854" s="58" t="s">
        <v>1038</v>
      </c>
      <c r="D1854" s="60"/>
      <c r="E1854" s="65"/>
      <c r="F1854" s="61"/>
      <c r="G1854" s="65"/>
      <c r="H1854" s="61"/>
      <c r="I1854" s="61"/>
      <c r="J1854" s="61"/>
      <c r="K1854" s="61"/>
      <c r="L1854" s="66">
        <f>SUM(L1855:L1856)-SUMIF(CE1855:CE1856, 1, L1855:L1856)</f>
        <v>1582.61</v>
      </c>
    </row>
    <row r="1855" spans="1:83" ht="57" x14ac:dyDescent="0.2">
      <c r="A1855" s="59"/>
      <c r="B1855" s="59" t="s">
        <v>909</v>
      </c>
      <c r="C1855" s="59" t="s">
        <v>911</v>
      </c>
      <c r="D1855" s="60" t="s">
        <v>797</v>
      </c>
      <c r="E1855" s="61">
        <v>0.03</v>
      </c>
      <c r="F1855" s="61"/>
      <c r="G1855" s="61">
        <f>SmtRes!CX470</f>
        <v>0.18</v>
      </c>
      <c r="H1855" s="63">
        <f>SmtRes!CZ470</f>
        <v>155.63</v>
      </c>
      <c r="I1855" s="62">
        <f>SmtRes!AI470</f>
        <v>0.94</v>
      </c>
      <c r="J1855" s="63">
        <f>ROUND(H1855*I1855, 2)</f>
        <v>146.29</v>
      </c>
      <c r="K1855" s="62"/>
      <c r="L1855" s="63">
        <f>SmtRes!DF470</f>
        <v>26.33</v>
      </c>
    </row>
    <row r="1856" spans="1:83" ht="28.5" x14ac:dyDescent="0.2">
      <c r="A1856" s="59"/>
      <c r="B1856" s="59" t="s">
        <v>912</v>
      </c>
      <c r="C1856" s="67" t="s">
        <v>914</v>
      </c>
      <c r="D1856" s="68" t="s">
        <v>274</v>
      </c>
      <c r="E1856" s="69">
        <v>5.0000000000000001E-3</v>
      </c>
      <c r="F1856" s="69"/>
      <c r="G1856" s="69">
        <f>SmtRes!CX471</f>
        <v>0.03</v>
      </c>
      <c r="H1856" s="70"/>
      <c r="I1856" s="71"/>
      <c r="J1856" s="70">
        <f>SmtRes!CZ471</f>
        <v>51875.98</v>
      </c>
      <c r="K1856" s="71"/>
      <c r="L1856" s="70">
        <f>SmtRes!DF471</f>
        <v>1556.28</v>
      </c>
    </row>
    <row r="1857" spans="1:83" ht="15" x14ac:dyDescent="0.2">
      <c r="A1857" s="59"/>
      <c r="B1857" s="59"/>
      <c r="C1857" s="73" t="s">
        <v>1026</v>
      </c>
      <c r="D1857" s="60"/>
      <c r="E1857" s="61"/>
      <c r="F1857" s="61"/>
      <c r="G1857" s="61"/>
      <c r="H1857" s="63"/>
      <c r="I1857" s="62"/>
      <c r="J1857" s="63"/>
      <c r="K1857" s="62"/>
      <c r="L1857" s="63">
        <f>L1849+L1851+L1852+L1854</f>
        <v>3607.79</v>
      </c>
    </row>
    <row r="1858" spans="1:83" ht="14.25" x14ac:dyDescent="0.2">
      <c r="A1858" s="59"/>
      <c r="B1858" s="59"/>
      <c r="C1858" s="59" t="s">
        <v>1027</v>
      </c>
      <c r="D1858" s="60"/>
      <c r="E1858" s="61"/>
      <c r="F1858" s="61"/>
      <c r="G1858" s="61"/>
      <c r="H1858" s="63"/>
      <c r="I1858" s="62"/>
      <c r="J1858" s="63"/>
      <c r="K1858" s="62"/>
      <c r="L1858" s="63">
        <f>SUM(AR1847:AR1861)+SUM(AS1847:AS1861)+SUM(AT1847:AT1861)+SUM(AU1847:AU1861)+SUM(AV1847:AV1861)</f>
        <v>1945.87</v>
      </c>
    </row>
    <row r="1859" spans="1:83" ht="14.25" x14ac:dyDescent="0.2">
      <c r="A1859" s="59"/>
      <c r="B1859" s="59" t="s">
        <v>27</v>
      </c>
      <c r="C1859" s="59" t="s">
        <v>1028</v>
      </c>
      <c r="D1859" s="60" t="s">
        <v>944</v>
      </c>
      <c r="E1859" s="61">
        <f>Source!BZ447</f>
        <v>103</v>
      </c>
      <c r="F1859" s="61"/>
      <c r="G1859" s="61">
        <f>Source!AT447</f>
        <v>103</v>
      </c>
      <c r="H1859" s="63"/>
      <c r="I1859" s="62"/>
      <c r="J1859" s="63"/>
      <c r="K1859" s="62"/>
      <c r="L1859" s="63">
        <f>SUM(AZ1847:AZ1861)</f>
        <v>2004.25</v>
      </c>
    </row>
    <row r="1860" spans="1:83" ht="14.25" x14ac:dyDescent="0.2">
      <c r="A1860" s="67"/>
      <c r="B1860" s="67" t="s">
        <v>28</v>
      </c>
      <c r="C1860" s="67" t="s">
        <v>1029</v>
      </c>
      <c r="D1860" s="68" t="s">
        <v>944</v>
      </c>
      <c r="E1860" s="69">
        <f>Source!CA447</f>
        <v>60</v>
      </c>
      <c r="F1860" s="69"/>
      <c r="G1860" s="69">
        <f>Source!AU447</f>
        <v>60</v>
      </c>
      <c r="H1860" s="70"/>
      <c r="I1860" s="71"/>
      <c r="J1860" s="70"/>
      <c r="K1860" s="71"/>
      <c r="L1860" s="70">
        <f>SUM(BA1847:BA1861)</f>
        <v>1167.52</v>
      </c>
    </row>
    <row r="1861" spans="1:83" ht="15" x14ac:dyDescent="0.2">
      <c r="C1861" s="75" t="s">
        <v>1030</v>
      </c>
      <c r="D1861" s="75"/>
      <c r="E1861" s="75"/>
      <c r="F1861" s="75"/>
      <c r="G1861" s="75"/>
      <c r="H1861" s="75"/>
      <c r="I1861" s="76">
        <f>K1861/E1847</f>
        <v>1129.9266666666665</v>
      </c>
      <c r="J1861" s="76"/>
      <c r="K1861" s="76">
        <f>L1849+L1851+L1854+L1859+L1860+L1852</f>
        <v>6779.5599999999995</v>
      </c>
      <c r="L1861" s="76"/>
      <c r="AD1861">
        <f>ROUND((Source!AT447/100)*((ROUND(SUMIF(SmtRes!AQ468:'SmtRes'!AQ471,"=1",SmtRes!AD468:'SmtRes'!AD471)*Source!I447, 2)+ROUND(SUMIF(SmtRes!AQ468:'SmtRes'!AQ471,"=1",SmtRes!AC468:'SmtRes'!AC471)*Source!I447, 2))), 2)</f>
        <v>2601.2199999999998</v>
      </c>
      <c r="AE1861">
        <f>ROUND((Source!AU447/100)*((ROUND(SUMIF(SmtRes!AQ468:'SmtRes'!AQ471,"=1",SmtRes!AD468:'SmtRes'!AD471)*Source!I447, 2)+ROUND(SUMIF(SmtRes!AQ468:'SmtRes'!AQ471,"=1",SmtRes!AC468:'SmtRes'!AC471)*Source!I447, 2))), 2)</f>
        <v>1515.28</v>
      </c>
      <c r="AN1861" s="72">
        <f>L1849+L1851+L1854+L1859+L1860+L1852</f>
        <v>6779.5599999999995</v>
      </c>
      <c r="AO1861" s="72">
        <f>L1851</f>
        <v>79.31</v>
      </c>
      <c r="AQ1861" t="s">
        <v>1031</v>
      </c>
      <c r="AR1861" s="72">
        <f>L1849</f>
        <v>1945.87</v>
      </c>
      <c r="AT1861" s="72">
        <f>L1852</f>
        <v>0</v>
      </c>
      <c r="AV1861" t="s">
        <v>1031</v>
      </c>
      <c r="AW1861" s="72">
        <f>L1854</f>
        <v>1582.61</v>
      </c>
      <c r="AZ1861">
        <f>Source!X447</f>
        <v>2004.25</v>
      </c>
      <c r="BA1861">
        <f>Source!Y447</f>
        <v>1167.52</v>
      </c>
      <c r="CD1861">
        <v>1</v>
      </c>
    </row>
    <row r="1862" spans="1:83" ht="42.75" x14ac:dyDescent="0.2">
      <c r="A1862" s="78" t="s">
        <v>642</v>
      </c>
      <c r="B1862" s="67" t="str">
        <f>Source!F448</f>
        <v>08.3.07.01-0042</v>
      </c>
      <c r="C1862" s="67" t="str">
        <f>Source!G448</f>
        <v>Прокат стальной горячекатаный полосовой, марки стали Ст3сп, Ст3пс, размеры 40х4 мм</v>
      </c>
      <c r="D1862" s="68" t="str">
        <f>Source!H448</f>
        <v>т</v>
      </c>
      <c r="E1862" s="69">
        <f>Source!K448</f>
        <v>5.4899999999999997E-2</v>
      </c>
      <c r="F1862" s="69"/>
      <c r="G1862" s="69">
        <f>Source!I448</f>
        <v>5.4899999999999997E-2</v>
      </c>
      <c r="H1862" s="70">
        <f>Source!AL448</f>
        <v>67961.14</v>
      </c>
      <c r="I1862" s="71">
        <f>IF(Source!BC448&lt;&gt; 0, Source!BC448, 1)</f>
        <v>0.91</v>
      </c>
      <c r="J1862" s="70">
        <f>ROUND(H1862*I1862, 2)</f>
        <v>61844.639999999999</v>
      </c>
      <c r="K1862" s="71"/>
      <c r="L1862" s="70">
        <f>Source!P448</f>
        <v>3395.27</v>
      </c>
    </row>
    <row r="1863" spans="1:83" ht="15" x14ac:dyDescent="0.2">
      <c r="C1863" s="75" t="s">
        <v>1030</v>
      </c>
      <c r="D1863" s="75"/>
      <c r="E1863" s="75"/>
      <c r="F1863" s="75"/>
      <c r="G1863" s="75"/>
      <c r="H1863" s="75"/>
      <c r="I1863" s="76">
        <f>K1863/E1862</f>
        <v>61844.626593806926</v>
      </c>
      <c r="J1863" s="76"/>
      <c r="K1863" s="76">
        <f>L1862</f>
        <v>3395.27</v>
      </c>
      <c r="L1863" s="76"/>
      <c r="AD1863">
        <f>ROUND((Source!AT448/100)*((ROUND(ROUND(Source!AO448,2)*Source!I448, 2)+ROUND(ROUND(Source!AN448,2)*Source!I448, 2))), 2)</f>
        <v>0</v>
      </c>
      <c r="AE1863">
        <f>ROUND((Source!AU448/100)*((ROUND(ROUND(Source!AO448,2)*Source!I448, 2)+ROUND(ROUND(Source!AN448,2)*Source!I448, 2))), 2)</f>
        <v>0</v>
      </c>
      <c r="AN1863" s="72">
        <f>L1862</f>
        <v>3395.27</v>
      </c>
      <c r="AO1863">
        <f>0</f>
        <v>0</v>
      </c>
      <c r="AQ1863" t="s">
        <v>1031</v>
      </c>
      <c r="AR1863">
        <f>0</f>
        <v>0</v>
      </c>
      <c r="AT1863">
        <f>0</f>
        <v>0</v>
      </c>
      <c r="AV1863" t="s">
        <v>1031</v>
      </c>
      <c r="AW1863" s="72">
        <f>L1862</f>
        <v>3395.27</v>
      </c>
      <c r="AZ1863">
        <f>Source!X448</f>
        <v>0</v>
      </c>
      <c r="BA1863">
        <f>Source!Y448</f>
        <v>0</v>
      </c>
      <c r="CD1863">
        <v>1</v>
      </c>
    </row>
    <row r="1864" spans="1:83" ht="79.5" x14ac:dyDescent="0.2">
      <c r="A1864" s="57" t="s">
        <v>643</v>
      </c>
      <c r="B1864" s="59" t="s">
        <v>1194</v>
      </c>
      <c r="C1864" s="59" t="s">
        <v>1195</v>
      </c>
      <c r="D1864" s="60" t="str">
        <f>Source!H449</f>
        <v>10 м</v>
      </c>
      <c r="E1864" s="61">
        <f>Source!K449</f>
        <v>3.6</v>
      </c>
      <c r="F1864" s="61"/>
      <c r="G1864" s="61">
        <f>Source!I449</f>
        <v>3.6</v>
      </c>
      <c r="H1864" s="63"/>
      <c r="I1864" s="62"/>
      <c r="J1864" s="63"/>
      <c r="K1864" s="62"/>
      <c r="L1864" s="63"/>
    </row>
    <row r="1865" spans="1:83" ht="127.5" x14ac:dyDescent="0.2">
      <c r="B1865" s="64" t="str">
        <f>Source!EO449</f>
        <v>Поправка: 421/пр_2020_прил.10_т.5_п.9.1_гр.3</v>
      </c>
      <c r="C1865" s="64" t="str">
        <f>Source!CN449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66" spans="1:83" x14ac:dyDescent="0.2">
      <c r="C1866" s="77" t="str">
        <f>"Объем: "&amp;Source!I449&amp;"=36/"&amp;"10"</f>
        <v>Объем: 3,6=36/10</v>
      </c>
    </row>
    <row r="1867" spans="1:83" ht="15" x14ac:dyDescent="0.2">
      <c r="A1867" s="58"/>
      <c r="B1867" s="61">
        <v>1</v>
      </c>
      <c r="C1867" s="58" t="s">
        <v>1022</v>
      </c>
      <c r="D1867" s="60" t="s">
        <v>779</v>
      </c>
      <c r="E1867" s="65"/>
      <c r="F1867" s="61"/>
      <c r="G1867" s="65">
        <f>Source!U449</f>
        <v>6.48</v>
      </c>
      <c r="H1867" s="61"/>
      <c r="I1867" s="61"/>
      <c r="J1867" s="61"/>
      <c r="K1867" s="61"/>
      <c r="L1867" s="66">
        <f>SUM(L1868:L1868)-SUMIF(CE1868:CE1868, 1, L1868:L1868)</f>
        <v>3136.62</v>
      </c>
    </row>
    <row r="1868" spans="1:83" ht="28.5" x14ac:dyDescent="0.2">
      <c r="A1868" s="59"/>
      <c r="B1868" s="59" t="s">
        <v>904</v>
      </c>
      <c r="C1868" s="59" t="s">
        <v>905</v>
      </c>
      <c r="D1868" s="60" t="s">
        <v>779</v>
      </c>
      <c r="E1868" s="61">
        <v>1.8</v>
      </c>
      <c r="F1868" s="61"/>
      <c r="G1868" s="61">
        <f>SmtRes!CX472</f>
        <v>6.48</v>
      </c>
      <c r="H1868" s="63"/>
      <c r="I1868" s="62"/>
      <c r="J1868" s="63">
        <f>SmtRes!CZ472</f>
        <v>420.91</v>
      </c>
      <c r="K1868" s="62">
        <f>ROUND(1.15,7)</f>
        <v>1.1499999999999999</v>
      </c>
      <c r="L1868" s="63">
        <f>SmtRes!DI472</f>
        <v>3136.62</v>
      </c>
    </row>
    <row r="1869" spans="1:83" ht="15" x14ac:dyDescent="0.2">
      <c r="A1869" s="58"/>
      <c r="B1869" s="61">
        <v>2</v>
      </c>
      <c r="C1869" s="58" t="s">
        <v>1023</v>
      </c>
      <c r="D1869" s="60"/>
      <c r="E1869" s="65"/>
      <c r="F1869" s="61"/>
      <c r="G1869" s="65"/>
      <c r="H1869" s="61"/>
      <c r="I1869" s="61"/>
      <c r="J1869" s="61"/>
      <c r="K1869" s="61"/>
      <c r="L1869" s="66">
        <f>SUM(L1870:L1873)-SUMIF(CE1870:CE1873, 1, L1870:L1873)</f>
        <v>42.38000000000001</v>
      </c>
    </row>
    <row r="1870" spans="1:83" ht="15" x14ac:dyDescent="0.2">
      <c r="A1870" s="58"/>
      <c r="B1870" s="61"/>
      <c r="C1870" s="58" t="s">
        <v>1025</v>
      </c>
      <c r="D1870" s="60" t="s">
        <v>779</v>
      </c>
      <c r="E1870" s="65"/>
      <c r="F1870" s="61"/>
      <c r="G1870" s="65">
        <f>Source!V449</f>
        <v>4.1399999999999999E-2</v>
      </c>
      <c r="H1870" s="61"/>
      <c r="I1870" s="61"/>
      <c r="J1870" s="61"/>
      <c r="K1870" s="61"/>
      <c r="L1870" s="66">
        <f>SUMIF(CE1871:CE1873, 1, L1871:L1873)</f>
        <v>19.79</v>
      </c>
      <c r="CE1870">
        <v>1</v>
      </c>
    </row>
    <row r="1871" spans="1:83" ht="28.5" x14ac:dyDescent="0.2">
      <c r="A1871" s="59"/>
      <c r="B1871" s="59" t="s">
        <v>787</v>
      </c>
      <c r="C1871" s="59" t="s">
        <v>789</v>
      </c>
      <c r="D1871" s="60" t="s">
        <v>670</v>
      </c>
      <c r="E1871" s="61">
        <v>0.01</v>
      </c>
      <c r="F1871" s="61">
        <f>ROUND(1.15,7)</f>
        <v>1.1499999999999999</v>
      </c>
      <c r="G1871" s="61">
        <f>SmtRes!CX474</f>
        <v>4.1399999999999999E-2</v>
      </c>
      <c r="H1871" s="63"/>
      <c r="I1871" s="62"/>
      <c r="J1871" s="63">
        <f>SmtRes!CZ474</f>
        <v>544.70000000000005</v>
      </c>
      <c r="K1871" s="62"/>
      <c r="L1871" s="63">
        <f>SmtRes!DG474</f>
        <v>22.55</v>
      </c>
    </row>
    <row r="1872" spans="1:83" ht="28.5" x14ac:dyDescent="0.2">
      <c r="A1872" s="59"/>
      <c r="B1872" s="59" t="s">
        <v>786</v>
      </c>
      <c r="C1872" s="59" t="s">
        <v>1024</v>
      </c>
      <c r="D1872" s="60" t="s">
        <v>779</v>
      </c>
      <c r="E1872" s="61">
        <f>SmtRes!DO474*SmtRes!AT474</f>
        <v>0.01</v>
      </c>
      <c r="F1872" s="61">
        <f>ROUND(1.15,7)</f>
        <v>1.1499999999999999</v>
      </c>
      <c r="G1872" s="61">
        <f>SmtRes!DO474*SmtRes!CX474</f>
        <v>4.1399999999999999E-2</v>
      </c>
      <c r="H1872" s="63"/>
      <c r="I1872" s="62"/>
      <c r="J1872" s="63">
        <f>ROUND(SmtRes!AG474/SmtRes!DO474, 2)</f>
        <v>477.98</v>
      </c>
      <c r="K1872" s="62"/>
      <c r="L1872" s="63">
        <f>SmtRes!DH474</f>
        <v>19.79</v>
      </c>
      <c r="CE1872">
        <v>1</v>
      </c>
    </row>
    <row r="1873" spans="1:82" ht="57" x14ac:dyDescent="0.2">
      <c r="A1873" s="59"/>
      <c r="B1873" s="59" t="s">
        <v>906</v>
      </c>
      <c r="C1873" s="59" t="s">
        <v>908</v>
      </c>
      <c r="D1873" s="60" t="s">
        <v>670</v>
      </c>
      <c r="E1873" s="61">
        <v>0.05</v>
      </c>
      <c r="F1873" s="61">
        <f>ROUND(1.15,7)</f>
        <v>1.1499999999999999</v>
      </c>
      <c r="G1873" s="61">
        <f>SmtRes!CX475</f>
        <v>0.20699999999999999</v>
      </c>
      <c r="H1873" s="63"/>
      <c r="I1873" s="62"/>
      <c r="J1873" s="63">
        <f>SmtRes!CZ475</f>
        <v>95.79</v>
      </c>
      <c r="K1873" s="62"/>
      <c r="L1873" s="63">
        <f>SmtRes!DG475</f>
        <v>19.829999999999998</v>
      </c>
    </row>
    <row r="1874" spans="1:82" ht="15" x14ac:dyDescent="0.2">
      <c r="A1874" s="58"/>
      <c r="B1874" s="61">
        <v>4</v>
      </c>
      <c r="C1874" s="58" t="s">
        <v>1038</v>
      </c>
      <c r="D1874" s="60"/>
      <c r="E1874" s="65"/>
      <c r="F1874" s="61"/>
      <c r="G1874" s="65"/>
      <c r="H1874" s="61"/>
      <c r="I1874" s="61"/>
      <c r="J1874" s="61"/>
      <c r="K1874" s="61"/>
      <c r="L1874" s="66">
        <f>SUM(L1875:L1875)-SUMIF(CE1875:CE1875, 1, L1875:L1875)</f>
        <v>63.2</v>
      </c>
    </row>
    <row r="1875" spans="1:82" ht="57" x14ac:dyDescent="0.2">
      <c r="A1875" s="59"/>
      <c r="B1875" s="59" t="s">
        <v>909</v>
      </c>
      <c r="C1875" s="59" t="s">
        <v>911</v>
      </c>
      <c r="D1875" s="60" t="s">
        <v>797</v>
      </c>
      <c r="E1875" s="61">
        <v>0.12</v>
      </c>
      <c r="F1875" s="61"/>
      <c r="G1875" s="61">
        <f>SmtRes!CX476</f>
        <v>0.432</v>
      </c>
      <c r="H1875" s="63">
        <f>SmtRes!CZ476</f>
        <v>155.63</v>
      </c>
      <c r="I1875" s="62">
        <f>SmtRes!AI476</f>
        <v>0.94</v>
      </c>
      <c r="J1875" s="63">
        <f>ROUND(H1875*I1875, 2)</f>
        <v>146.29</v>
      </c>
      <c r="K1875" s="62"/>
      <c r="L1875" s="63">
        <f>SmtRes!DF476</f>
        <v>63.2</v>
      </c>
    </row>
    <row r="1876" spans="1:82" ht="14.25" x14ac:dyDescent="0.2">
      <c r="A1876" s="59"/>
      <c r="B1876" s="59" t="str">
        <f>EtalonRes!I659</f>
        <v>08.3.04.02</v>
      </c>
      <c r="C1876" s="67" t="str">
        <f>EtalonRes!K659</f>
        <v>Сталь стержневая диаметром до 10 мм</v>
      </c>
      <c r="D1876" s="68" t="str">
        <f>EtalonRes!O659</f>
        <v>т</v>
      </c>
      <c r="E1876" s="69">
        <f>EtalonRes!X659</f>
        <v>0</v>
      </c>
      <c r="F1876" s="69"/>
      <c r="G1876" s="69">
        <f>ROUND(EtalonRes!AG659*Source!I449, 7)</f>
        <v>0</v>
      </c>
      <c r="H1876" s="70"/>
      <c r="I1876" s="71"/>
      <c r="J1876" s="70"/>
      <c r="K1876" s="71"/>
      <c r="L1876" s="70"/>
    </row>
    <row r="1877" spans="1:82" ht="15" x14ac:dyDescent="0.2">
      <c r="A1877" s="59"/>
      <c r="B1877" s="59"/>
      <c r="C1877" s="73" t="s">
        <v>1026</v>
      </c>
      <c r="D1877" s="60"/>
      <c r="E1877" s="61"/>
      <c r="F1877" s="61"/>
      <c r="G1877" s="61"/>
      <c r="H1877" s="63"/>
      <c r="I1877" s="62"/>
      <c r="J1877" s="63"/>
      <c r="K1877" s="62"/>
      <c r="L1877" s="63">
        <f>L1867+L1869+L1870+L1874</f>
        <v>3261.99</v>
      </c>
    </row>
    <row r="1878" spans="1:82" ht="14.25" x14ac:dyDescent="0.2">
      <c r="A1878" s="59"/>
      <c r="B1878" s="59"/>
      <c r="C1878" s="59" t="s">
        <v>1027</v>
      </c>
      <c r="D1878" s="60"/>
      <c r="E1878" s="61"/>
      <c r="F1878" s="61"/>
      <c r="G1878" s="61"/>
      <c r="H1878" s="63"/>
      <c r="I1878" s="62"/>
      <c r="J1878" s="63"/>
      <c r="K1878" s="62"/>
      <c r="L1878" s="63">
        <f>SUM(AR1864:AR1881)+SUM(AS1864:AS1881)+SUM(AT1864:AT1881)+SUM(AU1864:AU1881)+SUM(AV1864:AV1881)</f>
        <v>3156.41</v>
      </c>
    </row>
    <row r="1879" spans="1:82" ht="14.25" x14ac:dyDescent="0.2">
      <c r="A1879" s="59"/>
      <c r="B1879" s="59" t="s">
        <v>27</v>
      </c>
      <c r="C1879" s="59" t="s">
        <v>1028</v>
      </c>
      <c r="D1879" s="60" t="s">
        <v>944</v>
      </c>
      <c r="E1879" s="61">
        <f>Source!BZ449</f>
        <v>103</v>
      </c>
      <c r="F1879" s="61"/>
      <c r="G1879" s="61">
        <f>Source!AT449</f>
        <v>103</v>
      </c>
      <c r="H1879" s="63"/>
      <c r="I1879" s="62"/>
      <c r="J1879" s="63"/>
      <c r="K1879" s="62"/>
      <c r="L1879" s="63">
        <f>SUM(AZ1864:AZ1881)</f>
        <v>3251.1</v>
      </c>
    </row>
    <row r="1880" spans="1:82" ht="14.25" x14ac:dyDescent="0.2">
      <c r="A1880" s="67"/>
      <c r="B1880" s="67" t="s">
        <v>28</v>
      </c>
      <c r="C1880" s="67" t="s">
        <v>1029</v>
      </c>
      <c r="D1880" s="68" t="s">
        <v>944</v>
      </c>
      <c r="E1880" s="69">
        <f>Source!CA449</f>
        <v>60</v>
      </c>
      <c r="F1880" s="69"/>
      <c r="G1880" s="69">
        <f>Source!AU449</f>
        <v>60</v>
      </c>
      <c r="H1880" s="70"/>
      <c r="I1880" s="71"/>
      <c r="J1880" s="70"/>
      <c r="K1880" s="71"/>
      <c r="L1880" s="70">
        <f>SUM(BA1864:BA1881)</f>
        <v>1893.85</v>
      </c>
    </row>
    <row r="1881" spans="1:82" ht="15" x14ac:dyDescent="0.2">
      <c r="C1881" s="75" t="s">
        <v>1030</v>
      </c>
      <c r="D1881" s="75"/>
      <c r="E1881" s="75"/>
      <c r="F1881" s="75"/>
      <c r="G1881" s="75"/>
      <c r="H1881" s="75"/>
      <c r="I1881" s="76">
        <f>K1881/E1864</f>
        <v>2335.2611111111114</v>
      </c>
      <c r="J1881" s="76"/>
      <c r="K1881" s="76">
        <f>L1867+L1869+L1874+L1879+L1880+L1870</f>
        <v>8406.94</v>
      </c>
      <c r="L1881" s="76"/>
      <c r="AD1881">
        <f>ROUND((Source!AT449/100)*((ROUND(SUMIF(SmtRes!AQ472:'SmtRes'!AQ476,"=1",SmtRes!AD472:'SmtRes'!AD476)*Source!I449, 2)+ROUND(SUMIF(SmtRes!AQ472:'SmtRes'!AQ476,"=1",SmtRes!AC472:'SmtRes'!AC476)*Source!I449, 2))), 2)</f>
        <v>3333.09</v>
      </c>
      <c r="AE1881">
        <f>ROUND((Source!AU449/100)*((ROUND(SUMIF(SmtRes!AQ472:'SmtRes'!AQ476,"=1",SmtRes!AD472:'SmtRes'!AD476)*Source!I449, 2)+ROUND(SUMIF(SmtRes!AQ472:'SmtRes'!AQ476,"=1",SmtRes!AC472:'SmtRes'!AC476)*Source!I449, 2))), 2)</f>
        <v>1941.61</v>
      </c>
      <c r="AN1881" s="72">
        <f>L1867+L1869+L1874+L1879+L1880+L1870</f>
        <v>8406.94</v>
      </c>
      <c r="AO1881" s="72">
        <f>L1869</f>
        <v>42.38000000000001</v>
      </c>
      <c r="AQ1881" t="s">
        <v>1031</v>
      </c>
      <c r="AR1881" s="72">
        <f>L1867</f>
        <v>3136.62</v>
      </c>
      <c r="AT1881" s="72">
        <f>L1870</f>
        <v>19.79</v>
      </c>
      <c r="AV1881" t="s">
        <v>1031</v>
      </c>
      <c r="AW1881" s="72">
        <f>L1874</f>
        <v>63.2</v>
      </c>
      <c r="AZ1881">
        <f>Source!X449</f>
        <v>3251.1</v>
      </c>
      <c r="BA1881">
        <f>Source!Y449</f>
        <v>1893.85</v>
      </c>
      <c r="CD1881">
        <v>1</v>
      </c>
    </row>
    <row r="1882" spans="1:82" ht="39.75" x14ac:dyDescent="0.2">
      <c r="A1882" s="78" t="s">
        <v>644</v>
      </c>
      <c r="B1882" s="67" t="str">
        <f>Source!F450</f>
        <v>Цена поставщика</v>
      </c>
      <c r="C1882" s="67" t="s">
        <v>1165</v>
      </c>
      <c r="D1882" s="68" t="str">
        <f>Source!H450</f>
        <v>ШТ</v>
      </c>
      <c r="E1882" s="69">
        <f>Source!K450</f>
        <v>6</v>
      </c>
      <c r="F1882" s="69"/>
      <c r="G1882" s="69">
        <f>Source!I450</f>
        <v>6</v>
      </c>
      <c r="H1882" s="70">
        <f>Source!AL450</f>
        <v>32.5</v>
      </c>
      <c r="I1882" s="71"/>
      <c r="J1882" s="70"/>
      <c r="K1882" s="71">
        <f>ROUND(1.02,7)</f>
        <v>1.02</v>
      </c>
      <c r="L1882" s="70">
        <f>Source!P450</f>
        <v>198.9</v>
      </c>
    </row>
    <row r="1883" spans="1:82" ht="15" x14ac:dyDescent="0.2">
      <c r="C1883" s="75" t="s">
        <v>1030</v>
      </c>
      <c r="D1883" s="75"/>
      <c r="E1883" s="75"/>
      <c r="F1883" s="75"/>
      <c r="G1883" s="75"/>
      <c r="H1883" s="75"/>
      <c r="I1883" s="76">
        <f>K1883/E1882</f>
        <v>33.15</v>
      </c>
      <c r="J1883" s="76"/>
      <c r="K1883" s="76">
        <f>L1882</f>
        <v>198.9</v>
      </c>
      <c r="L1883" s="76"/>
      <c r="AD1883">
        <f>ROUND((Source!AT450/100)*((ROUND(ROUND(Source!AO450,2)*Source!I450, 2)+ROUND(ROUND(Source!AN450,2)*Source!I450, 2))), 2)</f>
        <v>0</v>
      </c>
      <c r="AE1883">
        <f>ROUND((Source!AU450/100)*((ROUND(ROUND(Source!AO450,2)*Source!I450, 2)+ROUND(ROUND(Source!AN450,2)*Source!I450, 2))), 2)</f>
        <v>0</v>
      </c>
      <c r="AN1883" s="72">
        <f>L1882</f>
        <v>198.9</v>
      </c>
      <c r="AO1883">
        <f>0</f>
        <v>0</v>
      </c>
      <c r="AQ1883" t="s">
        <v>1031</v>
      </c>
      <c r="AR1883">
        <f>0</f>
        <v>0</v>
      </c>
      <c r="AT1883">
        <f>0</f>
        <v>0</v>
      </c>
      <c r="AV1883" t="s">
        <v>1031</v>
      </c>
      <c r="AW1883" s="72">
        <f>L1882</f>
        <v>198.9</v>
      </c>
      <c r="AZ1883">
        <f>Source!X450</f>
        <v>0</v>
      </c>
      <c r="BA1883">
        <f>Source!Y450</f>
        <v>0</v>
      </c>
      <c r="CD1883">
        <v>1</v>
      </c>
    </row>
    <row r="1884" spans="1:82" ht="57" x14ac:dyDescent="0.2">
      <c r="A1884" s="78" t="s">
        <v>645</v>
      </c>
      <c r="B1884" s="67" t="str">
        <f>Source!F451</f>
        <v>25.2.02.11-0021</v>
      </c>
      <c r="C1884" s="67" t="str">
        <f>Source!G451</f>
        <v>Лента крепления из нержавеющей стали в пластмассовой коробке с кабельной бухтой, ширина 20 мм, толщина 0,7 мм, длина 50 м</v>
      </c>
      <c r="D1884" s="68" t="str">
        <f>Source!H451</f>
        <v>ШТ</v>
      </c>
      <c r="E1884" s="69">
        <f>Source!K451</f>
        <v>0.12</v>
      </c>
      <c r="F1884" s="69"/>
      <c r="G1884" s="69">
        <f>Source!I451</f>
        <v>0.12</v>
      </c>
      <c r="H1884" s="70">
        <f>Source!AL451</f>
        <v>4136.76</v>
      </c>
      <c r="I1884" s="71">
        <f>IF(Source!BC451&lt;&gt; 0, Source!BC451, 1)</f>
        <v>1.41</v>
      </c>
      <c r="J1884" s="70">
        <f>ROUND(H1884*I1884, 2)</f>
        <v>5832.83</v>
      </c>
      <c r="K1884" s="71"/>
      <c r="L1884" s="70">
        <f>Source!P451</f>
        <v>699.94</v>
      </c>
    </row>
    <row r="1885" spans="1:82" ht="15" x14ac:dyDescent="0.2">
      <c r="C1885" s="75" t="s">
        <v>1030</v>
      </c>
      <c r="D1885" s="75"/>
      <c r="E1885" s="75"/>
      <c r="F1885" s="75"/>
      <c r="G1885" s="75"/>
      <c r="H1885" s="75"/>
      <c r="I1885" s="76">
        <f>K1885/E1884</f>
        <v>5832.8333333333339</v>
      </c>
      <c r="J1885" s="76"/>
      <c r="K1885" s="76">
        <f>L1884</f>
        <v>699.94</v>
      </c>
      <c r="L1885" s="76"/>
      <c r="AD1885">
        <f>ROUND((Source!AT451/100)*((ROUND(ROUND(Source!AO451,2)*Source!I451, 2)+ROUND(ROUND(Source!AN451,2)*Source!I451, 2))), 2)</f>
        <v>0</v>
      </c>
      <c r="AE1885">
        <f>ROUND((Source!AU451/100)*((ROUND(ROUND(Source!AO451,2)*Source!I451, 2)+ROUND(ROUND(Source!AN451,2)*Source!I451, 2))), 2)</f>
        <v>0</v>
      </c>
      <c r="AN1885" s="72">
        <f>L1884</f>
        <v>699.94</v>
      </c>
      <c r="AO1885">
        <f>0</f>
        <v>0</v>
      </c>
      <c r="AQ1885" t="s">
        <v>1031</v>
      </c>
      <c r="AR1885">
        <f>0</f>
        <v>0</v>
      </c>
      <c r="AT1885">
        <f>0</f>
        <v>0</v>
      </c>
      <c r="AV1885" t="s">
        <v>1031</v>
      </c>
      <c r="AW1885" s="72">
        <f>L1884</f>
        <v>699.94</v>
      </c>
      <c r="AZ1885">
        <f>Source!X451</f>
        <v>0</v>
      </c>
      <c r="BA1885">
        <f>Source!Y451</f>
        <v>0</v>
      </c>
      <c r="CD1885">
        <v>1</v>
      </c>
    </row>
    <row r="1886" spans="1:82" ht="42.75" x14ac:dyDescent="0.2">
      <c r="A1886" s="78" t="s">
        <v>646</v>
      </c>
      <c r="B1886" s="67" t="str">
        <f>Source!F452</f>
        <v>08.3.07.01-0042</v>
      </c>
      <c r="C1886" s="67" t="str">
        <f>Source!G452</f>
        <v>Прокат стальной горячекатаный полосовой, марки стали Ст3сп, Ст3пс, размеры 40х4 мм</v>
      </c>
      <c r="D1886" s="68" t="str">
        <f>Source!H452</f>
        <v>т</v>
      </c>
      <c r="E1886" s="69">
        <f>Source!K452</f>
        <v>4.5215999999999999E-2</v>
      </c>
      <c r="F1886" s="69"/>
      <c r="G1886" s="69">
        <f>Source!I452</f>
        <v>4.5215999999999999E-2</v>
      </c>
      <c r="H1886" s="70">
        <f>Source!AL452</f>
        <v>67961.14</v>
      </c>
      <c r="I1886" s="71">
        <f>IF(Source!BC452&lt;&gt; 0, Source!BC452, 1)</f>
        <v>0.91</v>
      </c>
      <c r="J1886" s="70">
        <f>ROUND(H1886*I1886, 2)</f>
        <v>61844.639999999999</v>
      </c>
      <c r="K1886" s="71"/>
      <c r="L1886" s="70">
        <f>Source!P452</f>
        <v>2796.37</v>
      </c>
    </row>
    <row r="1887" spans="1:82" ht="15" x14ac:dyDescent="0.2">
      <c r="C1887" s="75" t="s">
        <v>1030</v>
      </c>
      <c r="D1887" s="75"/>
      <c r="E1887" s="75"/>
      <c r="F1887" s="75"/>
      <c r="G1887" s="75"/>
      <c r="H1887" s="75"/>
      <c r="I1887" s="76">
        <f>K1887/E1886</f>
        <v>61844.700990799713</v>
      </c>
      <c r="J1887" s="76"/>
      <c r="K1887" s="76">
        <f>L1886</f>
        <v>2796.37</v>
      </c>
      <c r="L1887" s="76"/>
      <c r="AD1887">
        <f>ROUND((Source!AT452/100)*((ROUND(ROUND(Source!AO452,2)*Source!I452, 2)+ROUND(ROUND(Source!AN452,2)*Source!I452, 2))), 2)</f>
        <v>0</v>
      </c>
      <c r="AE1887">
        <f>ROUND((Source!AU452/100)*((ROUND(ROUND(Source!AO452,2)*Source!I452, 2)+ROUND(ROUND(Source!AN452,2)*Source!I452, 2))), 2)</f>
        <v>0</v>
      </c>
      <c r="AN1887" s="72">
        <f>L1886</f>
        <v>2796.37</v>
      </c>
      <c r="AO1887">
        <f>0</f>
        <v>0</v>
      </c>
      <c r="AQ1887" t="s">
        <v>1031</v>
      </c>
      <c r="AR1887">
        <f>0</f>
        <v>0</v>
      </c>
      <c r="AT1887">
        <f>0</f>
        <v>0</v>
      </c>
      <c r="AV1887" t="s">
        <v>1031</v>
      </c>
      <c r="AW1887" s="72">
        <f>L1886</f>
        <v>2796.37</v>
      </c>
      <c r="AZ1887">
        <f>Source!X452</f>
        <v>0</v>
      </c>
      <c r="BA1887">
        <f>Source!Y452</f>
        <v>0</v>
      </c>
      <c r="CD1887">
        <v>1</v>
      </c>
    </row>
    <row r="1888" spans="1:82" ht="79.5" x14ac:dyDescent="0.2">
      <c r="A1888" s="57" t="s">
        <v>647</v>
      </c>
      <c r="B1888" s="59" t="s">
        <v>1194</v>
      </c>
      <c r="C1888" s="59" t="s">
        <v>1195</v>
      </c>
      <c r="D1888" s="60" t="str">
        <f>Source!H453</f>
        <v>10 м</v>
      </c>
      <c r="E1888" s="61">
        <f>Source!K453</f>
        <v>3.3</v>
      </c>
      <c r="F1888" s="61"/>
      <c r="G1888" s="61">
        <f>Source!I453</f>
        <v>3.3</v>
      </c>
      <c r="H1888" s="63"/>
      <c r="I1888" s="62"/>
      <c r="J1888" s="63"/>
      <c r="K1888" s="62"/>
      <c r="L1888" s="63"/>
    </row>
    <row r="1889" spans="1:83" ht="127.5" x14ac:dyDescent="0.2">
      <c r="B1889" s="64" t="str">
        <f>Source!EO453</f>
        <v>Поправка: 421/пр_2020_прил.10_т.5_п.9.1_гр.3</v>
      </c>
      <c r="C1889" s="64" t="str">
        <f>Source!CN453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90" spans="1:83" x14ac:dyDescent="0.2">
      <c r="C1890" s="77" t="str">
        <f>"Объем: "&amp;Source!I453&amp;"=33/"&amp;"10"</f>
        <v>Объем: 3,3=33/10</v>
      </c>
    </row>
    <row r="1891" spans="1:83" ht="15" x14ac:dyDescent="0.2">
      <c r="A1891" s="58"/>
      <c r="B1891" s="61">
        <v>1</v>
      </c>
      <c r="C1891" s="58" t="s">
        <v>1022</v>
      </c>
      <c r="D1891" s="60" t="s">
        <v>779</v>
      </c>
      <c r="E1891" s="65"/>
      <c r="F1891" s="61"/>
      <c r="G1891" s="65">
        <f>Source!U453</f>
        <v>5.94</v>
      </c>
      <c r="H1891" s="61"/>
      <c r="I1891" s="61"/>
      <c r="J1891" s="61"/>
      <c r="K1891" s="61"/>
      <c r="L1891" s="66">
        <f>SUM(L1892:L1892)-SUMIF(CE1892:CE1892, 1, L1892:L1892)</f>
        <v>2875.24</v>
      </c>
    </row>
    <row r="1892" spans="1:83" ht="28.5" x14ac:dyDescent="0.2">
      <c r="A1892" s="59"/>
      <c r="B1892" s="59" t="s">
        <v>904</v>
      </c>
      <c r="C1892" s="59" t="s">
        <v>905</v>
      </c>
      <c r="D1892" s="60" t="s">
        <v>779</v>
      </c>
      <c r="E1892" s="61">
        <v>1.8</v>
      </c>
      <c r="F1892" s="61"/>
      <c r="G1892" s="61">
        <f>SmtRes!CX477</f>
        <v>5.94</v>
      </c>
      <c r="H1892" s="63"/>
      <c r="I1892" s="62"/>
      <c r="J1892" s="63">
        <f>SmtRes!CZ477</f>
        <v>420.91</v>
      </c>
      <c r="K1892" s="62">
        <f>ROUND(1.15,7)</f>
        <v>1.1499999999999999</v>
      </c>
      <c r="L1892" s="63">
        <f>SmtRes!DI477</f>
        <v>2875.24</v>
      </c>
    </row>
    <row r="1893" spans="1:83" ht="15" x14ac:dyDescent="0.2">
      <c r="A1893" s="58"/>
      <c r="B1893" s="61">
        <v>2</v>
      </c>
      <c r="C1893" s="58" t="s">
        <v>1023</v>
      </c>
      <c r="D1893" s="60"/>
      <c r="E1893" s="65"/>
      <c r="F1893" s="61"/>
      <c r="G1893" s="65"/>
      <c r="H1893" s="61"/>
      <c r="I1893" s="61"/>
      <c r="J1893" s="61"/>
      <c r="K1893" s="61"/>
      <c r="L1893" s="66">
        <f>SUM(L1894:L1897)-SUMIF(CE1894:CE1897, 1, L1894:L1897)</f>
        <v>38.849999999999994</v>
      </c>
    </row>
    <row r="1894" spans="1:83" ht="15" x14ac:dyDescent="0.2">
      <c r="A1894" s="58"/>
      <c r="B1894" s="61"/>
      <c r="C1894" s="58" t="s">
        <v>1025</v>
      </c>
      <c r="D1894" s="60" t="s">
        <v>779</v>
      </c>
      <c r="E1894" s="65"/>
      <c r="F1894" s="61"/>
      <c r="G1894" s="65">
        <f>Source!V453</f>
        <v>3.7949999999999998E-2</v>
      </c>
      <c r="H1894" s="61"/>
      <c r="I1894" s="61"/>
      <c r="J1894" s="61"/>
      <c r="K1894" s="61"/>
      <c r="L1894" s="66">
        <f>SUMIF(CE1895:CE1897, 1, L1895:L1897)</f>
        <v>18.14</v>
      </c>
      <c r="CE1894">
        <v>1</v>
      </c>
    </row>
    <row r="1895" spans="1:83" ht="28.5" x14ac:dyDescent="0.2">
      <c r="A1895" s="59"/>
      <c r="B1895" s="59" t="s">
        <v>787</v>
      </c>
      <c r="C1895" s="59" t="s">
        <v>789</v>
      </c>
      <c r="D1895" s="60" t="s">
        <v>670</v>
      </c>
      <c r="E1895" s="61">
        <v>0.01</v>
      </c>
      <c r="F1895" s="61">
        <f>ROUND(1.15,7)</f>
        <v>1.1499999999999999</v>
      </c>
      <c r="G1895" s="61">
        <f>SmtRes!CX479</f>
        <v>3.7949999999999998E-2</v>
      </c>
      <c r="H1895" s="63"/>
      <c r="I1895" s="62"/>
      <c r="J1895" s="63">
        <f>SmtRes!CZ479</f>
        <v>544.70000000000005</v>
      </c>
      <c r="K1895" s="62"/>
      <c r="L1895" s="63">
        <f>SmtRes!DG479</f>
        <v>20.67</v>
      </c>
    </row>
    <row r="1896" spans="1:83" ht="28.5" x14ac:dyDescent="0.2">
      <c r="A1896" s="59"/>
      <c r="B1896" s="59" t="s">
        <v>786</v>
      </c>
      <c r="C1896" s="59" t="s">
        <v>1024</v>
      </c>
      <c r="D1896" s="60" t="s">
        <v>779</v>
      </c>
      <c r="E1896" s="61">
        <f>SmtRes!DO479*SmtRes!AT479</f>
        <v>0.01</v>
      </c>
      <c r="F1896" s="61">
        <f>ROUND(1.15,7)</f>
        <v>1.1499999999999999</v>
      </c>
      <c r="G1896" s="61">
        <f>SmtRes!DO479*SmtRes!CX479</f>
        <v>3.7949999999999998E-2</v>
      </c>
      <c r="H1896" s="63"/>
      <c r="I1896" s="62"/>
      <c r="J1896" s="63">
        <f>ROUND(SmtRes!AG479/SmtRes!DO479, 2)</f>
        <v>477.98</v>
      </c>
      <c r="K1896" s="62"/>
      <c r="L1896" s="63">
        <f>SmtRes!DH479</f>
        <v>18.14</v>
      </c>
      <c r="CE1896">
        <v>1</v>
      </c>
    </row>
    <row r="1897" spans="1:83" ht="57" x14ac:dyDescent="0.2">
      <c r="A1897" s="59"/>
      <c r="B1897" s="59" t="s">
        <v>906</v>
      </c>
      <c r="C1897" s="59" t="s">
        <v>908</v>
      </c>
      <c r="D1897" s="60" t="s">
        <v>670</v>
      </c>
      <c r="E1897" s="61">
        <v>0.05</v>
      </c>
      <c r="F1897" s="61">
        <f>ROUND(1.15,7)</f>
        <v>1.1499999999999999</v>
      </c>
      <c r="G1897" s="61">
        <f>SmtRes!CX480</f>
        <v>0.18975</v>
      </c>
      <c r="H1897" s="63"/>
      <c r="I1897" s="62"/>
      <c r="J1897" s="63">
        <f>SmtRes!CZ480</f>
        <v>95.79</v>
      </c>
      <c r="K1897" s="62"/>
      <c r="L1897" s="63">
        <f>SmtRes!DG480</f>
        <v>18.18</v>
      </c>
    </row>
    <row r="1898" spans="1:83" ht="15" x14ac:dyDescent="0.2">
      <c r="A1898" s="58"/>
      <c r="B1898" s="61">
        <v>4</v>
      </c>
      <c r="C1898" s="58" t="s">
        <v>1038</v>
      </c>
      <c r="D1898" s="60"/>
      <c r="E1898" s="65"/>
      <c r="F1898" s="61"/>
      <c r="G1898" s="65"/>
      <c r="H1898" s="61"/>
      <c r="I1898" s="61"/>
      <c r="J1898" s="61"/>
      <c r="K1898" s="61"/>
      <c r="L1898" s="66">
        <f>SUM(L1899:L1899)-SUMIF(CE1899:CE1899, 1, L1899:L1899)</f>
        <v>57.93</v>
      </c>
    </row>
    <row r="1899" spans="1:83" ht="57" x14ac:dyDescent="0.2">
      <c r="A1899" s="59"/>
      <c r="B1899" s="59" t="s">
        <v>909</v>
      </c>
      <c r="C1899" s="59" t="s">
        <v>911</v>
      </c>
      <c r="D1899" s="60" t="s">
        <v>797</v>
      </c>
      <c r="E1899" s="61">
        <v>0.12</v>
      </c>
      <c r="F1899" s="61"/>
      <c r="G1899" s="61">
        <f>SmtRes!CX481</f>
        <v>0.39600000000000002</v>
      </c>
      <c r="H1899" s="63">
        <f>SmtRes!CZ481</f>
        <v>155.63</v>
      </c>
      <c r="I1899" s="62">
        <f>SmtRes!AI481</f>
        <v>0.94</v>
      </c>
      <c r="J1899" s="63">
        <f>ROUND(H1899*I1899, 2)</f>
        <v>146.29</v>
      </c>
      <c r="K1899" s="62"/>
      <c r="L1899" s="63">
        <f>SmtRes!DF481</f>
        <v>57.93</v>
      </c>
    </row>
    <row r="1900" spans="1:83" ht="14.25" x14ac:dyDescent="0.2">
      <c r="A1900" s="59"/>
      <c r="B1900" s="59" t="str">
        <f>EtalonRes!I665</f>
        <v>08.3.04.02</v>
      </c>
      <c r="C1900" s="67" t="str">
        <f>EtalonRes!K665</f>
        <v>Сталь стержневая диаметром до 10 мм</v>
      </c>
      <c r="D1900" s="68" t="str">
        <f>EtalonRes!O665</f>
        <v>т</v>
      </c>
      <c r="E1900" s="69">
        <f>EtalonRes!X665</f>
        <v>0</v>
      </c>
      <c r="F1900" s="69"/>
      <c r="G1900" s="69">
        <f>ROUND(EtalonRes!AG665*Source!I453, 7)</f>
        <v>0</v>
      </c>
      <c r="H1900" s="70"/>
      <c r="I1900" s="71"/>
      <c r="J1900" s="70"/>
      <c r="K1900" s="71"/>
      <c r="L1900" s="70"/>
    </row>
    <row r="1901" spans="1:83" ht="15" x14ac:dyDescent="0.2">
      <c r="A1901" s="59"/>
      <c r="B1901" s="59"/>
      <c r="C1901" s="73" t="s">
        <v>1026</v>
      </c>
      <c r="D1901" s="60"/>
      <c r="E1901" s="61"/>
      <c r="F1901" s="61"/>
      <c r="G1901" s="61"/>
      <c r="H1901" s="63"/>
      <c r="I1901" s="62"/>
      <c r="J1901" s="63"/>
      <c r="K1901" s="62"/>
      <c r="L1901" s="63">
        <f>L1891+L1893+L1894+L1898</f>
        <v>2990.1599999999994</v>
      </c>
    </row>
    <row r="1902" spans="1:83" ht="14.25" x14ac:dyDescent="0.2">
      <c r="A1902" s="59"/>
      <c r="B1902" s="59"/>
      <c r="C1902" s="59" t="s">
        <v>1027</v>
      </c>
      <c r="D1902" s="60"/>
      <c r="E1902" s="61"/>
      <c r="F1902" s="61"/>
      <c r="G1902" s="61"/>
      <c r="H1902" s="63"/>
      <c r="I1902" s="62"/>
      <c r="J1902" s="63"/>
      <c r="K1902" s="62"/>
      <c r="L1902" s="63">
        <f>SUM(AR1888:AR1905)+SUM(AS1888:AS1905)+SUM(AT1888:AT1905)+SUM(AU1888:AU1905)+SUM(AV1888:AV1905)</f>
        <v>2893.3799999999997</v>
      </c>
    </row>
    <row r="1903" spans="1:83" ht="14.25" x14ac:dyDescent="0.2">
      <c r="A1903" s="59"/>
      <c r="B1903" s="59" t="s">
        <v>27</v>
      </c>
      <c r="C1903" s="59" t="s">
        <v>1028</v>
      </c>
      <c r="D1903" s="60" t="s">
        <v>944</v>
      </c>
      <c r="E1903" s="61">
        <f>Source!BZ453</f>
        <v>103</v>
      </c>
      <c r="F1903" s="61"/>
      <c r="G1903" s="61">
        <f>Source!AT453</f>
        <v>103</v>
      </c>
      <c r="H1903" s="63"/>
      <c r="I1903" s="62"/>
      <c r="J1903" s="63"/>
      <c r="K1903" s="62"/>
      <c r="L1903" s="63">
        <f>SUM(AZ1888:AZ1905)</f>
        <v>2980.18</v>
      </c>
    </row>
    <row r="1904" spans="1:83" ht="14.25" x14ac:dyDescent="0.2">
      <c r="A1904" s="67"/>
      <c r="B1904" s="67" t="s">
        <v>28</v>
      </c>
      <c r="C1904" s="67" t="s">
        <v>1029</v>
      </c>
      <c r="D1904" s="68" t="s">
        <v>944</v>
      </c>
      <c r="E1904" s="69">
        <f>Source!CA453</f>
        <v>60</v>
      </c>
      <c r="F1904" s="69"/>
      <c r="G1904" s="69">
        <f>Source!AU453</f>
        <v>60</v>
      </c>
      <c r="H1904" s="70"/>
      <c r="I1904" s="71"/>
      <c r="J1904" s="70"/>
      <c r="K1904" s="71"/>
      <c r="L1904" s="70">
        <f>SUM(BA1888:BA1905)</f>
        <v>1736.03</v>
      </c>
    </row>
    <row r="1905" spans="1:82" ht="15" x14ac:dyDescent="0.2">
      <c r="C1905" s="75" t="s">
        <v>1030</v>
      </c>
      <c r="D1905" s="75"/>
      <c r="E1905" s="75"/>
      <c r="F1905" s="75"/>
      <c r="G1905" s="75"/>
      <c r="H1905" s="75"/>
      <c r="I1905" s="76">
        <f>K1905/E1888</f>
        <v>2335.2636363636361</v>
      </c>
      <c r="J1905" s="76"/>
      <c r="K1905" s="76">
        <f>L1891+L1893+L1898+L1903+L1904+L1894</f>
        <v>7706.369999999999</v>
      </c>
      <c r="L1905" s="76"/>
      <c r="AD1905">
        <f>ROUND((Source!AT453/100)*((ROUND(SUMIF(SmtRes!AQ477:'SmtRes'!AQ481,"=1",SmtRes!AD477:'SmtRes'!AD481)*Source!I453, 2)+ROUND(SUMIF(SmtRes!AQ477:'SmtRes'!AQ481,"=1",SmtRes!AC477:'SmtRes'!AC481)*Source!I453, 2))), 2)</f>
        <v>3055.32</v>
      </c>
      <c r="AE1905">
        <f>ROUND((Source!AU453/100)*((ROUND(SUMIF(SmtRes!AQ477:'SmtRes'!AQ481,"=1",SmtRes!AD477:'SmtRes'!AD481)*Source!I453, 2)+ROUND(SUMIF(SmtRes!AQ477:'SmtRes'!AQ481,"=1",SmtRes!AC477:'SmtRes'!AC481)*Source!I453, 2))), 2)</f>
        <v>1779.8</v>
      </c>
      <c r="AN1905" s="72">
        <f>L1891+L1893+L1898+L1903+L1904+L1894</f>
        <v>7706.369999999999</v>
      </c>
      <c r="AO1905" s="72">
        <f>L1893</f>
        <v>38.849999999999994</v>
      </c>
      <c r="AQ1905" t="s">
        <v>1031</v>
      </c>
      <c r="AR1905" s="72">
        <f>L1891</f>
        <v>2875.24</v>
      </c>
      <c r="AT1905" s="72">
        <f>L1894</f>
        <v>18.14</v>
      </c>
      <c r="AV1905" t="s">
        <v>1031</v>
      </c>
      <c r="AW1905" s="72">
        <f>L1898</f>
        <v>57.93</v>
      </c>
      <c r="AZ1905">
        <f>Source!X453</f>
        <v>2980.18</v>
      </c>
      <c r="BA1905">
        <f>Source!Y453</f>
        <v>1736.03</v>
      </c>
      <c r="CD1905">
        <v>1</v>
      </c>
    </row>
    <row r="1906" spans="1:82" ht="39.75" x14ac:dyDescent="0.2">
      <c r="A1906" s="78" t="s">
        <v>648</v>
      </c>
      <c r="B1906" s="67" t="str">
        <f>Source!F454</f>
        <v>Цена поставщика</v>
      </c>
      <c r="C1906" s="67" t="s">
        <v>1165</v>
      </c>
      <c r="D1906" s="68" t="str">
        <f>Source!H454</f>
        <v>ШТ</v>
      </c>
      <c r="E1906" s="69">
        <f>Source!K454</f>
        <v>6</v>
      </c>
      <c r="F1906" s="69"/>
      <c r="G1906" s="69">
        <f>Source!I454</f>
        <v>6</v>
      </c>
      <c r="H1906" s="70">
        <f>Source!AL454</f>
        <v>32.5</v>
      </c>
      <c r="I1906" s="71"/>
      <c r="J1906" s="70"/>
      <c r="K1906" s="71">
        <f>ROUND(1.02,7)</f>
        <v>1.02</v>
      </c>
      <c r="L1906" s="70">
        <f>Source!P454</f>
        <v>198.9</v>
      </c>
    </row>
    <row r="1907" spans="1:82" ht="15" x14ac:dyDescent="0.2">
      <c r="C1907" s="75" t="s">
        <v>1030</v>
      </c>
      <c r="D1907" s="75"/>
      <c r="E1907" s="75"/>
      <c r="F1907" s="75"/>
      <c r="G1907" s="75"/>
      <c r="H1907" s="75"/>
      <c r="I1907" s="76">
        <f>K1907/E1906</f>
        <v>33.15</v>
      </c>
      <c r="J1907" s="76"/>
      <c r="K1907" s="76">
        <f>L1906</f>
        <v>198.9</v>
      </c>
      <c r="L1907" s="76"/>
      <c r="AD1907">
        <f>ROUND((Source!AT454/100)*((ROUND(ROUND(Source!AO454,2)*Source!I454, 2)+ROUND(ROUND(Source!AN454,2)*Source!I454, 2))), 2)</f>
        <v>0</v>
      </c>
      <c r="AE1907">
        <f>ROUND((Source!AU454/100)*((ROUND(ROUND(Source!AO454,2)*Source!I454, 2)+ROUND(ROUND(Source!AN454,2)*Source!I454, 2))), 2)</f>
        <v>0</v>
      </c>
      <c r="AN1907" s="72">
        <f>L1906</f>
        <v>198.9</v>
      </c>
      <c r="AO1907">
        <f>0</f>
        <v>0</v>
      </c>
      <c r="AQ1907" t="s">
        <v>1031</v>
      </c>
      <c r="AR1907">
        <f>0</f>
        <v>0</v>
      </c>
      <c r="AT1907">
        <f>0</f>
        <v>0</v>
      </c>
      <c r="AV1907" t="s">
        <v>1031</v>
      </c>
      <c r="AW1907" s="72">
        <f>L1906</f>
        <v>198.9</v>
      </c>
      <c r="AZ1907">
        <f>Source!X454</f>
        <v>0</v>
      </c>
      <c r="BA1907">
        <f>Source!Y454</f>
        <v>0</v>
      </c>
      <c r="CD1907">
        <v>1</v>
      </c>
    </row>
    <row r="1908" spans="1:82" ht="57" x14ac:dyDescent="0.2">
      <c r="A1908" s="78" t="s">
        <v>649</v>
      </c>
      <c r="B1908" s="67" t="str">
        <f>Source!F455</f>
        <v>25.2.02.11-0021</v>
      </c>
      <c r="C1908" s="67" t="str">
        <f>Source!G455</f>
        <v>Лента крепления из нержавеющей стали в пластмассовой коробке с кабельной бухтой, ширина 20 мм, толщина 0,7 мм, длина 50 м</v>
      </c>
      <c r="D1908" s="68" t="str">
        <f>Source!H455</f>
        <v>ШТ</v>
      </c>
      <c r="E1908" s="69">
        <f>Source!K455</f>
        <v>0.12</v>
      </c>
      <c r="F1908" s="69"/>
      <c r="G1908" s="69">
        <f>Source!I455</f>
        <v>0.12</v>
      </c>
      <c r="H1908" s="70">
        <f>Source!AL455</f>
        <v>4136.76</v>
      </c>
      <c r="I1908" s="71">
        <f>IF(Source!BC455&lt;&gt; 0, Source!BC455, 1)</f>
        <v>1.41</v>
      </c>
      <c r="J1908" s="70">
        <f>ROUND(H1908*I1908, 2)</f>
        <v>5832.83</v>
      </c>
      <c r="K1908" s="71"/>
      <c r="L1908" s="70">
        <f>Source!P455</f>
        <v>699.94</v>
      </c>
    </row>
    <row r="1909" spans="1:82" ht="15" x14ac:dyDescent="0.2">
      <c r="C1909" s="75" t="s">
        <v>1030</v>
      </c>
      <c r="D1909" s="75"/>
      <c r="E1909" s="75"/>
      <c r="F1909" s="75"/>
      <c r="G1909" s="75"/>
      <c r="H1909" s="75"/>
      <c r="I1909" s="76">
        <f>K1909/E1908</f>
        <v>5832.8333333333339</v>
      </c>
      <c r="J1909" s="76"/>
      <c r="K1909" s="76">
        <f>L1908</f>
        <v>699.94</v>
      </c>
      <c r="L1909" s="76"/>
      <c r="AD1909">
        <f>ROUND((Source!AT455/100)*((ROUND(ROUND(Source!AO455,2)*Source!I455, 2)+ROUND(ROUND(Source!AN455,2)*Source!I455, 2))), 2)</f>
        <v>0</v>
      </c>
      <c r="AE1909">
        <f>ROUND((Source!AU455/100)*((ROUND(ROUND(Source!AO455,2)*Source!I455, 2)+ROUND(ROUND(Source!AN455,2)*Source!I455, 2))), 2)</f>
        <v>0</v>
      </c>
      <c r="AN1909" s="72">
        <f>L1908</f>
        <v>699.94</v>
      </c>
      <c r="AO1909">
        <f>0</f>
        <v>0</v>
      </c>
      <c r="AQ1909" t="s">
        <v>1031</v>
      </c>
      <c r="AR1909">
        <f>0</f>
        <v>0</v>
      </c>
      <c r="AT1909">
        <f>0</f>
        <v>0</v>
      </c>
      <c r="AV1909" t="s">
        <v>1031</v>
      </c>
      <c r="AW1909" s="72">
        <f>L1908</f>
        <v>699.94</v>
      </c>
      <c r="AZ1909">
        <f>Source!X455</f>
        <v>0</v>
      </c>
      <c r="BA1909">
        <f>Source!Y455</f>
        <v>0</v>
      </c>
      <c r="CD1909">
        <v>1</v>
      </c>
    </row>
    <row r="1910" spans="1:82" ht="42.75" x14ac:dyDescent="0.2">
      <c r="A1910" s="78" t="s">
        <v>650</v>
      </c>
      <c r="B1910" s="67" t="str">
        <f>Source!F456</f>
        <v>08.3.07.01-0042</v>
      </c>
      <c r="C1910" s="67" t="str">
        <f>Source!G456</f>
        <v>Прокат стальной горячекатаный полосовой, марки стали Ст3сп, Ст3пс, размеры 40х4 мм</v>
      </c>
      <c r="D1910" s="68" t="str">
        <f>Source!H456</f>
        <v>т</v>
      </c>
      <c r="E1910" s="69">
        <f>Source!K456</f>
        <v>4.1447999999999999E-2</v>
      </c>
      <c r="F1910" s="69"/>
      <c r="G1910" s="69">
        <f>Source!I456</f>
        <v>4.1447999999999999E-2</v>
      </c>
      <c r="H1910" s="70">
        <f>Source!AL456</f>
        <v>67961.14</v>
      </c>
      <c r="I1910" s="71">
        <f>IF(Source!BC456&lt;&gt; 0, Source!BC456, 1)</f>
        <v>0.91</v>
      </c>
      <c r="J1910" s="70">
        <f>ROUND(H1910*I1910, 2)</f>
        <v>61844.639999999999</v>
      </c>
      <c r="K1910" s="71"/>
      <c r="L1910" s="70">
        <f>Source!P456</f>
        <v>2563.34</v>
      </c>
    </row>
    <row r="1911" spans="1:82" ht="15" x14ac:dyDescent="0.2">
      <c r="C1911" s="75" t="s">
        <v>1030</v>
      </c>
      <c r="D1911" s="75"/>
      <c r="E1911" s="75"/>
      <c r="F1911" s="75"/>
      <c r="G1911" s="75"/>
      <c r="H1911" s="75"/>
      <c r="I1911" s="76">
        <f>K1911/E1910</f>
        <v>61844.721096313457</v>
      </c>
      <c r="J1911" s="76"/>
      <c r="K1911" s="76">
        <f>L1910</f>
        <v>2563.34</v>
      </c>
      <c r="L1911" s="76"/>
      <c r="AD1911">
        <f>ROUND((Source!AT456/100)*((ROUND(ROUND(Source!AO456,2)*Source!I456, 2)+ROUND(ROUND(Source!AN456,2)*Source!I456, 2))), 2)</f>
        <v>0</v>
      </c>
      <c r="AE1911">
        <f>ROUND((Source!AU456/100)*((ROUND(ROUND(Source!AO456,2)*Source!I456, 2)+ROUND(ROUND(Source!AN456,2)*Source!I456, 2))), 2)</f>
        <v>0</v>
      </c>
      <c r="AN1911" s="72">
        <f>L1910</f>
        <v>2563.34</v>
      </c>
      <c r="AO1911">
        <f>0</f>
        <v>0</v>
      </c>
      <c r="AQ1911" t="s">
        <v>1031</v>
      </c>
      <c r="AR1911">
        <f>0</f>
        <v>0</v>
      </c>
      <c r="AT1911">
        <f>0</f>
        <v>0</v>
      </c>
      <c r="AV1911" t="s">
        <v>1031</v>
      </c>
      <c r="AW1911" s="72">
        <f>L1910</f>
        <v>2563.34</v>
      </c>
      <c r="AZ1911">
        <f>Source!X456</f>
        <v>0</v>
      </c>
      <c r="BA1911">
        <f>Source!Y456</f>
        <v>0</v>
      </c>
      <c r="CD1911">
        <v>1</v>
      </c>
    </row>
    <row r="1912" spans="1:82" ht="79.5" x14ac:dyDescent="0.2">
      <c r="A1912" s="57" t="s">
        <v>651</v>
      </c>
      <c r="B1912" s="59" t="s">
        <v>1197</v>
      </c>
      <c r="C1912" s="59" t="s">
        <v>1208</v>
      </c>
      <c r="D1912" s="60" t="str">
        <f>Source!H457</f>
        <v>100 м3</v>
      </c>
      <c r="E1912" s="61">
        <f>Source!K457</f>
        <v>4.7500000000000001E-2</v>
      </c>
      <c r="F1912" s="61"/>
      <c r="G1912" s="61">
        <f>Source!I457</f>
        <v>4.7500000000000001E-2</v>
      </c>
      <c r="H1912" s="63"/>
      <c r="I1912" s="62"/>
      <c r="J1912" s="63"/>
      <c r="K1912" s="62"/>
      <c r="L1912" s="63"/>
    </row>
    <row r="1913" spans="1:82" ht="165.75" x14ac:dyDescent="0.2">
      <c r="B1913" s="64" t="str">
        <f>Source!EO457</f>
        <v>Поправка: 421/пр_2020_прил.10_т.5_п.4_гр.3</v>
      </c>
      <c r="C1913" s="64" t="str">
        <f>Source!CN457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14" spans="1:82" x14ac:dyDescent="0.2">
      <c r="C1914" s="77" t="str">
        <f>"Объем: "&amp;Source!I457&amp;"=4,75/"&amp;"100"</f>
        <v>Объем: 0,0475=4,75/100</v>
      </c>
    </row>
    <row r="1915" spans="1:82" ht="15" x14ac:dyDescent="0.2">
      <c r="A1915" s="58"/>
      <c r="B1915" s="61">
        <v>1</v>
      </c>
      <c r="C1915" s="58" t="s">
        <v>1022</v>
      </c>
      <c r="D1915" s="60" t="s">
        <v>779</v>
      </c>
      <c r="E1915" s="65"/>
      <c r="F1915" s="61"/>
      <c r="G1915" s="65">
        <f>Source!U457</f>
        <v>5.0445000000000002</v>
      </c>
      <c r="H1915" s="61"/>
      <c r="I1915" s="61"/>
      <c r="J1915" s="61"/>
      <c r="K1915" s="61"/>
      <c r="L1915" s="66">
        <f>SUM(L1916:L1916)-SUMIF(CE1916:CE1916, 1, L1916:L1916)</f>
        <v>1880.34</v>
      </c>
    </row>
    <row r="1916" spans="1:82" ht="28.5" x14ac:dyDescent="0.2">
      <c r="A1916" s="59"/>
      <c r="B1916" s="59" t="s">
        <v>915</v>
      </c>
      <c r="C1916" s="67" t="s">
        <v>916</v>
      </c>
      <c r="D1916" s="68" t="s">
        <v>779</v>
      </c>
      <c r="E1916" s="69">
        <v>88.5</v>
      </c>
      <c r="F1916" s="69">
        <f>ROUND(1.2,7)</f>
        <v>1.2</v>
      </c>
      <c r="G1916" s="69">
        <f>SmtRes!CX482</f>
        <v>5.0445000000000002</v>
      </c>
      <c r="H1916" s="70"/>
      <c r="I1916" s="71"/>
      <c r="J1916" s="70">
        <f>SmtRes!CZ482</f>
        <v>372.75</v>
      </c>
      <c r="K1916" s="71"/>
      <c r="L1916" s="70">
        <f>SmtRes!DI482</f>
        <v>1880.34</v>
      </c>
    </row>
    <row r="1917" spans="1:82" ht="15" x14ac:dyDescent="0.2">
      <c r="A1917" s="59"/>
      <c r="B1917" s="59"/>
      <c r="C1917" s="73" t="s">
        <v>1026</v>
      </c>
      <c r="D1917" s="60"/>
      <c r="E1917" s="61"/>
      <c r="F1917" s="61"/>
      <c r="G1917" s="61"/>
      <c r="H1917" s="63"/>
      <c r="I1917" s="62"/>
      <c r="J1917" s="63"/>
      <c r="K1917" s="62"/>
      <c r="L1917" s="63">
        <f>L1915</f>
        <v>1880.34</v>
      </c>
    </row>
    <row r="1918" spans="1:82" ht="14.25" x14ac:dyDescent="0.2">
      <c r="A1918" s="59"/>
      <c r="B1918" s="59"/>
      <c r="C1918" s="59" t="s">
        <v>1027</v>
      </c>
      <c r="D1918" s="60"/>
      <c r="E1918" s="61"/>
      <c r="F1918" s="61"/>
      <c r="G1918" s="61"/>
      <c r="H1918" s="63"/>
      <c r="I1918" s="62"/>
      <c r="J1918" s="63"/>
      <c r="K1918" s="62"/>
      <c r="L1918" s="63">
        <f>SUM(AR1912:AR1921)+SUM(AS1912:AS1921)+SUM(AT1912:AT1921)+SUM(AU1912:AU1921)+SUM(AV1912:AV1921)</f>
        <v>1880.34</v>
      </c>
    </row>
    <row r="1919" spans="1:82" ht="28.5" x14ac:dyDescent="0.2">
      <c r="A1919" s="59"/>
      <c r="B1919" s="59" t="s">
        <v>586</v>
      </c>
      <c r="C1919" s="59" t="s">
        <v>1189</v>
      </c>
      <c r="D1919" s="60" t="s">
        <v>944</v>
      </c>
      <c r="E1919" s="61">
        <f>Source!BZ457</f>
        <v>89</v>
      </c>
      <c r="F1919" s="61"/>
      <c r="G1919" s="61">
        <f>Source!AT457</f>
        <v>89</v>
      </c>
      <c r="H1919" s="63"/>
      <c r="I1919" s="62"/>
      <c r="J1919" s="63"/>
      <c r="K1919" s="62"/>
      <c r="L1919" s="63">
        <f>SUM(AZ1912:AZ1921)</f>
        <v>1673.5</v>
      </c>
    </row>
    <row r="1920" spans="1:82" ht="28.5" x14ac:dyDescent="0.2">
      <c r="A1920" s="67"/>
      <c r="B1920" s="67" t="s">
        <v>587</v>
      </c>
      <c r="C1920" s="67" t="s">
        <v>1190</v>
      </c>
      <c r="D1920" s="68" t="s">
        <v>944</v>
      </c>
      <c r="E1920" s="69">
        <f>Source!CA457</f>
        <v>40</v>
      </c>
      <c r="F1920" s="69"/>
      <c r="G1920" s="69">
        <f>Source!AU457</f>
        <v>40</v>
      </c>
      <c r="H1920" s="70"/>
      <c r="I1920" s="71"/>
      <c r="J1920" s="70"/>
      <c r="K1920" s="71"/>
      <c r="L1920" s="70">
        <f>SUM(BA1912:BA1921)</f>
        <v>752.14</v>
      </c>
    </row>
    <row r="1921" spans="1:82" ht="15" x14ac:dyDescent="0.2">
      <c r="C1921" s="75" t="s">
        <v>1030</v>
      </c>
      <c r="D1921" s="75"/>
      <c r="E1921" s="75"/>
      <c r="F1921" s="75"/>
      <c r="G1921" s="75"/>
      <c r="H1921" s="75"/>
      <c r="I1921" s="76">
        <f>K1921/E1912</f>
        <v>90652.210526315801</v>
      </c>
      <c r="J1921" s="76"/>
      <c r="K1921" s="76">
        <f>L1915+L1919+L1920</f>
        <v>4305.9800000000005</v>
      </c>
      <c r="L1921" s="76"/>
      <c r="AD1921">
        <f>ROUND((Source!AT457/100)*((ROUND(SUMIF(SmtRes!AQ482:'SmtRes'!AQ482,"=1",SmtRes!AD482:'SmtRes'!AD482)*Source!I457, 2)+ROUND(SUMIF(SmtRes!AQ482:'SmtRes'!AQ482,"=1",SmtRes!AC482:'SmtRes'!AC482)*Source!I457, 2))), 2)</f>
        <v>15.76</v>
      </c>
      <c r="AE1921">
        <f>ROUND((Source!AU457/100)*((ROUND(SUMIF(SmtRes!AQ482:'SmtRes'!AQ482,"=1",SmtRes!AD482:'SmtRes'!AD482)*Source!I457, 2)+ROUND(SUMIF(SmtRes!AQ482:'SmtRes'!AQ482,"=1",SmtRes!AC482:'SmtRes'!AC482)*Source!I457, 2))), 2)</f>
        <v>7.08</v>
      </c>
      <c r="AN1921" s="72">
        <f>L1915+L1919+L1920</f>
        <v>4305.9800000000005</v>
      </c>
      <c r="AO1921">
        <f>0</f>
        <v>0</v>
      </c>
      <c r="AQ1921" t="s">
        <v>1031</v>
      </c>
      <c r="AR1921" s="72">
        <f>L1915</f>
        <v>1880.34</v>
      </c>
      <c r="AT1921">
        <f>0</f>
        <v>0</v>
      </c>
      <c r="AV1921" t="s">
        <v>1031</v>
      </c>
      <c r="AW1921">
        <f>0</f>
        <v>0</v>
      </c>
      <c r="AZ1921">
        <f>Source!X457</f>
        <v>1673.5</v>
      </c>
      <c r="BA1921">
        <f>Source!Y457</f>
        <v>752.14</v>
      </c>
      <c r="CD1921">
        <v>1</v>
      </c>
    </row>
    <row r="1922" spans="1:82" ht="105" x14ac:dyDescent="0.2">
      <c r="A1922" s="57" t="s">
        <v>652</v>
      </c>
      <c r="B1922" s="59" t="s">
        <v>1197</v>
      </c>
      <c r="C1922" s="59" t="s">
        <v>1209</v>
      </c>
      <c r="D1922" s="60" t="str">
        <f>Source!H458</f>
        <v>100 м3</v>
      </c>
      <c r="E1922" s="61">
        <f>Source!K458</f>
        <v>4.7500000000000001E-2</v>
      </c>
      <c r="F1922" s="61"/>
      <c r="G1922" s="61">
        <f>Source!I458</f>
        <v>4.7500000000000001E-2</v>
      </c>
      <c r="H1922" s="63"/>
      <c r="I1922" s="62"/>
      <c r="J1922" s="63"/>
      <c r="K1922" s="62"/>
      <c r="L1922" s="63"/>
    </row>
    <row r="1923" spans="1:82" ht="280.5" x14ac:dyDescent="0.2">
      <c r="B1923" s="64" t="str">
        <f>Source!EO458</f>
        <v>Поправка: 421/пр_2020_прил.10_т.5_п.9.1_гр.3  Поправка: 421/пр_2020_прил.10_т.5_п.4_гр.3</v>
      </c>
      <c r="C1923" s="64" t="str">
        <f>Source!CN458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24" spans="1:82" x14ac:dyDescent="0.2">
      <c r="C1924" s="77" t="str">
        <f>"Объем: "&amp;Source!I458&amp;"=4,75/"&amp;"100"</f>
        <v>Объем: 0,0475=4,75/100</v>
      </c>
    </row>
    <row r="1925" spans="1:82" ht="15" x14ac:dyDescent="0.2">
      <c r="A1925" s="58"/>
      <c r="B1925" s="61">
        <v>1</v>
      </c>
      <c r="C1925" s="58" t="s">
        <v>1022</v>
      </c>
      <c r="D1925" s="60" t="s">
        <v>779</v>
      </c>
      <c r="E1925" s="65"/>
      <c r="F1925" s="61"/>
      <c r="G1925" s="65">
        <f>Source!U458</f>
        <v>5.0445000000000002</v>
      </c>
      <c r="H1925" s="61"/>
      <c r="I1925" s="61"/>
      <c r="J1925" s="61"/>
      <c r="K1925" s="61"/>
      <c r="L1925" s="66">
        <f>SUM(L1926:L1926)-SUMIF(CE1926:CE1926, 1, L1926:L1926)</f>
        <v>2162.39</v>
      </c>
    </row>
    <row r="1926" spans="1:82" ht="28.5" x14ac:dyDescent="0.2">
      <c r="A1926" s="59"/>
      <c r="B1926" s="59" t="s">
        <v>915</v>
      </c>
      <c r="C1926" s="67" t="s">
        <v>916</v>
      </c>
      <c r="D1926" s="68" t="s">
        <v>779</v>
      </c>
      <c r="E1926" s="69">
        <v>88.5</v>
      </c>
      <c r="F1926" s="69">
        <f>ROUND(1.2,7)</f>
        <v>1.2</v>
      </c>
      <c r="G1926" s="69">
        <f>SmtRes!CX483</f>
        <v>5.0445000000000002</v>
      </c>
      <c r="H1926" s="70"/>
      <c r="I1926" s="71"/>
      <c r="J1926" s="70">
        <f>SmtRes!CZ483</f>
        <v>372.75</v>
      </c>
      <c r="K1926" s="71">
        <f>ROUND(1.15,7)</f>
        <v>1.1499999999999999</v>
      </c>
      <c r="L1926" s="70">
        <f>SmtRes!DI483</f>
        <v>2162.39</v>
      </c>
    </row>
    <row r="1927" spans="1:82" ht="15" x14ac:dyDescent="0.2">
      <c r="A1927" s="59"/>
      <c r="B1927" s="59"/>
      <c r="C1927" s="73" t="s">
        <v>1026</v>
      </c>
      <c r="D1927" s="60"/>
      <c r="E1927" s="61"/>
      <c r="F1927" s="61"/>
      <c r="G1927" s="61"/>
      <c r="H1927" s="63"/>
      <c r="I1927" s="62"/>
      <c r="J1927" s="63"/>
      <c r="K1927" s="62"/>
      <c r="L1927" s="63">
        <f>L1925</f>
        <v>2162.39</v>
      </c>
    </row>
    <row r="1928" spans="1:82" ht="14.25" x14ac:dyDescent="0.2">
      <c r="A1928" s="59"/>
      <c r="B1928" s="59"/>
      <c r="C1928" s="59" t="s">
        <v>1027</v>
      </c>
      <c r="D1928" s="60"/>
      <c r="E1928" s="61"/>
      <c r="F1928" s="61"/>
      <c r="G1928" s="61"/>
      <c r="H1928" s="63"/>
      <c r="I1928" s="62"/>
      <c r="J1928" s="63"/>
      <c r="K1928" s="62"/>
      <c r="L1928" s="63">
        <f>SUM(AR1922:AR1931)+SUM(AS1922:AS1931)+SUM(AT1922:AT1931)+SUM(AU1922:AU1931)+SUM(AV1922:AV1931)</f>
        <v>2162.39</v>
      </c>
    </row>
    <row r="1929" spans="1:82" ht="28.5" x14ac:dyDescent="0.2">
      <c r="A1929" s="59"/>
      <c r="B1929" s="59" t="s">
        <v>586</v>
      </c>
      <c r="C1929" s="59" t="s">
        <v>1189</v>
      </c>
      <c r="D1929" s="60" t="s">
        <v>944</v>
      </c>
      <c r="E1929" s="61">
        <f>Source!BZ458</f>
        <v>89</v>
      </c>
      <c r="F1929" s="61"/>
      <c r="G1929" s="61">
        <f>Source!AT458</f>
        <v>89</v>
      </c>
      <c r="H1929" s="63"/>
      <c r="I1929" s="62"/>
      <c r="J1929" s="63"/>
      <c r="K1929" s="62"/>
      <c r="L1929" s="63">
        <f>SUM(AZ1922:AZ1931)</f>
        <v>1924.53</v>
      </c>
    </row>
    <row r="1930" spans="1:82" ht="28.5" x14ac:dyDescent="0.2">
      <c r="A1930" s="67"/>
      <c r="B1930" s="67" t="s">
        <v>587</v>
      </c>
      <c r="C1930" s="67" t="s">
        <v>1190</v>
      </c>
      <c r="D1930" s="68" t="s">
        <v>944</v>
      </c>
      <c r="E1930" s="69">
        <f>Source!CA458</f>
        <v>40</v>
      </c>
      <c r="F1930" s="69"/>
      <c r="G1930" s="69">
        <f>Source!AU458</f>
        <v>40</v>
      </c>
      <c r="H1930" s="70"/>
      <c r="I1930" s="71"/>
      <c r="J1930" s="70"/>
      <c r="K1930" s="71"/>
      <c r="L1930" s="70">
        <f>SUM(BA1922:BA1931)</f>
        <v>864.96</v>
      </c>
    </row>
    <row r="1931" spans="1:82" ht="15" x14ac:dyDescent="0.2">
      <c r="C1931" s="75" t="s">
        <v>1030</v>
      </c>
      <c r="D1931" s="75"/>
      <c r="E1931" s="75"/>
      <c r="F1931" s="75"/>
      <c r="G1931" s="75"/>
      <c r="H1931" s="75"/>
      <c r="I1931" s="76">
        <f>K1931/E1922</f>
        <v>104250.10526315789</v>
      </c>
      <c r="J1931" s="76"/>
      <c r="K1931" s="76">
        <f>L1925+L1929+L1930</f>
        <v>4951.88</v>
      </c>
      <c r="L1931" s="76"/>
      <c r="AD1931">
        <f>ROUND((Source!AT458/100)*((ROUND(SUMIF(SmtRes!AQ483:'SmtRes'!AQ483,"=1",SmtRes!AD483:'SmtRes'!AD483)*Source!I458, 2)+ROUND(SUMIF(SmtRes!AQ483:'SmtRes'!AQ483,"=1",SmtRes!AC483:'SmtRes'!AC483)*Source!I458, 2))), 2)</f>
        <v>15.76</v>
      </c>
      <c r="AE1931">
        <f>ROUND((Source!AU458/100)*((ROUND(SUMIF(SmtRes!AQ483:'SmtRes'!AQ483,"=1",SmtRes!AD483:'SmtRes'!AD483)*Source!I458, 2)+ROUND(SUMIF(SmtRes!AQ483:'SmtRes'!AQ483,"=1",SmtRes!AC483:'SmtRes'!AC483)*Source!I458, 2))), 2)</f>
        <v>7.08</v>
      </c>
      <c r="AN1931" s="72">
        <f>L1925+L1929+L1930</f>
        <v>4951.88</v>
      </c>
      <c r="AO1931">
        <f>0</f>
        <v>0</v>
      </c>
      <c r="AQ1931" t="s">
        <v>1031</v>
      </c>
      <c r="AR1931" s="72">
        <f>L1925</f>
        <v>2162.39</v>
      </c>
      <c r="AT1931">
        <f>0</f>
        <v>0</v>
      </c>
      <c r="AV1931" t="s">
        <v>1031</v>
      </c>
      <c r="AW1931">
        <f>0</f>
        <v>0</v>
      </c>
      <c r="AZ1931">
        <f>Source!X458</f>
        <v>1924.53</v>
      </c>
      <c r="BA1931">
        <f>Source!Y458</f>
        <v>864.96</v>
      </c>
      <c r="CD1931">
        <v>1</v>
      </c>
    </row>
    <row r="1933" spans="1:82" ht="15" x14ac:dyDescent="0.2">
      <c r="A1933" s="81"/>
      <c r="B1933" s="82"/>
      <c r="C1933" s="83" t="s">
        <v>1083</v>
      </c>
      <c r="D1933" s="83"/>
      <c r="E1933" s="83"/>
      <c r="F1933" s="83"/>
      <c r="G1933" s="83"/>
      <c r="H1933" s="83"/>
      <c r="I1933" s="66"/>
      <c r="J1933" s="81"/>
      <c r="K1933" s="84"/>
      <c r="L1933" s="66">
        <f>L1935+L1936+L1942+L1946</f>
        <v>38796.1</v>
      </c>
    </row>
    <row r="1934" spans="1:82" ht="14.25" x14ac:dyDescent="0.2">
      <c r="A1934" s="74"/>
      <c r="B1934" s="79"/>
      <c r="C1934" s="85" t="s">
        <v>1084</v>
      </c>
      <c r="D1934" s="80"/>
      <c r="E1934" s="80"/>
      <c r="F1934" s="80"/>
      <c r="G1934" s="80"/>
      <c r="H1934" s="80"/>
      <c r="I1934" s="63"/>
      <c r="J1934" s="74"/>
      <c r="K1934" s="61"/>
      <c r="L1934" s="63"/>
    </row>
    <row r="1935" spans="1:82" ht="14.25" x14ac:dyDescent="0.2">
      <c r="A1935" s="74"/>
      <c r="B1935" s="79"/>
      <c r="C1935" s="80" t="s">
        <v>1085</v>
      </c>
      <c r="D1935" s="80"/>
      <c r="E1935" s="80"/>
      <c r="F1935" s="80"/>
      <c r="G1935" s="80"/>
      <c r="H1935" s="80"/>
      <c r="I1935" s="63"/>
      <c r="J1935" s="74"/>
      <c r="K1935" s="61"/>
      <c r="L1935" s="63">
        <f>SUM(AR1810:AR1931)</f>
        <v>21284.039999999997</v>
      </c>
    </row>
    <row r="1936" spans="1:82" ht="14.25" hidden="1" x14ac:dyDescent="0.2">
      <c r="A1936" s="74"/>
      <c r="B1936" s="79"/>
      <c r="C1936" s="80" t="s">
        <v>1086</v>
      </c>
      <c r="D1936" s="80"/>
      <c r="E1936" s="80"/>
      <c r="F1936" s="80"/>
      <c r="G1936" s="80"/>
      <c r="H1936" s="80"/>
      <c r="I1936" s="63"/>
      <c r="J1936" s="74"/>
      <c r="K1936" s="61"/>
      <c r="L1936" s="63">
        <f>L1938+L1941+L1940</f>
        <v>277.77999999999997</v>
      </c>
    </row>
    <row r="1937" spans="1:12" ht="14.25" hidden="1" x14ac:dyDescent="0.2">
      <c r="A1937" s="74"/>
      <c r="B1937" s="79"/>
      <c r="C1937" s="85" t="s">
        <v>1087</v>
      </c>
      <c r="D1937" s="80"/>
      <c r="E1937" s="80"/>
      <c r="F1937" s="80"/>
      <c r="G1937" s="80"/>
      <c r="H1937" s="80"/>
      <c r="I1937" s="63"/>
      <c r="J1937" s="74"/>
      <c r="K1937" s="61"/>
      <c r="L1937" s="63"/>
    </row>
    <row r="1938" spans="1:12" ht="14.25" x14ac:dyDescent="0.2">
      <c r="A1938" s="74"/>
      <c r="B1938" s="79"/>
      <c r="C1938" s="80" t="s">
        <v>1086</v>
      </c>
      <c r="D1938" s="80"/>
      <c r="E1938" s="80"/>
      <c r="F1938" s="80"/>
      <c r="G1938" s="80"/>
      <c r="H1938" s="80"/>
      <c r="I1938" s="63"/>
      <c r="J1938" s="74"/>
      <c r="K1938" s="61"/>
      <c r="L1938" s="63">
        <f>SUM(AO1810:AO1931)</f>
        <v>239.85</v>
      </c>
    </row>
    <row r="1939" spans="1:12" ht="14.25" hidden="1" x14ac:dyDescent="0.2">
      <c r="A1939" s="74"/>
      <c r="B1939" s="79"/>
      <c r="C1939" s="85" t="s">
        <v>1088</v>
      </c>
      <c r="D1939" s="80"/>
      <c r="E1939" s="80"/>
      <c r="F1939" s="80"/>
      <c r="G1939" s="80"/>
      <c r="H1939" s="80"/>
      <c r="I1939" s="63"/>
      <c r="J1939" s="74"/>
      <c r="K1939" s="61"/>
      <c r="L1939" s="63"/>
    </row>
    <row r="1940" spans="1:12" ht="14.25" x14ac:dyDescent="0.2">
      <c r="A1940" s="74"/>
      <c r="B1940" s="79"/>
      <c r="C1940" s="80" t="s">
        <v>1108</v>
      </c>
      <c r="D1940" s="80"/>
      <c r="E1940" s="80"/>
      <c r="F1940" s="80"/>
      <c r="G1940" s="80"/>
      <c r="H1940" s="80"/>
      <c r="I1940" s="63"/>
      <c r="J1940" s="74"/>
      <c r="K1940" s="61"/>
      <c r="L1940" s="63">
        <f>SUM(AT1810:AT1931)</f>
        <v>37.93</v>
      </c>
    </row>
    <row r="1941" spans="1:12" ht="14.25" hidden="1" x14ac:dyDescent="0.2">
      <c r="A1941" s="74"/>
      <c r="B1941" s="79"/>
      <c r="C1941" s="80" t="s">
        <v>1089</v>
      </c>
      <c r="D1941" s="80"/>
      <c r="E1941" s="80"/>
      <c r="F1941" s="80"/>
      <c r="G1941" s="80"/>
      <c r="H1941" s="80"/>
      <c r="I1941" s="63"/>
      <c r="J1941" s="74"/>
      <c r="K1941" s="61"/>
      <c r="L1941" s="63">
        <f>SUM(AV1810:AV1931)</f>
        <v>0</v>
      </c>
    </row>
    <row r="1942" spans="1:12" ht="14.25" x14ac:dyDescent="0.2">
      <c r="A1942" s="74"/>
      <c r="B1942" s="79"/>
      <c r="C1942" s="80" t="s">
        <v>1090</v>
      </c>
      <c r="D1942" s="80"/>
      <c r="E1942" s="80"/>
      <c r="F1942" s="80"/>
      <c r="G1942" s="80"/>
      <c r="H1942" s="80"/>
      <c r="I1942" s="63"/>
      <c r="J1942" s="74"/>
      <c r="K1942" s="61"/>
      <c r="L1942" s="63">
        <f>L1944+L1945</f>
        <v>17234.280000000002</v>
      </c>
    </row>
    <row r="1943" spans="1:12" ht="14.25" x14ac:dyDescent="0.2">
      <c r="A1943" s="74"/>
      <c r="B1943" s="79"/>
      <c r="C1943" s="85" t="s">
        <v>1087</v>
      </c>
      <c r="D1943" s="80"/>
      <c r="E1943" s="80"/>
      <c r="F1943" s="80"/>
      <c r="G1943" s="80"/>
      <c r="H1943" s="80"/>
      <c r="I1943" s="63"/>
      <c r="J1943" s="74"/>
      <c r="K1943" s="61"/>
      <c r="L1943" s="63"/>
    </row>
    <row r="1944" spans="1:12" ht="14.25" x14ac:dyDescent="0.2">
      <c r="A1944" s="74"/>
      <c r="B1944" s="79"/>
      <c r="C1944" s="80" t="s">
        <v>1091</v>
      </c>
      <c r="D1944" s="80"/>
      <c r="E1944" s="80"/>
      <c r="F1944" s="80"/>
      <c r="G1944" s="80"/>
      <c r="H1944" s="80"/>
      <c r="I1944" s="63"/>
      <c r="J1944" s="74"/>
      <c r="K1944" s="61"/>
      <c r="L1944" s="63">
        <f>SUM(AW1810:AW1931)-SUM(BK1810:BK1931)</f>
        <v>17234.280000000002</v>
      </c>
    </row>
    <row r="1945" spans="1:12" ht="14.25" hidden="1" x14ac:dyDescent="0.2">
      <c r="A1945" s="74"/>
      <c r="B1945" s="79"/>
      <c r="C1945" s="80" t="s">
        <v>1092</v>
      </c>
      <c r="D1945" s="80"/>
      <c r="E1945" s="80"/>
      <c r="F1945" s="80"/>
      <c r="G1945" s="80"/>
      <c r="H1945" s="80"/>
      <c r="I1945" s="63"/>
      <c r="J1945" s="74"/>
      <c r="K1945" s="61"/>
      <c r="L1945" s="63">
        <f>SUM(BC1810:BC1931)</f>
        <v>0</v>
      </c>
    </row>
    <row r="1946" spans="1:12" ht="14.25" hidden="1" x14ac:dyDescent="0.2">
      <c r="A1946" s="74"/>
      <c r="B1946" s="79"/>
      <c r="C1946" s="80" t="s">
        <v>1093</v>
      </c>
      <c r="D1946" s="80"/>
      <c r="E1946" s="80"/>
      <c r="F1946" s="80"/>
      <c r="G1946" s="80"/>
      <c r="H1946" s="80"/>
      <c r="I1946" s="63"/>
      <c r="J1946" s="74"/>
      <c r="K1946" s="61"/>
      <c r="L1946" s="63">
        <f>SUM(BB1810:BB1931)</f>
        <v>0</v>
      </c>
    </row>
    <row r="1947" spans="1:12" ht="14.25" x14ac:dyDescent="0.2">
      <c r="A1947" s="74"/>
      <c r="B1947" s="79"/>
      <c r="C1947" s="80" t="s">
        <v>1094</v>
      </c>
      <c r="D1947" s="80"/>
      <c r="E1947" s="80"/>
      <c r="F1947" s="80"/>
      <c r="G1947" s="80"/>
      <c r="H1947" s="80"/>
      <c r="I1947" s="63"/>
      <c r="J1947" s="74"/>
      <c r="K1947" s="61"/>
      <c r="L1947" s="63">
        <f>SUM(AR1810:AR1931)+SUM(AT1810:AT1931)+SUM(AV1810:AV1931)</f>
        <v>21321.969999999998</v>
      </c>
    </row>
    <row r="1948" spans="1:12" ht="14.25" x14ac:dyDescent="0.2">
      <c r="A1948" s="74"/>
      <c r="B1948" s="79"/>
      <c r="C1948" s="80" t="s">
        <v>1095</v>
      </c>
      <c r="D1948" s="80"/>
      <c r="E1948" s="80"/>
      <c r="F1948" s="80"/>
      <c r="G1948" s="80"/>
      <c r="H1948" s="80"/>
      <c r="I1948" s="63"/>
      <c r="J1948" s="74"/>
      <c r="K1948" s="61"/>
      <c r="L1948" s="63">
        <f>SUM(AZ1810:AZ1931)</f>
        <v>20368.37</v>
      </c>
    </row>
    <row r="1949" spans="1:12" ht="14.25" x14ac:dyDescent="0.2">
      <c r="A1949" s="74"/>
      <c r="B1949" s="79"/>
      <c r="C1949" s="80" t="s">
        <v>1096</v>
      </c>
      <c r="D1949" s="80"/>
      <c r="E1949" s="80"/>
      <c r="F1949" s="80"/>
      <c r="G1949" s="80"/>
      <c r="H1949" s="80"/>
      <c r="I1949" s="63"/>
      <c r="J1949" s="74"/>
      <c r="K1949" s="61"/>
      <c r="L1949" s="63">
        <f>SUM(BA1810:BA1931)</f>
        <v>10517.11</v>
      </c>
    </row>
    <row r="1950" spans="1:12" ht="14.25" hidden="1" x14ac:dyDescent="0.2">
      <c r="A1950" s="74"/>
      <c r="B1950" s="79"/>
      <c r="C1950" s="80" t="s">
        <v>1097</v>
      </c>
      <c r="D1950" s="80"/>
      <c r="E1950" s="80"/>
      <c r="F1950" s="80"/>
      <c r="G1950" s="80"/>
      <c r="H1950" s="80"/>
      <c r="I1950" s="63"/>
      <c r="J1950" s="74"/>
      <c r="K1950" s="61"/>
      <c r="L1950" s="63">
        <f>L1952+L1953</f>
        <v>0</v>
      </c>
    </row>
    <row r="1951" spans="1:12" ht="14.25" hidden="1" x14ac:dyDescent="0.2">
      <c r="A1951" s="74"/>
      <c r="B1951" s="79"/>
      <c r="C1951" s="85" t="s">
        <v>1084</v>
      </c>
      <c r="D1951" s="80"/>
      <c r="E1951" s="80"/>
      <c r="F1951" s="80"/>
      <c r="G1951" s="80"/>
      <c r="H1951" s="80"/>
      <c r="I1951" s="63"/>
      <c r="J1951" s="74"/>
      <c r="K1951" s="61"/>
      <c r="L1951" s="63"/>
    </row>
    <row r="1952" spans="1:12" ht="14.25" hidden="1" x14ac:dyDescent="0.2">
      <c r="A1952" s="74"/>
      <c r="B1952" s="79"/>
      <c r="C1952" s="80" t="s">
        <v>1098</v>
      </c>
      <c r="D1952" s="80"/>
      <c r="E1952" s="80"/>
      <c r="F1952" s="80"/>
      <c r="G1952" s="80"/>
      <c r="H1952" s="80"/>
      <c r="I1952" s="63"/>
      <c r="J1952" s="74"/>
      <c r="K1952" s="61"/>
      <c r="L1952" s="63">
        <f>SUM(BK1810:BK1931)</f>
        <v>0</v>
      </c>
    </row>
    <row r="1953" spans="1:82" ht="14.25" hidden="1" x14ac:dyDescent="0.2">
      <c r="A1953" s="74"/>
      <c r="B1953" s="79"/>
      <c r="C1953" s="80" t="s">
        <v>1099</v>
      </c>
      <c r="D1953" s="80"/>
      <c r="E1953" s="80"/>
      <c r="F1953" s="80"/>
      <c r="G1953" s="80"/>
      <c r="H1953" s="80"/>
      <c r="I1953" s="63"/>
      <c r="J1953" s="74"/>
      <c r="K1953" s="61"/>
      <c r="L1953" s="63">
        <f>SUM(BD1810:BD1931)</f>
        <v>0</v>
      </c>
    </row>
    <row r="1954" spans="1:82" ht="14.25" hidden="1" x14ac:dyDescent="0.2">
      <c r="A1954" s="74"/>
      <c r="B1954" s="79"/>
      <c r="C1954" s="80" t="s">
        <v>1100</v>
      </c>
      <c r="D1954" s="80"/>
      <c r="E1954" s="80"/>
      <c r="F1954" s="80"/>
      <c r="G1954" s="80"/>
      <c r="H1954" s="80"/>
      <c r="I1954" s="63"/>
      <c r="J1954" s="74"/>
      <c r="K1954" s="61"/>
      <c r="L1954" s="63"/>
    </row>
    <row r="1955" spans="1:82" ht="14.25" hidden="1" x14ac:dyDescent="0.2">
      <c r="A1955" s="74"/>
      <c r="B1955" s="79"/>
      <c r="C1955" s="80" t="s">
        <v>1101</v>
      </c>
      <c r="D1955" s="80"/>
      <c r="E1955" s="80"/>
      <c r="F1955" s="80"/>
      <c r="G1955" s="80"/>
      <c r="H1955" s="80"/>
      <c r="I1955" s="63"/>
      <c r="J1955" s="74"/>
      <c r="K1955" s="61"/>
      <c r="L1955" s="63">
        <f>SUM(BO1810:BO1931)</f>
        <v>0</v>
      </c>
    </row>
    <row r="1956" spans="1:82" ht="15" x14ac:dyDescent="0.2">
      <c r="A1956" s="81"/>
      <c r="B1956" s="82"/>
      <c r="C1956" s="83" t="s">
        <v>1102</v>
      </c>
      <c r="D1956" s="83"/>
      <c r="E1956" s="83"/>
      <c r="F1956" s="83"/>
      <c r="G1956" s="83"/>
      <c r="H1956" s="83"/>
      <c r="I1956" s="66"/>
      <c r="J1956" s="81"/>
      <c r="K1956" s="84"/>
      <c r="L1956" s="66">
        <f>L1933+L1948+L1949+L1950+L1954+L1955</f>
        <v>69681.58</v>
      </c>
    </row>
    <row r="1957" spans="1:82" ht="14.25" x14ac:dyDescent="0.2">
      <c r="A1957" s="74"/>
      <c r="B1957" s="79"/>
      <c r="C1957" s="85" t="s">
        <v>1103</v>
      </c>
      <c r="D1957" s="80"/>
      <c r="E1957" s="80"/>
      <c r="F1957" s="80"/>
      <c r="G1957" s="80"/>
      <c r="H1957" s="80"/>
      <c r="I1957" s="63"/>
      <c r="J1957" s="74"/>
      <c r="K1957" s="61"/>
      <c r="L1957" s="63"/>
    </row>
    <row r="1958" spans="1:82" ht="14.25" hidden="1" x14ac:dyDescent="0.2">
      <c r="A1958" s="74"/>
      <c r="B1958" s="79"/>
      <c r="C1958" s="80" t="s">
        <v>1104</v>
      </c>
      <c r="D1958" s="80"/>
      <c r="E1958" s="80"/>
      <c r="F1958" s="80"/>
      <c r="G1958" s="80"/>
      <c r="H1958" s="80"/>
      <c r="I1958" s="63"/>
      <c r="J1958" s="74"/>
      <c r="K1958" s="61"/>
      <c r="L1958" s="63">
        <f>SUM(AX1810:AX1931)</f>
        <v>0</v>
      </c>
    </row>
    <row r="1959" spans="1:82" ht="14.25" hidden="1" x14ac:dyDescent="0.2">
      <c r="A1959" s="74"/>
      <c r="B1959" s="79"/>
      <c r="C1959" s="80" t="s">
        <v>1105</v>
      </c>
      <c r="D1959" s="80"/>
      <c r="E1959" s="80"/>
      <c r="F1959" s="80"/>
      <c r="G1959" s="80"/>
      <c r="H1959" s="80"/>
      <c r="I1959" s="63"/>
      <c r="J1959" s="74"/>
      <c r="K1959" s="61"/>
      <c r="L1959" s="63">
        <f>SUM(AY1810:AY1931)</f>
        <v>0</v>
      </c>
    </row>
    <row r="1960" spans="1:82" ht="14.25" x14ac:dyDescent="0.2">
      <c r="A1960" s="74"/>
      <c r="B1960" s="79"/>
      <c r="C1960" s="80" t="s">
        <v>1106</v>
      </c>
      <c r="D1960" s="80"/>
      <c r="E1960" s="80"/>
      <c r="F1960" s="86"/>
      <c r="G1960" s="65">
        <f>Source!F482</f>
        <v>48.104999999999997</v>
      </c>
      <c r="H1960" s="74"/>
      <c r="I1960" s="74"/>
      <c r="J1960" s="74"/>
      <c r="K1960" s="74"/>
      <c r="L1960" s="74"/>
    </row>
    <row r="1961" spans="1:82" ht="14.25" x14ac:dyDescent="0.2">
      <c r="A1961" s="74"/>
      <c r="B1961" s="79"/>
      <c r="C1961" s="80" t="s">
        <v>1107</v>
      </c>
      <c r="D1961" s="80"/>
      <c r="E1961" s="80"/>
      <c r="F1961" s="86"/>
      <c r="G1961" s="65">
        <f>Source!F483</f>
        <v>7.9350000000000004E-2</v>
      </c>
      <c r="H1961" s="74"/>
      <c r="I1961" s="74"/>
      <c r="J1961" s="74"/>
      <c r="K1961" s="74"/>
      <c r="L1961" s="74"/>
    </row>
    <row r="1964" spans="1:82" ht="16.5" x14ac:dyDescent="0.2">
      <c r="A1964" s="56" t="s">
        <v>1210</v>
      </c>
      <c r="B1964" s="56"/>
      <c r="C1964" s="56"/>
      <c r="D1964" s="56"/>
      <c r="E1964" s="56"/>
      <c r="F1964" s="56"/>
      <c r="G1964" s="56"/>
      <c r="H1964" s="56"/>
      <c r="I1964" s="56"/>
      <c r="J1964" s="56"/>
      <c r="K1964" s="56"/>
      <c r="L1964" s="56"/>
    </row>
    <row r="1965" spans="1:82" ht="57" x14ac:dyDescent="0.2">
      <c r="A1965" s="78" t="s">
        <v>654</v>
      </c>
      <c r="B1965" s="67" t="str">
        <f>Source!F494</f>
        <v>Калькуляция №41</v>
      </c>
      <c r="C1965" s="67" t="str">
        <f>Source!G494</f>
        <v>Проверка соединений заземлителей с заземляемыми элементами (естественных заземлителей с заземляющим устройством)</v>
      </c>
      <c r="D1965" s="68" t="str">
        <f>Source!H494</f>
        <v>точка</v>
      </c>
      <c r="E1965" s="69">
        <f>Source!K494</f>
        <v>192</v>
      </c>
      <c r="F1965" s="69"/>
      <c r="G1965" s="69">
        <f>Source!I494</f>
        <v>192</v>
      </c>
      <c r="H1965" s="70">
        <f>Source!AL494</f>
        <v>127.74</v>
      </c>
      <c r="I1965" s="71"/>
      <c r="J1965" s="70"/>
      <c r="K1965" s="71"/>
      <c r="L1965" s="70">
        <f>Source!P494</f>
        <v>24526.080000000002</v>
      </c>
    </row>
    <row r="1966" spans="1:82" ht="15" x14ac:dyDescent="0.2">
      <c r="C1966" s="75" t="s">
        <v>1030</v>
      </c>
      <c r="D1966" s="75"/>
      <c r="E1966" s="75"/>
      <c r="F1966" s="75"/>
      <c r="G1966" s="75"/>
      <c r="H1966" s="75"/>
      <c r="I1966" s="76">
        <f>K1966/E1965</f>
        <v>127.74000000000001</v>
      </c>
      <c r="J1966" s="76"/>
      <c r="K1966" s="76">
        <f>L1965</f>
        <v>24526.080000000002</v>
      </c>
      <c r="L1966" s="76"/>
      <c r="AD1966">
        <f>ROUND((Source!AT494/100)*((ROUND(ROUND(Source!AO494,2)*Source!I494, 2)+ROUND(ROUND(Source!AN494,2)*Source!I494, 2))), 2)</f>
        <v>0</v>
      </c>
      <c r="AE1966">
        <f>ROUND((Source!AU494/100)*((ROUND(ROUND(Source!AO494,2)*Source!I494, 2)+ROUND(ROUND(Source!AN494,2)*Source!I494, 2))), 2)</f>
        <v>0</v>
      </c>
      <c r="AN1966" s="72">
        <f>L1965</f>
        <v>24526.080000000002</v>
      </c>
      <c r="AO1966">
        <f>0</f>
        <v>0</v>
      </c>
      <c r="AQ1966" t="s">
        <v>1031</v>
      </c>
      <c r="AR1966">
        <f>0</f>
        <v>0</v>
      </c>
      <c r="AT1966">
        <f>0</f>
        <v>0</v>
      </c>
      <c r="AV1966" t="s">
        <v>1031</v>
      </c>
      <c r="AW1966" s="72">
        <f>L1965</f>
        <v>24526.080000000002</v>
      </c>
      <c r="AZ1966">
        <f>Source!X494</f>
        <v>0</v>
      </c>
      <c r="BA1966">
        <f>Source!Y494</f>
        <v>0</v>
      </c>
      <c r="CD1966">
        <v>1</v>
      </c>
    </row>
    <row r="1967" spans="1:82" ht="42.75" x14ac:dyDescent="0.2">
      <c r="A1967" s="78" t="s">
        <v>658</v>
      </c>
      <c r="B1967" s="67" t="str">
        <f>Source!F495</f>
        <v>Калькуляция №43</v>
      </c>
      <c r="C1967" s="67" t="str">
        <f>Source!G495</f>
        <v>Измерение сопротивления растеканию тока: заземлителя</v>
      </c>
      <c r="D1967" s="68" t="str">
        <f>Source!H495</f>
        <v>1 измерение</v>
      </c>
      <c r="E1967" s="69">
        <f>Source!K495</f>
        <v>90</v>
      </c>
      <c r="F1967" s="69"/>
      <c r="G1967" s="69">
        <f>Source!I495</f>
        <v>90</v>
      </c>
      <c r="H1967" s="70">
        <f>Source!AL495</f>
        <v>1263.72</v>
      </c>
      <c r="I1967" s="71"/>
      <c r="J1967" s="70"/>
      <c r="K1967" s="71"/>
      <c r="L1967" s="70">
        <f>Source!P495</f>
        <v>113734.8</v>
      </c>
    </row>
    <row r="1968" spans="1:82" ht="15" x14ac:dyDescent="0.2">
      <c r="C1968" s="75" t="s">
        <v>1030</v>
      </c>
      <c r="D1968" s="75"/>
      <c r="E1968" s="75"/>
      <c r="F1968" s="75"/>
      <c r="G1968" s="75"/>
      <c r="H1968" s="75"/>
      <c r="I1968" s="76">
        <f>K1968/E1967</f>
        <v>1263.72</v>
      </c>
      <c r="J1968" s="76"/>
      <c r="K1968" s="76">
        <f>L1967</f>
        <v>113734.8</v>
      </c>
      <c r="L1968" s="76"/>
      <c r="AD1968">
        <f>ROUND((Source!AT495/100)*((ROUND(ROUND(Source!AO495,2)*Source!I495, 2)+ROUND(ROUND(Source!AN495,2)*Source!I495, 2))), 2)</f>
        <v>0</v>
      </c>
      <c r="AE1968">
        <f>ROUND((Source!AU495/100)*((ROUND(ROUND(Source!AO495,2)*Source!I495, 2)+ROUND(ROUND(Source!AN495,2)*Source!I495, 2))), 2)</f>
        <v>0</v>
      </c>
      <c r="AN1968" s="72">
        <f>L1967</f>
        <v>113734.8</v>
      </c>
      <c r="AO1968">
        <f>0</f>
        <v>0</v>
      </c>
      <c r="AQ1968" t="s">
        <v>1031</v>
      </c>
      <c r="AR1968">
        <f>0</f>
        <v>0</v>
      </c>
      <c r="AT1968">
        <f>0</f>
        <v>0</v>
      </c>
      <c r="AV1968" t="s">
        <v>1031</v>
      </c>
      <c r="AW1968" s="72">
        <f>L1967</f>
        <v>113734.8</v>
      </c>
      <c r="AZ1968">
        <f>Source!X495</f>
        <v>0</v>
      </c>
      <c r="BA1968">
        <f>Source!Y495</f>
        <v>0</v>
      </c>
      <c r="CD1968">
        <v>1</v>
      </c>
    </row>
    <row r="1970" spans="1:12" ht="15" x14ac:dyDescent="0.2">
      <c r="A1970" s="81"/>
      <c r="B1970" s="82"/>
      <c r="C1970" s="83" t="s">
        <v>1083</v>
      </c>
      <c r="D1970" s="83"/>
      <c r="E1970" s="83"/>
      <c r="F1970" s="83"/>
      <c r="G1970" s="83"/>
      <c r="H1970" s="83"/>
      <c r="I1970" s="66"/>
      <c r="J1970" s="81"/>
      <c r="K1970" s="84"/>
      <c r="L1970" s="66">
        <f>L1972+L1973+L1979+L1983</f>
        <v>138260.88</v>
      </c>
    </row>
    <row r="1971" spans="1:12" ht="14.25" x14ac:dyDescent="0.2">
      <c r="A1971" s="74"/>
      <c r="B1971" s="79"/>
      <c r="C1971" s="85" t="s">
        <v>1084</v>
      </c>
      <c r="D1971" s="80"/>
      <c r="E1971" s="80"/>
      <c r="F1971" s="80"/>
      <c r="G1971" s="80"/>
      <c r="H1971" s="80"/>
      <c r="I1971" s="63"/>
      <c r="J1971" s="74"/>
      <c r="K1971" s="61"/>
      <c r="L1971" s="63"/>
    </row>
    <row r="1972" spans="1:12" ht="14.25" hidden="1" x14ac:dyDescent="0.2">
      <c r="A1972" s="74"/>
      <c r="B1972" s="79"/>
      <c r="C1972" s="80" t="s">
        <v>1085</v>
      </c>
      <c r="D1972" s="80"/>
      <c r="E1972" s="80"/>
      <c r="F1972" s="80"/>
      <c r="G1972" s="80"/>
      <c r="H1972" s="80"/>
      <c r="I1972" s="63"/>
      <c r="J1972" s="74"/>
      <c r="K1972" s="61"/>
      <c r="L1972" s="63">
        <f>SUM(AR1964:AR1968)</f>
        <v>0</v>
      </c>
    </row>
    <row r="1973" spans="1:12" ht="14.25" hidden="1" x14ac:dyDescent="0.2">
      <c r="A1973" s="74"/>
      <c r="B1973" s="79"/>
      <c r="C1973" s="80" t="s">
        <v>1086</v>
      </c>
      <c r="D1973" s="80"/>
      <c r="E1973" s="80"/>
      <c r="F1973" s="80"/>
      <c r="G1973" s="80"/>
      <c r="H1973" s="80"/>
      <c r="I1973" s="63"/>
      <c r="J1973" s="74"/>
      <c r="K1973" s="61"/>
      <c r="L1973" s="63">
        <f>L1975+L1978+L1977</f>
        <v>0</v>
      </c>
    </row>
    <row r="1974" spans="1:12" ht="14.25" hidden="1" x14ac:dyDescent="0.2">
      <c r="A1974" s="74"/>
      <c r="B1974" s="79"/>
      <c r="C1974" s="85" t="s">
        <v>1087</v>
      </c>
      <c r="D1974" s="80"/>
      <c r="E1974" s="80"/>
      <c r="F1974" s="80"/>
      <c r="G1974" s="80"/>
      <c r="H1974" s="80"/>
      <c r="I1974" s="63"/>
      <c r="J1974" s="74"/>
      <c r="K1974" s="61"/>
      <c r="L1974" s="63"/>
    </row>
    <row r="1975" spans="1:12" ht="14.25" hidden="1" x14ac:dyDescent="0.2">
      <c r="A1975" s="74"/>
      <c r="B1975" s="79"/>
      <c r="C1975" s="80" t="s">
        <v>1086</v>
      </c>
      <c r="D1975" s="80"/>
      <c r="E1975" s="80"/>
      <c r="F1975" s="80"/>
      <c r="G1975" s="80"/>
      <c r="H1975" s="80"/>
      <c r="I1975" s="63"/>
      <c r="J1975" s="74"/>
      <c r="K1975" s="61"/>
      <c r="L1975" s="63">
        <f>SUM(AO1964:AO1968)</f>
        <v>0</v>
      </c>
    </row>
    <row r="1976" spans="1:12" ht="14.25" hidden="1" x14ac:dyDescent="0.2">
      <c r="A1976" s="74"/>
      <c r="B1976" s="79"/>
      <c r="C1976" s="85" t="s">
        <v>1088</v>
      </c>
      <c r="D1976" s="80"/>
      <c r="E1976" s="80"/>
      <c r="F1976" s="80"/>
      <c r="G1976" s="80"/>
      <c r="H1976" s="80"/>
      <c r="I1976" s="63"/>
      <c r="J1976" s="74"/>
      <c r="K1976" s="61"/>
      <c r="L1976" s="63"/>
    </row>
    <row r="1977" spans="1:12" ht="14.25" hidden="1" x14ac:dyDescent="0.2">
      <c r="A1977" s="74"/>
      <c r="B1977" s="79"/>
      <c r="C1977" s="80" t="s">
        <v>1108</v>
      </c>
      <c r="D1977" s="80"/>
      <c r="E1977" s="80"/>
      <c r="F1977" s="80"/>
      <c r="G1977" s="80"/>
      <c r="H1977" s="80"/>
      <c r="I1977" s="63"/>
      <c r="J1977" s="74"/>
      <c r="K1977" s="61"/>
      <c r="L1977" s="63">
        <f>SUM(AT1964:AT1968)</f>
        <v>0</v>
      </c>
    </row>
    <row r="1978" spans="1:12" ht="14.25" hidden="1" x14ac:dyDescent="0.2">
      <c r="A1978" s="74"/>
      <c r="B1978" s="79"/>
      <c r="C1978" s="80" t="s">
        <v>1089</v>
      </c>
      <c r="D1978" s="80"/>
      <c r="E1978" s="80"/>
      <c r="F1978" s="80"/>
      <c r="G1978" s="80"/>
      <c r="H1978" s="80"/>
      <c r="I1978" s="63"/>
      <c r="J1978" s="74"/>
      <c r="K1978" s="61"/>
      <c r="L1978" s="63">
        <f>SUM(AV1964:AV1968)</f>
        <v>0</v>
      </c>
    </row>
    <row r="1979" spans="1:12" ht="14.25" x14ac:dyDescent="0.2">
      <c r="A1979" s="74"/>
      <c r="B1979" s="79"/>
      <c r="C1979" s="80" t="s">
        <v>1090</v>
      </c>
      <c r="D1979" s="80"/>
      <c r="E1979" s="80"/>
      <c r="F1979" s="80"/>
      <c r="G1979" s="80"/>
      <c r="H1979" s="80"/>
      <c r="I1979" s="63"/>
      <c r="J1979" s="74"/>
      <c r="K1979" s="61"/>
      <c r="L1979" s="63">
        <f>L1981+L1982</f>
        <v>138260.88</v>
      </c>
    </row>
    <row r="1980" spans="1:12" ht="14.25" x14ac:dyDescent="0.2">
      <c r="A1980" s="74"/>
      <c r="B1980" s="79"/>
      <c r="C1980" s="85" t="s">
        <v>1087</v>
      </c>
      <c r="D1980" s="80"/>
      <c r="E1980" s="80"/>
      <c r="F1980" s="80"/>
      <c r="G1980" s="80"/>
      <c r="H1980" s="80"/>
      <c r="I1980" s="63"/>
      <c r="J1980" s="74"/>
      <c r="K1980" s="61"/>
      <c r="L1980" s="63"/>
    </row>
    <row r="1981" spans="1:12" ht="14.25" x14ac:dyDescent="0.2">
      <c r="A1981" s="74"/>
      <c r="B1981" s="79"/>
      <c r="C1981" s="80" t="s">
        <v>1091</v>
      </c>
      <c r="D1981" s="80"/>
      <c r="E1981" s="80"/>
      <c r="F1981" s="80"/>
      <c r="G1981" s="80"/>
      <c r="H1981" s="80"/>
      <c r="I1981" s="63"/>
      <c r="J1981" s="74"/>
      <c r="K1981" s="61"/>
      <c r="L1981" s="63">
        <f>SUM(AW1964:AW1968)-SUM(BK1964:BK1968)</f>
        <v>138260.88</v>
      </c>
    </row>
    <row r="1982" spans="1:12" ht="14.25" hidden="1" x14ac:dyDescent="0.2">
      <c r="A1982" s="74"/>
      <c r="B1982" s="79"/>
      <c r="C1982" s="80" t="s">
        <v>1092</v>
      </c>
      <c r="D1982" s="80"/>
      <c r="E1982" s="80"/>
      <c r="F1982" s="80"/>
      <c r="G1982" s="80"/>
      <c r="H1982" s="80"/>
      <c r="I1982" s="63"/>
      <c r="J1982" s="74"/>
      <c r="K1982" s="61"/>
      <c r="L1982" s="63">
        <f>SUM(BC1964:BC1968)</f>
        <v>0</v>
      </c>
    </row>
    <row r="1983" spans="1:12" ht="14.25" hidden="1" x14ac:dyDescent="0.2">
      <c r="A1983" s="74"/>
      <c r="B1983" s="79"/>
      <c r="C1983" s="80" t="s">
        <v>1093</v>
      </c>
      <c r="D1983" s="80"/>
      <c r="E1983" s="80"/>
      <c r="F1983" s="80"/>
      <c r="G1983" s="80"/>
      <c r="H1983" s="80"/>
      <c r="I1983" s="63"/>
      <c r="J1983" s="74"/>
      <c r="K1983" s="61"/>
      <c r="L1983" s="63">
        <f>SUM(BB1964:BB1968)</f>
        <v>0</v>
      </c>
    </row>
    <row r="1984" spans="1:12" ht="14.25" hidden="1" x14ac:dyDescent="0.2">
      <c r="A1984" s="74"/>
      <c r="B1984" s="79"/>
      <c r="C1984" s="80" t="s">
        <v>1094</v>
      </c>
      <c r="D1984" s="80"/>
      <c r="E1984" s="80"/>
      <c r="F1984" s="80"/>
      <c r="G1984" s="80"/>
      <c r="H1984" s="80"/>
      <c r="I1984" s="63"/>
      <c r="J1984" s="74"/>
      <c r="K1984" s="61"/>
      <c r="L1984" s="63">
        <f>SUM(AR1964:AR1968)+SUM(AT1964:AT1968)+SUM(AV1964:AV1968)</f>
        <v>0</v>
      </c>
    </row>
    <row r="1985" spans="1:12" ht="14.25" hidden="1" x14ac:dyDescent="0.2">
      <c r="A1985" s="74"/>
      <c r="B1985" s="79"/>
      <c r="C1985" s="80" t="s">
        <v>1095</v>
      </c>
      <c r="D1985" s="80"/>
      <c r="E1985" s="80"/>
      <c r="F1985" s="80"/>
      <c r="G1985" s="80"/>
      <c r="H1985" s="80"/>
      <c r="I1985" s="63"/>
      <c r="J1985" s="74"/>
      <c r="K1985" s="61"/>
      <c r="L1985" s="63">
        <f>SUM(AZ1964:AZ1968)</f>
        <v>0</v>
      </c>
    </row>
    <row r="1986" spans="1:12" ht="14.25" hidden="1" x14ac:dyDescent="0.2">
      <c r="A1986" s="74"/>
      <c r="B1986" s="79"/>
      <c r="C1986" s="80" t="s">
        <v>1096</v>
      </c>
      <c r="D1986" s="80"/>
      <c r="E1986" s="80"/>
      <c r="F1986" s="80"/>
      <c r="G1986" s="80"/>
      <c r="H1986" s="80"/>
      <c r="I1986" s="63"/>
      <c r="J1986" s="74"/>
      <c r="K1986" s="61"/>
      <c r="L1986" s="63">
        <f>SUM(BA1964:BA1968)</f>
        <v>0</v>
      </c>
    </row>
    <row r="1987" spans="1:12" ht="14.25" hidden="1" x14ac:dyDescent="0.2">
      <c r="A1987" s="74"/>
      <c r="B1987" s="79"/>
      <c r="C1987" s="80" t="s">
        <v>1097</v>
      </c>
      <c r="D1987" s="80"/>
      <c r="E1987" s="80"/>
      <c r="F1987" s="80"/>
      <c r="G1987" s="80"/>
      <c r="H1987" s="80"/>
      <c r="I1987" s="63"/>
      <c r="J1987" s="74"/>
      <c r="K1987" s="61"/>
      <c r="L1987" s="63">
        <f>L1989+L1990</f>
        <v>0</v>
      </c>
    </row>
    <row r="1988" spans="1:12" ht="14.25" hidden="1" x14ac:dyDescent="0.2">
      <c r="A1988" s="74"/>
      <c r="B1988" s="79"/>
      <c r="C1988" s="85" t="s">
        <v>1084</v>
      </c>
      <c r="D1988" s="80"/>
      <c r="E1988" s="80"/>
      <c r="F1988" s="80"/>
      <c r="G1988" s="80"/>
      <c r="H1988" s="80"/>
      <c r="I1988" s="63"/>
      <c r="J1988" s="74"/>
      <c r="K1988" s="61"/>
      <c r="L1988" s="63"/>
    </row>
    <row r="1989" spans="1:12" ht="14.25" hidden="1" x14ac:dyDescent="0.2">
      <c r="A1989" s="74"/>
      <c r="B1989" s="79"/>
      <c r="C1989" s="80" t="s">
        <v>1098</v>
      </c>
      <c r="D1989" s="80"/>
      <c r="E1989" s="80"/>
      <c r="F1989" s="80"/>
      <c r="G1989" s="80"/>
      <c r="H1989" s="80"/>
      <c r="I1989" s="63"/>
      <c r="J1989" s="74"/>
      <c r="K1989" s="61"/>
      <c r="L1989" s="63">
        <f>SUM(BK1964:BK1968)</f>
        <v>0</v>
      </c>
    </row>
    <row r="1990" spans="1:12" ht="14.25" hidden="1" x14ac:dyDescent="0.2">
      <c r="A1990" s="74"/>
      <c r="B1990" s="79"/>
      <c r="C1990" s="80" t="s">
        <v>1099</v>
      </c>
      <c r="D1990" s="80"/>
      <c r="E1990" s="80"/>
      <c r="F1990" s="80"/>
      <c r="G1990" s="80"/>
      <c r="H1990" s="80"/>
      <c r="I1990" s="63"/>
      <c r="J1990" s="74"/>
      <c r="K1990" s="61"/>
      <c r="L1990" s="63">
        <f>SUM(BD1964:BD1968)</f>
        <v>0</v>
      </c>
    </row>
    <row r="1991" spans="1:12" ht="14.25" hidden="1" x14ac:dyDescent="0.2">
      <c r="A1991" s="74"/>
      <c r="B1991" s="79"/>
      <c r="C1991" s="80" t="s">
        <v>1100</v>
      </c>
      <c r="D1991" s="80"/>
      <c r="E1991" s="80"/>
      <c r="F1991" s="80"/>
      <c r="G1991" s="80"/>
      <c r="H1991" s="80"/>
      <c r="I1991" s="63"/>
      <c r="J1991" s="74"/>
      <c r="K1991" s="61"/>
      <c r="L1991" s="63"/>
    </row>
    <row r="1992" spans="1:12" ht="14.25" hidden="1" x14ac:dyDescent="0.2">
      <c r="A1992" s="74"/>
      <c r="B1992" s="79"/>
      <c r="C1992" s="80" t="s">
        <v>1101</v>
      </c>
      <c r="D1992" s="80"/>
      <c r="E1992" s="80"/>
      <c r="F1992" s="80"/>
      <c r="G1992" s="80"/>
      <c r="H1992" s="80"/>
      <c r="I1992" s="63"/>
      <c r="J1992" s="74"/>
      <c r="K1992" s="61"/>
      <c r="L1992" s="63">
        <f>SUM(BO1964:BO1968)</f>
        <v>0</v>
      </c>
    </row>
    <row r="1993" spans="1:12" ht="15" x14ac:dyDescent="0.2">
      <c r="A1993" s="81"/>
      <c r="B1993" s="82"/>
      <c r="C1993" s="83" t="s">
        <v>1102</v>
      </c>
      <c r="D1993" s="83"/>
      <c r="E1993" s="83"/>
      <c r="F1993" s="83"/>
      <c r="G1993" s="83"/>
      <c r="H1993" s="83"/>
      <c r="I1993" s="66"/>
      <c r="J1993" s="81"/>
      <c r="K1993" s="84"/>
      <c r="L1993" s="66">
        <f>L1970+L1985+L1986+L1987+L1991+L1992</f>
        <v>138260.88</v>
      </c>
    </row>
    <row r="1994" spans="1:12" ht="14.25" hidden="1" x14ac:dyDescent="0.2">
      <c r="A1994" s="74"/>
      <c r="B1994" s="79"/>
      <c r="C1994" s="85" t="s">
        <v>1103</v>
      </c>
      <c r="D1994" s="80"/>
      <c r="E1994" s="80"/>
      <c r="F1994" s="80"/>
      <c r="G1994" s="80"/>
      <c r="H1994" s="80"/>
      <c r="I1994" s="63"/>
      <c r="J1994" s="74"/>
      <c r="K1994" s="61"/>
      <c r="L1994" s="63"/>
    </row>
    <row r="1995" spans="1:12" ht="14.25" hidden="1" x14ac:dyDescent="0.2">
      <c r="A1995" s="74"/>
      <c r="B1995" s="79"/>
      <c r="C1995" s="80" t="s">
        <v>1104</v>
      </c>
      <c r="D1995" s="80"/>
      <c r="E1995" s="80"/>
      <c r="F1995" s="80"/>
      <c r="G1995" s="80"/>
      <c r="H1995" s="80"/>
      <c r="I1995" s="63"/>
      <c r="J1995" s="74"/>
      <c r="K1995" s="61"/>
      <c r="L1995" s="63">
        <f>SUM(AX1964:AX1968)</f>
        <v>0</v>
      </c>
    </row>
    <row r="1996" spans="1:12" ht="14.25" hidden="1" x14ac:dyDescent="0.2">
      <c r="A1996" s="74"/>
      <c r="B1996" s="79"/>
      <c r="C1996" s="80" t="s">
        <v>1105</v>
      </c>
      <c r="D1996" s="80"/>
      <c r="E1996" s="80"/>
      <c r="F1996" s="80"/>
      <c r="G1996" s="80"/>
      <c r="H1996" s="80"/>
      <c r="I1996" s="63"/>
      <c r="J1996" s="74"/>
      <c r="K1996" s="61"/>
      <c r="L1996" s="63">
        <f>SUM(AY1964:AY1968)</f>
        <v>0</v>
      </c>
    </row>
    <row r="1997" spans="1:12" ht="14.25" hidden="1" customHeight="1" x14ac:dyDescent="0.2">
      <c r="A1997" s="74"/>
      <c r="B1997" s="79"/>
      <c r="C1997" s="80" t="s">
        <v>1106</v>
      </c>
      <c r="D1997" s="80"/>
      <c r="E1997" s="80"/>
      <c r="F1997" s="86"/>
      <c r="G1997" s="65">
        <f>Source!F519</f>
        <v>0</v>
      </c>
      <c r="H1997" s="74"/>
      <c r="I1997" s="74"/>
      <c r="J1997" s="74"/>
      <c r="K1997" s="74"/>
      <c r="L1997" s="74"/>
    </row>
    <row r="1998" spans="1:12" ht="14.25" hidden="1" customHeight="1" x14ac:dyDescent="0.2">
      <c r="A1998" s="74"/>
      <c r="B1998" s="79"/>
      <c r="C1998" s="80" t="s">
        <v>1107</v>
      </c>
      <c r="D1998" s="80"/>
      <c r="E1998" s="80"/>
      <c r="F1998" s="86"/>
      <c r="G1998" s="65">
        <f>Source!F520</f>
        <v>0</v>
      </c>
      <c r="H1998" s="74"/>
      <c r="I1998" s="74"/>
      <c r="J1998" s="74"/>
      <c r="K1998" s="74"/>
      <c r="L1998" s="74"/>
    </row>
    <row r="2001" spans="1:82" ht="16.5" x14ac:dyDescent="0.2">
      <c r="A2001" s="56" t="s">
        <v>1211</v>
      </c>
      <c r="B2001" s="56"/>
      <c r="C2001" s="56"/>
      <c r="D2001" s="56"/>
      <c r="E2001" s="56"/>
      <c r="F2001" s="56"/>
      <c r="G2001" s="56"/>
      <c r="H2001" s="56"/>
      <c r="I2001" s="56"/>
      <c r="J2001" s="56"/>
      <c r="K2001" s="56"/>
      <c r="L2001" s="56"/>
    </row>
    <row r="2002" spans="1:82" ht="57" x14ac:dyDescent="0.2">
      <c r="A2002" s="78" t="s">
        <v>663</v>
      </c>
      <c r="B2002" s="67" t="str">
        <f>Source!F531</f>
        <v>Калькуляция №1.1</v>
      </c>
      <c r="C2002" s="67" t="str">
        <f>Source!G531</f>
        <v>Обрезка крон (примекнительно к обрезке крон  деревьев в зоне ВЛ 0,4-220кВ с использованием автогидроподъемника)</v>
      </c>
      <c r="D2002" s="68" t="str">
        <f>Source!H531</f>
        <v>1 измерение</v>
      </c>
      <c r="E2002" s="69">
        <f>Source!K531</f>
        <v>15</v>
      </c>
      <c r="F2002" s="69"/>
      <c r="G2002" s="69">
        <f>Source!I531</f>
        <v>15</v>
      </c>
      <c r="H2002" s="70">
        <f>Source!AL531</f>
        <v>1329.88</v>
      </c>
      <c r="I2002" s="71"/>
      <c r="J2002" s="70"/>
      <c r="K2002" s="71"/>
      <c r="L2002" s="70">
        <f>Source!P531</f>
        <v>19948.2</v>
      </c>
    </row>
    <row r="2003" spans="1:82" ht="15" x14ac:dyDescent="0.2">
      <c r="C2003" s="75" t="s">
        <v>1030</v>
      </c>
      <c r="D2003" s="75"/>
      <c r="E2003" s="75"/>
      <c r="F2003" s="75"/>
      <c r="G2003" s="75"/>
      <c r="H2003" s="75"/>
      <c r="I2003" s="76">
        <f>K2003/E2002</f>
        <v>1329.88</v>
      </c>
      <c r="J2003" s="76"/>
      <c r="K2003" s="76">
        <f>L2002</f>
        <v>19948.2</v>
      </c>
      <c r="L2003" s="76"/>
      <c r="AD2003">
        <f>ROUND((Source!AT531/100)*((ROUND(ROUND(Source!AO531,2)*Source!I531, 2)+ROUND(ROUND(Source!AN531,2)*Source!I531, 2))), 2)</f>
        <v>0</v>
      </c>
      <c r="AE2003">
        <f>ROUND((Source!AU531/100)*((ROUND(ROUND(Source!AO531,2)*Source!I531, 2)+ROUND(ROUND(Source!AN531,2)*Source!I531, 2))), 2)</f>
        <v>0</v>
      </c>
      <c r="AN2003" s="72">
        <f>L2002</f>
        <v>19948.2</v>
      </c>
      <c r="AO2003">
        <f>0</f>
        <v>0</v>
      </c>
      <c r="AQ2003" t="s">
        <v>1031</v>
      </c>
      <c r="AR2003">
        <f>0</f>
        <v>0</v>
      </c>
      <c r="AT2003">
        <f>0</f>
        <v>0</v>
      </c>
      <c r="AV2003" t="s">
        <v>1031</v>
      </c>
      <c r="AW2003" s="72">
        <f>L2002</f>
        <v>19948.2</v>
      </c>
      <c r="AZ2003">
        <f>Source!X531</f>
        <v>0</v>
      </c>
      <c r="BA2003">
        <f>Source!Y531</f>
        <v>0</v>
      </c>
      <c r="CD2003">
        <v>1</v>
      </c>
    </row>
    <row r="2005" spans="1:82" ht="15" x14ac:dyDescent="0.2">
      <c r="A2005" s="81"/>
      <c r="B2005" s="82"/>
      <c r="C2005" s="83" t="s">
        <v>1083</v>
      </c>
      <c r="D2005" s="83"/>
      <c r="E2005" s="83"/>
      <c r="F2005" s="83"/>
      <c r="G2005" s="83"/>
      <c r="H2005" s="83"/>
      <c r="I2005" s="66"/>
      <c r="J2005" s="81"/>
      <c r="K2005" s="84"/>
      <c r="L2005" s="66">
        <f>L2007+L2008+L2014+L2018</f>
        <v>19948.2</v>
      </c>
    </row>
    <row r="2006" spans="1:82" ht="14.25" x14ac:dyDescent="0.2">
      <c r="A2006" s="74"/>
      <c r="B2006" s="79"/>
      <c r="C2006" s="85" t="s">
        <v>1084</v>
      </c>
      <c r="D2006" s="80"/>
      <c r="E2006" s="80"/>
      <c r="F2006" s="80"/>
      <c r="G2006" s="80"/>
      <c r="H2006" s="80"/>
      <c r="I2006" s="63"/>
      <c r="J2006" s="74"/>
      <c r="K2006" s="61"/>
      <c r="L2006" s="63"/>
    </row>
    <row r="2007" spans="1:82" ht="14.25" hidden="1" x14ac:dyDescent="0.2">
      <c r="A2007" s="74"/>
      <c r="B2007" s="79"/>
      <c r="C2007" s="80" t="s">
        <v>1085</v>
      </c>
      <c r="D2007" s="80"/>
      <c r="E2007" s="80"/>
      <c r="F2007" s="80"/>
      <c r="G2007" s="80"/>
      <c r="H2007" s="80"/>
      <c r="I2007" s="63"/>
      <c r="J2007" s="74"/>
      <c r="K2007" s="61"/>
      <c r="L2007" s="63">
        <f>SUM(AR2001:AR2003)</f>
        <v>0</v>
      </c>
    </row>
    <row r="2008" spans="1:82" ht="14.25" hidden="1" x14ac:dyDescent="0.2">
      <c r="A2008" s="74"/>
      <c r="B2008" s="79"/>
      <c r="C2008" s="80" t="s">
        <v>1086</v>
      </c>
      <c r="D2008" s="80"/>
      <c r="E2008" s="80"/>
      <c r="F2008" s="80"/>
      <c r="G2008" s="80"/>
      <c r="H2008" s="80"/>
      <c r="I2008" s="63"/>
      <c r="J2008" s="74"/>
      <c r="K2008" s="61"/>
      <c r="L2008" s="63">
        <f>L2010+L2013+L2012</f>
        <v>0</v>
      </c>
    </row>
    <row r="2009" spans="1:82" ht="14.25" hidden="1" x14ac:dyDescent="0.2">
      <c r="A2009" s="74"/>
      <c r="B2009" s="79"/>
      <c r="C2009" s="85" t="s">
        <v>1087</v>
      </c>
      <c r="D2009" s="80"/>
      <c r="E2009" s="80"/>
      <c r="F2009" s="80"/>
      <c r="G2009" s="80"/>
      <c r="H2009" s="80"/>
      <c r="I2009" s="63"/>
      <c r="J2009" s="74"/>
      <c r="K2009" s="61"/>
      <c r="L2009" s="63"/>
    </row>
    <row r="2010" spans="1:82" ht="14.25" hidden="1" x14ac:dyDescent="0.2">
      <c r="A2010" s="74"/>
      <c r="B2010" s="79"/>
      <c r="C2010" s="80" t="s">
        <v>1086</v>
      </c>
      <c r="D2010" s="80"/>
      <c r="E2010" s="80"/>
      <c r="F2010" s="80"/>
      <c r="G2010" s="80"/>
      <c r="H2010" s="80"/>
      <c r="I2010" s="63"/>
      <c r="J2010" s="74"/>
      <c r="K2010" s="61"/>
      <c r="L2010" s="63">
        <f>SUM(AO2001:AO2003)</f>
        <v>0</v>
      </c>
    </row>
    <row r="2011" spans="1:82" ht="14.25" hidden="1" x14ac:dyDescent="0.2">
      <c r="A2011" s="74"/>
      <c r="B2011" s="79"/>
      <c r="C2011" s="85" t="s">
        <v>1088</v>
      </c>
      <c r="D2011" s="80"/>
      <c r="E2011" s="80"/>
      <c r="F2011" s="80"/>
      <c r="G2011" s="80"/>
      <c r="H2011" s="80"/>
      <c r="I2011" s="63"/>
      <c r="J2011" s="74"/>
      <c r="K2011" s="61"/>
      <c r="L2011" s="63"/>
    </row>
    <row r="2012" spans="1:82" ht="14.25" hidden="1" x14ac:dyDescent="0.2">
      <c r="A2012" s="74"/>
      <c r="B2012" s="79"/>
      <c r="C2012" s="80" t="s">
        <v>1108</v>
      </c>
      <c r="D2012" s="80"/>
      <c r="E2012" s="80"/>
      <c r="F2012" s="80"/>
      <c r="G2012" s="80"/>
      <c r="H2012" s="80"/>
      <c r="I2012" s="63"/>
      <c r="J2012" s="74"/>
      <c r="K2012" s="61"/>
      <c r="L2012" s="63">
        <f>SUM(AT2001:AT2003)</f>
        <v>0</v>
      </c>
    </row>
    <row r="2013" spans="1:82" ht="14.25" hidden="1" x14ac:dyDescent="0.2">
      <c r="A2013" s="74"/>
      <c r="B2013" s="79"/>
      <c r="C2013" s="80" t="s">
        <v>1089</v>
      </c>
      <c r="D2013" s="80"/>
      <c r="E2013" s="80"/>
      <c r="F2013" s="80"/>
      <c r="G2013" s="80"/>
      <c r="H2013" s="80"/>
      <c r="I2013" s="63"/>
      <c r="J2013" s="74"/>
      <c r="K2013" s="61"/>
      <c r="L2013" s="63">
        <f>SUM(AV2001:AV2003)</f>
        <v>0</v>
      </c>
    </row>
    <row r="2014" spans="1:82" ht="14.25" x14ac:dyDescent="0.2">
      <c r="A2014" s="74"/>
      <c r="B2014" s="79"/>
      <c r="C2014" s="80" t="s">
        <v>1090</v>
      </c>
      <c r="D2014" s="80"/>
      <c r="E2014" s="80"/>
      <c r="F2014" s="80"/>
      <c r="G2014" s="80"/>
      <c r="H2014" s="80"/>
      <c r="I2014" s="63"/>
      <c r="J2014" s="74"/>
      <c r="K2014" s="61"/>
      <c r="L2014" s="63">
        <f>L2016+L2017</f>
        <v>19948.2</v>
      </c>
    </row>
    <row r="2015" spans="1:82" ht="14.25" x14ac:dyDescent="0.2">
      <c r="A2015" s="74"/>
      <c r="B2015" s="79"/>
      <c r="C2015" s="85" t="s">
        <v>1087</v>
      </c>
      <c r="D2015" s="80"/>
      <c r="E2015" s="80"/>
      <c r="F2015" s="80"/>
      <c r="G2015" s="80"/>
      <c r="H2015" s="80"/>
      <c r="I2015" s="63"/>
      <c r="J2015" s="74"/>
      <c r="K2015" s="61"/>
      <c r="L2015" s="63"/>
    </row>
    <row r="2016" spans="1:82" ht="14.25" x14ac:dyDescent="0.2">
      <c r="A2016" s="74"/>
      <c r="B2016" s="79"/>
      <c r="C2016" s="80" t="s">
        <v>1091</v>
      </c>
      <c r="D2016" s="80"/>
      <c r="E2016" s="80"/>
      <c r="F2016" s="80"/>
      <c r="G2016" s="80"/>
      <c r="H2016" s="80"/>
      <c r="I2016" s="63"/>
      <c r="J2016" s="74"/>
      <c r="K2016" s="61"/>
      <c r="L2016" s="63">
        <f>SUM(AW2001:AW2003)-SUM(BK2001:BK2003)</f>
        <v>19948.2</v>
      </c>
    </row>
    <row r="2017" spans="1:12" ht="14.25" hidden="1" x14ac:dyDescent="0.2">
      <c r="A2017" s="74"/>
      <c r="B2017" s="79"/>
      <c r="C2017" s="80" t="s">
        <v>1092</v>
      </c>
      <c r="D2017" s="80"/>
      <c r="E2017" s="80"/>
      <c r="F2017" s="80"/>
      <c r="G2017" s="80"/>
      <c r="H2017" s="80"/>
      <c r="I2017" s="63"/>
      <c r="J2017" s="74"/>
      <c r="K2017" s="61"/>
      <c r="L2017" s="63">
        <f>SUM(BC2001:BC2003)</f>
        <v>0</v>
      </c>
    </row>
    <row r="2018" spans="1:12" ht="14.25" hidden="1" x14ac:dyDescent="0.2">
      <c r="A2018" s="74"/>
      <c r="B2018" s="79"/>
      <c r="C2018" s="80" t="s">
        <v>1093</v>
      </c>
      <c r="D2018" s="80"/>
      <c r="E2018" s="80"/>
      <c r="F2018" s="80"/>
      <c r="G2018" s="80"/>
      <c r="H2018" s="80"/>
      <c r="I2018" s="63"/>
      <c r="J2018" s="74"/>
      <c r="K2018" s="61"/>
      <c r="L2018" s="63">
        <f>SUM(BB2001:BB2003)</f>
        <v>0</v>
      </c>
    </row>
    <row r="2019" spans="1:12" ht="14.25" hidden="1" x14ac:dyDescent="0.2">
      <c r="A2019" s="74"/>
      <c r="B2019" s="79"/>
      <c r="C2019" s="80" t="s">
        <v>1094</v>
      </c>
      <c r="D2019" s="80"/>
      <c r="E2019" s="80"/>
      <c r="F2019" s="80"/>
      <c r="G2019" s="80"/>
      <c r="H2019" s="80"/>
      <c r="I2019" s="63"/>
      <c r="J2019" s="74"/>
      <c r="K2019" s="61"/>
      <c r="L2019" s="63">
        <f>SUM(AR2001:AR2003)+SUM(AT2001:AT2003)+SUM(AV2001:AV2003)</f>
        <v>0</v>
      </c>
    </row>
    <row r="2020" spans="1:12" ht="14.25" hidden="1" x14ac:dyDescent="0.2">
      <c r="A2020" s="74"/>
      <c r="B2020" s="79"/>
      <c r="C2020" s="80" t="s">
        <v>1095</v>
      </c>
      <c r="D2020" s="80"/>
      <c r="E2020" s="80"/>
      <c r="F2020" s="80"/>
      <c r="G2020" s="80"/>
      <c r="H2020" s="80"/>
      <c r="I2020" s="63"/>
      <c r="J2020" s="74"/>
      <c r="K2020" s="61"/>
      <c r="L2020" s="63">
        <f>SUM(AZ2001:AZ2003)</f>
        <v>0</v>
      </c>
    </row>
    <row r="2021" spans="1:12" ht="14.25" hidden="1" x14ac:dyDescent="0.2">
      <c r="A2021" s="74"/>
      <c r="B2021" s="79"/>
      <c r="C2021" s="80" t="s">
        <v>1096</v>
      </c>
      <c r="D2021" s="80"/>
      <c r="E2021" s="80"/>
      <c r="F2021" s="80"/>
      <c r="G2021" s="80"/>
      <c r="H2021" s="80"/>
      <c r="I2021" s="63"/>
      <c r="J2021" s="74"/>
      <c r="K2021" s="61"/>
      <c r="L2021" s="63">
        <f>SUM(BA2001:BA2003)</f>
        <v>0</v>
      </c>
    </row>
    <row r="2022" spans="1:12" ht="14.25" hidden="1" x14ac:dyDescent="0.2">
      <c r="A2022" s="74"/>
      <c r="B2022" s="79"/>
      <c r="C2022" s="80" t="s">
        <v>1097</v>
      </c>
      <c r="D2022" s="80"/>
      <c r="E2022" s="80"/>
      <c r="F2022" s="80"/>
      <c r="G2022" s="80"/>
      <c r="H2022" s="80"/>
      <c r="I2022" s="63"/>
      <c r="J2022" s="74"/>
      <c r="K2022" s="61"/>
      <c r="L2022" s="63">
        <f>L2024+L2025</f>
        <v>0</v>
      </c>
    </row>
    <row r="2023" spans="1:12" ht="14.25" hidden="1" x14ac:dyDescent="0.2">
      <c r="A2023" s="74"/>
      <c r="B2023" s="79"/>
      <c r="C2023" s="85" t="s">
        <v>1084</v>
      </c>
      <c r="D2023" s="80"/>
      <c r="E2023" s="80"/>
      <c r="F2023" s="80"/>
      <c r="G2023" s="80"/>
      <c r="H2023" s="80"/>
      <c r="I2023" s="63"/>
      <c r="J2023" s="74"/>
      <c r="K2023" s="61"/>
      <c r="L2023" s="63"/>
    </row>
    <row r="2024" spans="1:12" ht="14.25" hidden="1" x14ac:dyDescent="0.2">
      <c r="A2024" s="74"/>
      <c r="B2024" s="79"/>
      <c r="C2024" s="80" t="s">
        <v>1098</v>
      </c>
      <c r="D2024" s="80"/>
      <c r="E2024" s="80"/>
      <c r="F2024" s="80"/>
      <c r="G2024" s="80"/>
      <c r="H2024" s="80"/>
      <c r="I2024" s="63"/>
      <c r="J2024" s="74"/>
      <c r="K2024" s="61"/>
      <c r="L2024" s="63">
        <f>SUM(BK2001:BK2003)</f>
        <v>0</v>
      </c>
    </row>
    <row r="2025" spans="1:12" ht="14.25" hidden="1" x14ac:dyDescent="0.2">
      <c r="A2025" s="74"/>
      <c r="B2025" s="79"/>
      <c r="C2025" s="80" t="s">
        <v>1099</v>
      </c>
      <c r="D2025" s="80"/>
      <c r="E2025" s="80"/>
      <c r="F2025" s="80"/>
      <c r="G2025" s="80"/>
      <c r="H2025" s="80"/>
      <c r="I2025" s="63"/>
      <c r="J2025" s="74"/>
      <c r="K2025" s="61"/>
      <c r="L2025" s="63">
        <f>SUM(BD2001:BD2003)</f>
        <v>0</v>
      </c>
    </row>
    <row r="2026" spans="1:12" ht="14.25" hidden="1" x14ac:dyDescent="0.2">
      <c r="A2026" s="74"/>
      <c r="B2026" s="79"/>
      <c r="C2026" s="80" t="s">
        <v>1100</v>
      </c>
      <c r="D2026" s="80"/>
      <c r="E2026" s="80"/>
      <c r="F2026" s="80"/>
      <c r="G2026" s="80"/>
      <c r="H2026" s="80"/>
      <c r="I2026" s="63"/>
      <c r="J2026" s="74"/>
      <c r="K2026" s="61"/>
      <c r="L2026" s="63"/>
    </row>
    <row r="2027" spans="1:12" ht="14.25" hidden="1" x14ac:dyDescent="0.2">
      <c r="A2027" s="74"/>
      <c r="B2027" s="79"/>
      <c r="C2027" s="80" t="s">
        <v>1101</v>
      </c>
      <c r="D2027" s="80"/>
      <c r="E2027" s="80"/>
      <c r="F2027" s="80"/>
      <c r="G2027" s="80"/>
      <c r="H2027" s="80"/>
      <c r="I2027" s="63"/>
      <c r="J2027" s="74"/>
      <c r="K2027" s="61"/>
      <c r="L2027" s="63">
        <f>SUM(BO2001:BO2003)</f>
        <v>0</v>
      </c>
    </row>
    <row r="2028" spans="1:12" ht="15" x14ac:dyDescent="0.2">
      <c r="A2028" s="81"/>
      <c r="B2028" s="82"/>
      <c r="C2028" s="83" t="s">
        <v>1102</v>
      </c>
      <c r="D2028" s="83"/>
      <c r="E2028" s="83"/>
      <c r="F2028" s="83"/>
      <c r="G2028" s="83"/>
      <c r="H2028" s="83"/>
      <c r="I2028" s="66"/>
      <c r="J2028" s="81"/>
      <c r="K2028" s="84"/>
      <c r="L2028" s="66">
        <f>L2005+L2020+L2021+L2022+L2026+L2027</f>
        <v>19948.2</v>
      </c>
    </row>
    <row r="2029" spans="1:12" ht="14.25" hidden="1" x14ac:dyDescent="0.2">
      <c r="A2029" s="74"/>
      <c r="B2029" s="79"/>
      <c r="C2029" s="85" t="s">
        <v>1103</v>
      </c>
      <c r="D2029" s="80"/>
      <c r="E2029" s="80"/>
      <c r="F2029" s="80"/>
      <c r="G2029" s="80"/>
      <c r="H2029" s="80"/>
      <c r="I2029" s="63"/>
      <c r="J2029" s="74"/>
      <c r="K2029" s="61"/>
      <c r="L2029" s="63"/>
    </row>
    <row r="2030" spans="1:12" ht="14.25" hidden="1" x14ac:dyDescent="0.2">
      <c r="A2030" s="74"/>
      <c r="B2030" s="79"/>
      <c r="C2030" s="80" t="s">
        <v>1104</v>
      </c>
      <c r="D2030" s="80"/>
      <c r="E2030" s="80"/>
      <c r="F2030" s="80"/>
      <c r="G2030" s="80"/>
      <c r="H2030" s="80"/>
      <c r="I2030" s="63"/>
      <c r="J2030" s="74"/>
      <c r="K2030" s="61"/>
      <c r="L2030" s="63">
        <f>SUM(AX2001:AX2003)</f>
        <v>0</v>
      </c>
    </row>
    <row r="2031" spans="1:12" ht="14.25" hidden="1" x14ac:dyDescent="0.2">
      <c r="A2031" s="74"/>
      <c r="B2031" s="79"/>
      <c r="C2031" s="80" t="s">
        <v>1105</v>
      </c>
      <c r="D2031" s="80"/>
      <c r="E2031" s="80"/>
      <c r="F2031" s="80"/>
      <c r="G2031" s="80"/>
      <c r="H2031" s="80"/>
      <c r="I2031" s="63"/>
      <c r="J2031" s="74"/>
      <c r="K2031" s="61"/>
      <c r="L2031" s="63">
        <f>SUM(AY2001:AY2003)</f>
        <v>0</v>
      </c>
    </row>
    <row r="2032" spans="1:12" ht="14.25" hidden="1" customHeight="1" x14ac:dyDescent="0.2">
      <c r="A2032" s="74"/>
      <c r="B2032" s="79"/>
      <c r="C2032" s="80" t="s">
        <v>1106</v>
      </c>
      <c r="D2032" s="80"/>
      <c r="E2032" s="80"/>
      <c r="F2032" s="86"/>
      <c r="G2032" s="65">
        <f>Source!F555</f>
        <v>0</v>
      </c>
      <c r="H2032" s="74"/>
      <c r="I2032" s="74"/>
      <c r="J2032" s="74"/>
      <c r="K2032" s="74"/>
      <c r="L2032" s="74"/>
    </row>
    <row r="2033" spans="1:83" ht="14.25" hidden="1" customHeight="1" x14ac:dyDescent="0.2">
      <c r="A2033" s="74"/>
      <c r="B2033" s="79"/>
      <c r="C2033" s="80" t="s">
        <v>1107</v>
      </c>
      <c r="D2033" s="80"/>
      <c r="E2033" s="80"/>
      <c r="F2033" s="86"/>
      <c r="G2033" s="65">
        <f>Source!F556</f>
        <v>0</v>
      </c>
      <c r="H2033" s="74"/>
      <c r="I2033" s="74"/>
      <c r="J2033" s="74"/>
      <c r="K2033" s="74"/>
      <c r="L2033" s="74"/>
    </row>
    <row r="2036" spans="1:83" ht="16.5" x14ac:dyDescent="0.2">
      <c r="A2036" s="56" t="s">
        <v>1212</v>
      </c>
      <c r="B2036" s="56"/>
      <c r="C2036" s="56"/>
      <c r="D2036" s="56"/>
      <c r="E2036" s="56"/>
      <c r="F2036" s="56"/>
      <c r="G2036" s="56"/>
      <c r="H2036" s="56"/>
      <c r="I2036" s="56"/>
      <c r="J2036" s="56"/>
      <c r="K2036" s="56"/>
      <c r="L2036" s="56"/>
    </row>
    <row r="2037" spans="1:83" ht="54" x14ac:dyDescent="0.2">
      <c r="A2037" s="57" t="s">
        <v>667</v>
      </c>
      <c r="B2037" s="59" t="str">
        <f>Source!F567</f>
        <v>91.13.03-508</v>
      </c>
      <c r="C2037" s="59" t="s">
        <v>1213</v>
      </c>
      <c r="D2037" s="60" t="str">
        <f>Source!H567</f>
        <v>маш.-ч</v>
      </c>
      <c r="E2037" s="61">
        <f>Source!K567</f>
        <v>23.6</v>
      </c>
      <c r="F2037" s="61"/>
      <c r="G2037" s="61">
        <f>Source!I567</f>
        <v>23.6</v>
      </c>
      <c r="H2037" s="63">
        <f>Source!AM567</f>
        <v>388.56</v>
      </c>
      <c r="I2037" s="62">
        <f>IF(Source!BB567&lt;&gt; 0, Source!BB567, 1)</f>
        <v>1.19</v>
      </c>
      <c r="J2037" s="63">
        <f>ROUND(H2037*I2037, 2)</f>
        <v>462.39</v>
      </c>
      <c r="K2037" s="62"/>
      <c r="L2037" s="63">
        <f>Source!Q567</f>
        <v>10912.4</v>
      </c>
    </row>
    <row r="2038" spans="1:83" ht="14.25" x14ac:dyDescent="0.2">
      <c r="A2038" s="59"/>
      <c r="B2038" s="59" t="s">
        <v>786</v>
      </c>
      <c r="C2038" s="59" t="s">
        <v>929</v>
      </c>
      <c r="D2038" s="60" t="s">
        <v>779</v>
      </c>
      <c r="E2038" s="61">
        <f>Source!K567*SmtRes!AT484</f>
        <v>23.6</v>
      </c>
      <c r="F2038" s="61"/>
      <c r="G2038" s="61">
        <f>SmtRes!CX484</f>
        <v>23.6</v>
      </c>
      <c r="H2038" s="63"/>
      <c r="I2038" s="62"/>
      <c r="J2038" s="63">
        <f>SmtRes!CZ484</f>
        <v>477.98</v>
      </c>
      <c r="K2038" s="62"/>
      <c r="L2038" s="63">
        <f>SmtRes!DI484</f>
        <v>11280.33</v>
      </c>
      <c r="CE2038">
        <v>1</v>
      </c>
    </row>
    <row r="2039" spans="1:83" ht="14.25" x14ac:dyDescent="0.2">
      <c r="A2039" s="67"/>
      <c r="B2039" s="67"/>
      <c r="C2039" s="67" t="s">
        <v>1027</v>
      </c>
      <c r="D2039" s="68"/>
      <c r="E2039" s="69"/>
      <c r="F2039" s="69"/>
      <c r="G2039" s="69"/>
      <c r="H2039" s="70"/>
      <c r="I2039" s="71"/>
      <c r="J2039" s="70"/>
      <c r="K2039" s="71"/>
      <c r="L2039" s="70">
        <f>SUM(AR2037:AR2040)+SUM(AS2037:AS2040)+SUM(AT2037:AT2040)+SUM(AU2037:AU2040)+SUM(AV2037:AV2040)</f>
        <v>11280.33</v>
      </c>
    </row>
    <row r="2040" spans="1:83" ht="15" x14ac:dyDescent="0.2">
      <c r="C2040" s="75" t="s">
        <v>1030</v>
      </c>
      <c r="D2040" s="75"/>
      <c r="E2040" s="75"/>
      <c r="F2040" s="75"/>
      <c r="G2040" s="75"/>
      <c r="H2040" s="75"/>
      <c r="I2040" s="76">
        <f>K2040/E2037</f>
        <v>940.36991525423718</v>
      </c>
      <c r="J2040" s="76"/>
      <c r="K2040" s="76">
        <f>L2037+L2038</f>
        <v>22192.73</v>
      </c>
      <c r="L2040" s="76"/>
      <c r="AD2040">
        <f>ROUND((Source!AT567/100)*((ROUND(ROUND(Source!AO567,2)*Source!I567, 2)+ROUND(ROUND(Source!AN567,2)*Source!I567, 2))), 2)</f>
        <v>0</v>
      </c>
      <c r="AE2040">
        <f>ROUND((Source!AU567/100)*((ROUND(ROUND(Source!AO567,2)*Source!I567, 2)+ROUND(ROUND(Source!AN567,2)*Source!I567, 2))), 2)</f>
        <v>0</v>
      </c>
      <c r="AN2040" s="72">
        <f>L2037+L2038</f>
        <v>22192.73</v>
      </c>
      <c r="AO2040" s="72">
        <f>L2037</f>
        <v>10912.4</v>
      </c>
      <c r="AQ2040" t="s">
        <v>1031</v>
      </c>
      <c r="AR2040">
        <f>0</f>
        <v>0</v>
      </c>
      <c r="AT2040" s="72">
        <f>L2038</f>
        <v>11280.33</v>
      </c>
      <c r="AV2040" t="s">
        <v>1031</v>
      </c>
      <c r="AW2040">
        <f>0</f>
        <v>0</v>
      </c>
      <c r="AZ2040">
        <f>Source!X567</f>
        <v>0</v>
      </c>
      <c r="BA2040">
        <f>Source!Y567</f>
        <v>0</v>
      </c>
      <c r="CD2040">
        <v>1</v>
      </c>
    </row>
    <row r="2042" spans="1:83" ht="15" x14ac:dyDescent="0.2">
      <c r="A2042" s="81"/>
      <c r="B2042" s="82"/>
      <c r="C2042" s="83" t="s">
        <v>1083</v>
      </c>
      <c r="D2042" s="83"/>
      <c r="E2042" s="83"/>
      <c r="F2042" s="83"/>
      <c r="G2042" s="83"/>
      <c r="H2042" s="83"/>
      <c r="I2042" s="66"/>
      <c r="J2042" s="81"/>
      <c r="K2042" s="84"/>
      <c r="L2042" s="66">
        <f>L2044+L2045+L2051+L2055</f>
        <v>22192.73</v>
      </c>
    </row>
    <row r="2043" spans="1:83" ht="14.25" x14ac:dyDescent="0.2">
      <c r="A2043" s="74"/>
      <c r="B2043" s="79"/>
      <c r="C2043" s="85" t="s">
        <v>1084</v>
      </c>
      <c r="D2043" s="80"/>
      <c r="E2043" s="80"/>
      <c r="F2043" s="80"/>
      <c r="G2043" s="80"/>
      <c r="H2043" s="80"/>
      <c r="I2043" s="63"/>
      <c r="J2043" s="74"/>
      <c r="K2043" s="61"/>
      <c r="L2043" s="63"/>
    </row>
    <row r="2044" spans="1:83" ht="14.25" hidden="1" x14ac:dyDescent="0.2">
      <c r="A2044" s="74"/>
      <c r="B2044" s="79"/>
      <c r="C2044" s="80" t="s">
        <v>1085</v>
      </c>
      <c r="D2044" s="80"/>
      <c r="E2044" s="80"/>
      <c r="F2044" s="80"/>
      <c r="G2044" s="80"/>
      <c r="H2044" s="80"/>
      <c r="I2044" s="63"/>
      <c r="J2044" s="74"/>
      <c r="K2044" s="61"/>
      <c r="L2044" s="63">
        <f>SUM(AR2036:AR2040)</f>
        <v>0</v>
      </c>
    </row>
    <row r="2045" spans="1:83" ht="14.25" hidden="1" x14ac:dyDescent="0.2">
      <c r="A2045" s="74"/>
      <c r="B2045" s="79"/>
      <c r="C2045" s="80" t="s">
        <v>1086</v>
      </c>
      <c r="D2045" s="80"/>
      <c r="E2045" s="80"/>
      <c r="F2045" s="80"/>
      <c r="G2045" s="80"/>
      <c r="H2045" s="80"/>
      <c r="I2045" s="63"/>
      <c r="J2045" s="74"/>
      <c r="K2045" s="61"/>
      <c r="L2045" s="63">
        <f>L2047+L2050+L2049</f>
        <v>22192.73</v>
      </c>
    </row>
    <row r="2046" spans="1:83" ht="14.25" hidden="1" x14ac:dyDescent="0.2">
      <c r="A2046" s="74"/>
      <c r="B2046" s="79"/>
      <c r="C2046" s="85" t="s">
        <v>1087</v>
      </c>
      <c r="D2046" s="80"/>
      <c r="E2046" s="80"/>
      <c r="F2046" s="80"/>
      <c r="G2046" s="80"/>
      <c r="H2046" s="80"/>
      <c r="I2046" s="63"/>
      <c r="J2046" s="74"/>
      <c r="K2046" s="61"/>
      <c r="L2046" s="63"/>
    </row>
    <row r="2047" spans="1:83" ht="14.25" x14ac:dyDescent="0.2">
      <c r="A2047" s="74"/>
      <c r="B2047" s="79"/>
      <c r="C2047" s="80" t="s">
        <v>1086</v>
      </c>
      <c r="D2047" s="80"/>
      <c r="E2047" s="80"/>
      <c r="F2047" s="80"/>
      <c r="G2047" s="80"/>
      <c r="H2047" s="80"/>
      <c r="I2047" s="63"/>
      <c r="J2047" s="74"/>
      <c r="K2047" s="61"/>
      <c r="L2047" s="63">
        <f>SUM(AO2036:AO2040)</f>
        <v>10912.4</v>
      </c>
    </row>
    <row r="2048" spans="1:83" ht="14.25" hidden="1" x14ac:dyDescent="0.2">
      <c r="A2048" s="74"/>
      <c r="B2048" s="79"/>
      <c r="C2048" s="85" t="s">
        <v>1088</v>
      </c>
      <c r="D2048" s="80"/>
      <c r="E2048" s="80"/>
      <c r="F2048" s="80"/>
      <c r="G2048" s="80"/>
      <c r="H2048" s="80"/>
      <c r="I2048" s="63"/>
      <c r="J2048" s="74"/>
      <c r="K2048" s="61"/>
      <c r="L2048" s="63"/>
    </row>
    <row r="2049" spans="1:12" ht="14.25" x14ac:dyDescent="0.2">
      <c r="A2049" s="74"/>
      <c r="B2049" s="79"/>
      <c r="C2049" s="80" t="s">
        <v>1108</v>
      </c>
      <c r="D2049" s="80"/>
      <c r="E2049" s="80"/>
      <c r="F2049" s="80"/>
      <c r="G2049" s="80"/>
      <c r="H2049" s="80"/>
      <c r="I2049" s="63"/>
      <c r="J2049" s="74"/>
      <c r="K2049" s="61"/>
      <c r="L2049" s="63">
        <f>SUM(AT2036:AT2040)</f>
        <v>11280.33</v>
      </c>
    </row>
    <row r="2050" spans="1:12" ht="14.25" hidden="1" x14ac:dyDescent="0.2">
      <c r="A2050" s="74"/>
      <c r="B2050" s="79"/>
      <c r="C2050" s="80" t="s">
        <v>1089</v>
      </c>
      <c r="D2050" s="80"/>
      <c r="E2050" s="80"/>
      <c r="F2050" s="80"/>
      <c r="G2050" s="80"/>
      <c r="H2050" s="80"/>
      <c r="I2050" s="63"/>
      <c r="J2050" s="74"/>
      <c r="K2050" s="61"/>
      <c r="L2050" s="63">
        <f>SUM(AV2036:AV2040)</f>
        <v>0</v>
      </c>
    </row>
    <row r="2051" spans="1:12" ht="14.25" hidden="1" x14ac:dyDescent="0.2">
      <c r="A2051" s="74"/>
      <c r="B2051" s="79"/>
      <c r="C2051" s="80" t="s">
        <v>1090</v>
      </c>
      <c r="D2051" s="80"/>
      <c r="E2051" s="80"/>
      <c r="F2051" s="80"/>
      <c r="G2051" s="80"/>
      <c r="H2051" s="80"/>
      <c r="I2051" s="63"/>
      <c r="J2051" s="74"/>
      <c r="K2051" s="61"/>
      <c r="L2051" s="63">
        <f>L2053+L2054</f>
        <v>0</v>
      </c>
    </row>
    <row r="2052" spans="1:12" ht="14.25" hidden="1" x14ac:dyDescent="0.2">
      <c r="A2052" s="74"/>
      <c r="B2052" s="79"/>
      <c r="C2052" s="85" t="s">
        <v>1087</v>
      </c>
      <c r="D2052" s="80"/>
      <c r="E2052" s="80"/>
      <c r="F2052" s="80"/>
      <c r="G2052" s="80"/>
      <c r="H2052" s="80"/>
      <c r="I2052" s="63"/>
      <c r="J2052" s="74"/>
      <c r="K2052" s="61"/>
      <c r="L2052" s="63"/>
    </row>
    <row r="2053" spans="1:12" ht="14.25" hidden="1" x14ac:dyDescent="0.2">
      <c r="A2053" s="74"/>
      <c r="B2053" s="79"/>
      <c r="C2053" s="80" t="s">
        <v>1091</v>
      </c>
      <c r="D2053" s="80"/>
      <c r="E2053" s="80"/>
      <c r="F2053" s="80"/>
      <c r="G2053" s="80"/>
      <c r="H2053" s="80"/>
      <c r="I2053" s="63"/>
      <c r="J2053" s="74"/>
      <c r="K2053" s="61"/>
      <c r="L2053" s="63">
        <f>SUM(AW2036:AW2040)-SUM(BK2036:BK2040)</f>
        <v>0</v>
      </c>
    </row>
    <row r="2054" spans="1:12" ht="14.25" hidden="1" x14ac:dyDescent="0.2">
      <c r="A2054" s="74"/>
      <c r="B2054" s="79"/>
      <c r="C2054" s="80" t="s">
        <v>1092</v>
      </c>
      <c r="D2054" s="80"/>
      <c r="E2054" s="80"/>
      <c r="F2054" s="80"/>
      <c r="G2054" s="80"/>
      <c r="H2054" s="80"/>
      <c r="I2054" s="63"/>
      <c r="J2054" s="74"/>
      <c r="K2054" s="61"/>
      <c r="L2054" s="63">
        <f>SUM(BC2036:BC2040)</f>
        <v>0</v>
      </c>
    </row>
    <row r="2055" spans="1:12" ht="14.25" hidden="1" x14ac:dyDescent="0.2">
      <c r="A2055" s="74"/>
      <c r="B2055" s="79"/>
      <c r="C2055" s="80" t="s">
        <v>1093</v>
      </c>
      <c r="D2055" s="80"/>
      <c r="E2055" s="80"/>
      <c r="F2055" s="80"/>
      <c r="G2055" s="80"/>
      <c r="H2055" s="80"/>
      <c r="I2055" s="63"/>
      <c r="J2055" s="74"/>
      <c r="K2055" s="61"/>
      <c r="L2055" s="63">
        <f>SUM(BB2036:BB2040)</f>
        <v>0</v>
      </c>
    </row>
    <row r="2056" spans="1:12" ht="14.25" x14ac:dyDescent="0.2">
      <c r="A2056" s="74"/>
      <c r="B2056" s="79"/>
      <c r="C2056" s="80" t="s">
        <v>1094</v>
      </c>
      <c r="D2056" s="80"/>
      <c r="E2056" s="80"/>
      <c r="F2056" s="80"/>
      <c r="G2056" s="80"/>
      <c r="H2056" s="80"/>
      <c r="I2056" s="63"/>
      <c r="J2056" s="74"/>
      <c r="K2056" s="61"/>
      <c r="L2056" s="63">
        <f>SUM(AR2036:AR2040)+SUM(AT2036:AT2040)+SUM(AV2036:AV2040)</f>
        <v>11280.33</v>
      </c>
    </row>
    <row r="2057" spans="1:12" ht="14.25" hidden="1" x14ac:dyDescent="0.2">
      <c r="A2057" s="74"/>
      <c r="B2057" s="79"/>
      <c r="C2057" s="80" t="s">
        <v>1095</v>
      </c>
      <c r="D2057" s="80"/>
      <c r="E2057" s="80"/>
      <c r="F2057" s="80"/>
      <c r="G2057" s="80"/>
      <c r="H2057" s="80"/>
      <c r="I2057" s="63"/>
      <c r="J2057" s="74"/>
      <c r="K2057" s="61"/>
      <c r="L2057" s="63">
        <f>SUM(AZ2036:AZ2040)</f>
        <v>0</v>
      </c>
    </row>
    <row r="2058" spans="1:12" ht="14.25" hidden="1" x14ac:dyDescent="0.2">
      <c r="A2058" s="74"/>
      <c r="B2058" s="79"/>
      <c r="C2058" s="80" t="s">
        <v>1096</v>
      </c>
      <c r="D2058" s="80"/>
      <c r="E2058" s="80"/>
      <c r="F2058" s="80"/>
      <c r="G2058" s="80"/>
      <c r="H2058" s="80"/>
      <c r="I2058" s="63"/>
      <c r="J2058" s="74"/>
      <c r="K2058" s="61"/>
      <c r="L2058" s="63">
        <f>SUM(BA2036:BA2040)</f>
        <v>0</v>
      </c>
    </row>
    <row r="2059" spans="1:12" ht="14.25" hidden="1" x14ac:dyDescent="0.2">
      <c r="A2059" s="74"/>
      <c r="B2059" s="79"/>
      <c r="C2059" s="80" t="s">
        <v>1097</v>
      </c>
      <c r="D2059" s="80"/>
      <c r="E2059" s="80"/>
      <c r="F2059" s="80"/>
      <c r="G2059" s="80"/>
      <c r="H2059" s="80"/>
      <c r="I2059" s="63"/>
      <c r="J2059" s="74"/>
      <c r="K2059" s="61"/>
      <c r="L2059" s="63">
        <f>L2061+L2062</f>
        <v>0</v>
      </c>
    </row>
    <row r="2060" spans="1:12" ht="14.25" hidden="1" x14ac:dyDescent="0.2">
      <c r="A2060" s="74"/>
      <c r="B2060" s="79"/>
      <c r="C2060" s="85" t="s">
        <v>1084</v>
      </c>
      <c r="D2060" s="80"/>
      <c r="E2060" s="80"/>
      <c r="F2060" s="80"/>
      <c r="G2060" s="80"/>
      <c r="H2060" s="80"/>
      <c r="I2060" s="63"/>
      <c r="J2060" s="74"/>
      <c r="K2060" s="61"/>
      <c r="L2060" s="63"/>
    </row>
    <row r="2061" spans="1:12" ht="14.25" hidden="1" x14ac:dyDescent="0.2">
      <c r="A2061" s="74"/>
      <c r="B2061" s="79"/>
      <c r="C2061" s="80" t="s">
        <v>1098</v>
      </c>
      <c r="D2061" s="80"/>
      <c r="E2061" s="80"/>
      <c r="F2061" s="80"/>
      <c r="G2061" s="80"/>
      <c r="H2061" s="80"/>
      <c r="I2061" s="63"/>
      <c r="J2061" s="74"/>
      <c r="K2061" s="61"/>
      <c r="L2061" s="63">
        <f>SUM(BK2036:BK2040)</f>
        <v>0</v>
      </c>
    </row>
    <row r="2062" spans="1:12" ht="14.25" hidden="1" x14ac:dyDescent="0.2">
      <c r="A2062" s="74"/>
      <c r="B2062" s="79"/>
      <c r="C2062" s="80" t="s">
        <v>1099</v>
      </c>
      <c r="D2062" s="80"/>
      <c r="E2062" s="80"/>
      <c r="F2062" s="80"/>
      <c r="G2062" s="80"/>
      <c r="H2062" s="80"/>
      <c r="I2062" s="63"/>
      <c r="J2062" s="74"/>
      <c r="K2062" s="61"/>
      <c r="L2062" s="63">
        <f>SUM(BD2036:BD2040)</f>
        <v>0</v>
      </c>
    </row>
    <row r="2063" spans="1:12" ht="14.25" hidden="1" x14ac:dyDescent="0.2">
      <c r="A2063" s="74"/>
      <c r="B2063" s="79"/>
      <c r="C2063" s="80" t="s">
        <v>1100</v>
      </c>
      <c r="D2063" s="80"/>
      <c r="E2063" s="80"/>
      <c r="F2063" s="80"/>
      <c r="G2063" s="80"/>
      <c r="H2063" s="80"/>
      <c r="I2063" s="63"/>
      <c r="J2063" s="74"/>
      <c r="K2063" s="61"/>
      <c r="L2063" s="63"/>
    </row>
    <row r="2064" spans="1:12" ht="14.25" hidden="1" x14ac:dyDescent="0.2">
      <c r="A2064" s="74"/>
      <c r="B2064" s="79"/>
      <c r="C2064" s="80" t="s">
        <v>1101</v>
      </c>
      <c r="D2064" s="80"/>
      <c r="E2064" s="80"/>
      <c r="F2064" s="80"/>
      <c r="G2064" s="80"/>
      <c r="H2064" s="80"/>
      <c r="I2064" s="63"/>
      <c r="J2064" s="74"/>
      <c r="K2064" s="61"/>
      <c r="L2064" s="63">
        <f>SUM(BO2036:BO2040)</f>
        <v>0</v>
      </c>
    </row>
    <row r="2065" spans="1:12" ht="15" x14ac:dyDescent="0.2">
      <c r="A2065" s="81"/>
      <c r="B2065" s="82"/>
      <c r="C2065" s="83" t="s">
        <v>1102</v>
      </c>
      <c r="D2065" s="83"/>
      <c r="E2065" s="83"/>
      <c r="F2065" s="83"/>
      <c r="G2065" s="83"/>
      <c r="H2065" s="83"/>
      <c r="I2065" s="66"/>
      <c r="J2065" s="81"/>
      <c r="K2065" s="84"/>
      <c r="L2065" s="66">
        <f>L2042+L2057+L2058+L2059+L2063+L2064</f>
        <v>22192.73</v>
      </c>
    </row>
    <row r="2066" spans="1:12" ht="14.25" x14ac:dyDescent="0.2">
      <c r="A2066" s="74"/>
      <c r="B2066" s="79"/>
      <c r="C2066" s="85" t="s">
        <v>1103</v>
      </c>
      <c r="D2066" s="80"/>
      <c r="E2066" s="80"/>
      <c r="F2066" s="80"/>
      <c r="G2066" s="80"/>
      <c r="H2066" s="80"/>
      <c r="I2066" s="63"/>
      <c r="J2066" s="74"/>
      <c r="K2066" s="61"/>
      <c r="L2066" s="63"/>
    </row>
    <row r="2067" spans="1:12" ht="14.25" hidden="1" x14ac:dyDescent="0.2">
      <c r="A2067" s="74"/>
      <c r="B2067" s="79"/>
      <c r="C2067" s="80" t="s">
        <v>1104</v>
      </c>
      <c r="D2067" s="80"/>
      <c r="E2067" s="80"/>
      <c r="F2067" s="80"/>
      <c r="G2067" s="80"/>
      <c r="H2067" s="80"/>
      <c r="I2067" s="63"/>
      <c r="J2067" s="74"/>
      <c r="K2067" s="61"/>
      <c r="L2067" s="63">
        <f>SUM(AX2036:AX2040)</f>
        <v>0</v>
      </c>
    </row>
    <row r="2068" spans="1:12" ht="14.25" hidden="1" x14ac:dyDescent="0.2">
      <c r="A2068" s="74"/>
      <c r="B2068" s="79"/>
      <c r="C2068" s="80" t="s">
        <v>1105</v>
      </c>
      <c r="D2068" s="80"/>
      <c r="E2068" s="80"/>
      <c r="F2068" s="80"/>
      <c r="G2068" s="80"/>
      <c r="H2068" s="80"/>
      <c r="I2068" s="63"/>
      <c r="J2068" s="74"/>
      <c r="K2068" s="61"/>
      <c r="L2068" s="63">
        <f>SUM(AY2036:AY2040)</f>
        <v>0</v>
      </c>
    </row>
    <row r="2069" spans="1:12" ht="14.25" hidden="1" customHeight="1" x14ac:dyDescent="0.2">
      <c r="A2069" s="74"/>
      <c r="B2069" s="79"/>
      <c r="C2069" s="80" t="s">
        <v>1106</v>
      </c>
      <c r="D2069" s="80"/>
      <c r="E2069" s="80"/>
      <c r="F2069" s="86"/>
      <c r="G2069" s="65">
        <f>Source!F591</f>
        <v>0</v>
      </c>
      <c r="H2069" s="74"/>
      <c r="I2069" s="74"/>
      <c r="J2069" s="74"/>
      <c r="K2069" s="74"/>
      <c r="L2069" s="74"/>
    </row>
    <row r="2070" spans="1:12" ht="14.25" x14ac:dyDescent="0.2">
      <c r="A2070" s="74"/>
      <c r="B2070" s="79"/>
      <c r="C2070" s="80" t="s">
        <v>1107</v>
      </c>
      <c r="D2070" s="80"/>
      <c r="E2070" s="80"/>
      <c r="F2070" s="86"/>
      <c r="G2070" s="65">
        <f>Source!F592</f>
        <v>23.6</v>
      </c>
      <c r="H2070" s="74"/>
      <c r="I2070" s="74"/>
      <c r="J2070" s="74"/>
      <c r="K2070" s="74"/>
      <c r="L2070" s="74"/>
    </row>
    <row r="2073" spans="1:12" ht="15" x14ac:dyDescent="0.2">
      <c r="A2073" s="89"/>
      <c r="B2073" s="90"/>
      <c r="C2073" s="91" t="s">
        <v>1214</v>
      </c>
      <c r="D2073" s="91"/>
      <c r="E2073" s="91"/>
      <c r="F2073" s="91"/>
      <c r="G2073" s="91"/>
      <c r="H2073" s="91"/>
      <c r="I2073" s="92"/>
      <c r="J2073" s="89"/>
      <c r="K2073" s="93"/>
      <c r="L2073" s="92"/>
    </row>
    <row r="2075" spans="1:12" ht="15" x14ac:dyDescent="0.2">
      <c r="A2075" s="81"/>
      <c r="B2075" s="82"/>
      <c r="C2075" s="83" t="s">
        <v>1215</v>
      </c>
      <c r="D2075" s="83"/>
      <c r="E2075" s="83"/>
      <c r="F2075" s="83"/>
      <c r="G2075" s="83"/>
      <c r="H2075" s="83"/>
      <c r="I2075" s="66"/>
      <c r="J2075" s="81"/>
      <c r="K2075" s="84"/>
      <c r="L2075" s="66">
        <f>L2077+L2092+L2093</f>
        <v>12871720.019999996</v>
      </c>
    </row>
    <row r="2076" spans="1:12" ht="14.25" x14ac:dyDescent="0.2">
      <c r="A2076" s="74"/>
      <c r="B2076" s="79"/>
      <c r="C2076" s="85" t="s">
        <v>1084</v>
      </c>
      <c r="D2076" s="80"/>
      <c r="E2076" s="80"/>
      <c r="F2076" s="80"/>
      <c r="G2076" s="80"/>
      <c r="H2076" s="80"/>
      <c r="I2076" s="63"/>
      <c r="J2076" s="74"/>
      <c r="K2076" s="61"/>
      <c r="L2076" s="63"/>
    </row>
    <row r="2077" spans="1:12" ht="14.25" x14ac:dyDescent="0.2">
      <c r="A2077" s="74"/>
      <c r="B2077" s="79"/>
      <c r="C2077" s="80" t="s">
        <v>1216</v>
      </c>
      <c r="D2077" s="80"/>
      <c r="E2077" s="80"/>
      <c r="F2077" s="80"/>
      <c r="G2077" s="80"/>
      <c r="H2077" s="80"/>
      <c r="I2077" s="63"/>
      <c r="J2077" s="74"/>
      <c r="K2077" s="61"/>
      <c r="L2077" s="63">
        <f>L2079+L2080+L2086+L2090</f>
        <v>10425080.589999996</v>
      </c>
    </row>
    <row r="2078" spans="1:12" ht="14.25" x14ac:dyDescent="0.2">
      <c r="A2078" s="74"/>
      <c r="B2078" s="79"/>
      <c r="C2078" s="85" t="s">
        <v>1084</v>
      </c>
      <c r="D2078" s="80"/>
      <c r="E2078" s="80"/>
      <c r="F2078" s="80"/>
      <c r="G2078" s="80"/>
      <c r="H2078" s="80"/>
      <c r="I2078" s="63"/>
      <c r="J2078" s="74"/>
      <c r="K2078" s="61"/>
      <c r="L2078" s="63"/>
    </row>
    <row r="2079" spans="1:12" ht="14.25" x14ac:dyDescent="0.2">
      <c r="A2079" s="74"/>
      <c r="B2079" s="79"/>
      <c r="C2079" s="80" t="s">
        <v>1217</v>
      </c>
      <c r="D2079" s="80"/>
      <c r="E2079" s="80"/>
      <c r="F2079" s="80"/>
      <c r="G2079" s="80"/>
      <c r="H2079" s="80"/>
      <c r="I2079" s="63"/>
      <c r="J2079" s="74"/>
      <c r="K2079" s="61"/>
      <c r="L2079" s="63">
        <f>SUMIF(CD41:CD2071, 1, AR41:AR2071)</f>
        <v>1140128.8800000004</v>
      </c>
    </row>
    <row r="2080" spans="1:12" ht="14.25" hidden="1" x14ac:dyDescent="0.2">
      <c r="A2080" s="74"/>
      <c r="B2080" s="79"/>
      <c r="C2080" s="80" t="s">
        <v>1086</v>
      </c>
      <c r="D2080" s="80"/>
      <c r="E2080" s="80"/>
      <c r="F2080" s="80"/>
      <c r="G2080" s="80"/>
      <c r="H2080" s="80"/>
      <c r="I2080" s="63"/>
      <c r="J2080" s="74"/>
      <c r="K2080" s="61"/>
      <c r="L2080" s="63">
        <f>L2082+L2085+L2084</f>
        <v>1099295.4099999999</v>
      </c>
    </row>
    <row r="2081" spans="1:12" ht="14.25" hidden="1" x14ac:dyDescent="0.2">
      <c r="A2081" s="74"/>
      <c r="B2081" s="79"/>
      <c r="C2081" s="85" t="s">
        <v>1087</v>
      </c>
      <c r="D2081" s="80"/>
      <c r="E2081" s="80"/>
      <c r="F2081" s="80"/>
      <c r="G2081" s="80"/>
      <c r="H2081" s="80"/>
      <c r="I2081" s="63"/>
      <c r="J2081" s="74"/>
      <c r="K2081" s="61"/>
      <c r="L2081" s="63"/>
    </row>
    <row r="2082" spans="1:12" ht="14.25" x14ac:dyDescent="0.2">
      <c r="A2082" s="74"/>
      <c r="B2082" s="79"/>
      <c r="C2082" s="80" t="s">
        <v>1086</v>
      </c>
      <c r="D2082" s="80"/>
      <c r="E2082" s="80"/>
      <c r="F2082" s="80"/>
      <c r="G2082" s="80"/>
      <c r="H2082" s="80"/>
      <c r="I2082" s="63"/>
      <c r="J2082" s="74"/>
      <c r="K2082" s="61"/>
      <c r="L2082" s="63">
        <f>SUMIF(CD41:CD2071, 1, AO41:AO2071)</f>
        <v>722130.48</v>
      </c>
    </row>
    <row r="2083" spans="1:12" ht="14.25" hidden="1" x14ac:dyDescent="0.2">
      <c r="A2083" s="74"/>
      <c r="B2083" s="79"/>
      <c r="C2083" s="85" t="s">
        <v>1088</v>
      </c>
      <c r="D2083" s="80"/>
      <c r="E2083" s="80"/>
      <c r="F2083" s="80"/>
      <c r="G2083" s="80"/>
      <c r="H2083" s="80"/>
      <c r="I2083" s="63"/>
      <c r="J2083" s="74"/>
      <c r="K2083" s="61"/>
      <c r="L2083" s="63"/>
    </row>
    <row r="2084" spans="1:12" ht="14.25" x14ac:dyDescent="0.2">
      <c r="A2084" s="74"/>
      <c r="B2084" s="79"/>
      <c r="C2084" s="80" t="s">
        <v>1108</v>
      </c>
      <c r="D2084" s="80"/>
      <c r="E2084" s="80"/>
      <c r="F2084" s="80"/>
      <c r="G2084" s="80"/>
      <c r="H2084" s="80"/>
      <c r="I2084" s="63"/>
      <c r="J2084" s="74"/>
      <c r="K2084" s="61"/>
      <c r="L2084" s="63">
        <f>SUMIF(CD41:CD2071, 1, AT41:AT2071)</f>
        <v>377164.92999999988</v>
      </c>
    </row>
    <row r="2085" spans="1:12" ht="14.25" hidden="1" x14ac:dyDescent="0.2">
      <c r="A2085" s="74"/>
      <c r="B2085" s="79"/>
      <c r="C2085" s="80" t="s">
        <v>1089</v>
      </c>
      <c r="D2085" s="80"/>
      <c r="E2085" s="80"/>
      <c r="F2085" s="80"/>
      <c r="G2085" s="80"/>
      <c r="H2085" s="80"/>
      <c r="I2085" s="63"/>
      <c r="J2085" s="74"/>
      <c r="K2085" s="61"/>
      <c r="L2085" s="63">
        <f>SUMIF(CD41:CD2071, 1, AV41:AV2071)</f>
        <v>0</v>
      </c>
    </row>
    <row r="2086" spans="1:12" ht="14.25" x14ac:dyDescent="0.2">
      <c r="A2086" s="74"/>
      <c r="B2086" s="79"/>
      <c r="C2086" s="80" t="s">
        <v>1090</v>
      </c>
      <c r="D2086" s="80"/>
      <c r="E2086" s="80"/>
      <c r="F2086" s="80"/>
      <c r="G2086" s="80"/>
      <c r="H2086" s="80"/>
      <c r="I2086" s="63"/>
      <c r="J2086" s="74"/>
      <c r="K2086" s="61"/>
      <c r="L2086" s="63">
        <f>L2088+L2089</f>
        <v>8042210.8199999956</v>
      </c>
    </row>
    <row r="2087" spans="1:12" ht="14.25" x14ac:dyDescent="0.2">
      <c r="A2087" s="74"/>
      <c r="B2087" s="79"/>
      <c r="C2087" s="85" t="s">
        <v>1087</v>
      </c>
      <c r="D2087" s="80"/>
      <c r="E2087" s="80"/>
      <c r="F2087" s="80"/>
      <c r="G2087" s="80"/>
      <c r="H2087" s="80"/>
      <c r="I2087" s="63"/>
      <c r="J2087" s="74"/>
      <c r="K2087" s="61"/>
      <c r="L2087" s="63"/>
    </row>
    <row r="2088" spans="1:12" ht="14.25" x14ac:dyDescent="0.2">
      <c r="A2088" s="74"/>
      <c r="B2088" s="79"/>
      <c r="C2088" s="80" t="s">
        <v>1091</v>
      </c>
      <c r="D2088" s="80"/>
      <c r="E2088" s="80"/>
      <c r="F2088" s="80"/>
      <c r="G2088" s="80"/>
      <c r="H2088" s="80"/>
      <c r="I2088" s="63"/>
      <c r="J2088" s="74"/>
      <c r="K2088" s="61"/>
      <c r="L2088" s="63">
        <f>SUMIF(CD41:CD2071, 1, AW41:AW2071)-SUMIF(CD41:CD2071, 1, BK41:BK2071)</f>
        <v>8042210.8199999956</v>
      </c>
    </row>
    <row r="2089" spans="1:12" ht="14.25" hidden="1" x14ac:dyDescent="0.2">
      <c r="A2089" s="74"/>
      <c r="B2089" s="79"/>
      <c r="C2089" s="80" t="s">
        <v>1092</v>
      </c>
      <c r="D2089" s="80"/>
      <c r="E2089" s="80"/>
      <c r="F2089" s="80"/>
      <c r="G2089" s="80"/>
      <c r="H2089" s="80"/>
      <c r="I2089" s="63"/>
      <c r="J2089" s="74"/>
      <c r="K2089" s="61"/>
      <c r="L2089" s="63">
        <f>SUMIF(CD41:CD2071, 1, BC41:BC2071)</f>
        <v>0</v>
      </c>
    </row>
    <row r="2090" spans="1:12" ht="14.25" x14ac:dyDescent="0.2">
      <c r="A2090" s="74"/>
      <c r="B2090" s="79"/>
      <c r="C2090" s="80" t="s">
        <v>1093</v>
      </c>
      <c r="D2090" s="80"/>
      <c r="E2090" s="80"/>
      <c r="F2090" s="80"/>
      <c r="G2090" s="80"/>
      <c r="H2090" s="80"/>
      <c r="I2090" s="63"/>
      <c r="J2090" s="74"/>
      <c r="K2090" s="61"/>
      <c r="L2090" s="63">
        <f>SUMIF(CD41:CD2071, 1, BB41:BB2071)</f>
        <v>143445.47999999998</v>
      </c>
    </row>
    <row r="2091" spans="1:12" ht="14.25" x14ac:dyDescent="0.2">
      <c r="A2091" s="74"/>
      <c r="B2091" s="79"/>
      <c r="C2091" s="80" t="s">
        <v>1218</v>
      </c>
      <c r="D2091" s="80"/>
      <c r="E2091" s="80"/>
      <c r="F2091" s="80"/>
      <c r="G2091" s="80"/>
      <c r="H2091" s="80"/>
      <c r="I2091" s="63"/>
      <c r="J2091" s="74"/>
      <c r="K2091" s="61"/>
      <c r="L2091" s="63">
        <f>SUMIF(CD41:CD2071, 1, AR41:AR2071)+SUMIF(CD41:CD2071, 1, AT41:AT2071)+SUMIF(CD41:CD2071, 1, AV41:AV2071)</f>
        <v>1517293.8100000003</v>
      </c>
    </row>
    <row r="2092" spans="1:12" ht="14.25" x14ac:dyDescent="0.2">
      <c r="A2092" s="74"/>
      <c r="B2092" s="79"/>
      <c r="C2092" s="80" t="s">
        <v>1219</v>
      </c>
      <c r="D2092" s="80"/>
      <c r="E2092" s="80"/>
      <c r="F2092" s="80"/>
      <c r="G2092" s="80"/>
      <c r="H2092" s="80"/>
      <c r="I2092" s="63"/>
      <c r="J2092" s="74"/>
      <c r="K2092" s="61"/>
      <c r="L2092" s="63">
        <f>SUMIF(CD41:CD2071, 1, AZ41:AZ2071)</f>
        <v>1547832.85</v>
      </c>
    </row>
    <row r="2093" spans="1:12" ht="14.25" x14ac:dyDescent="0.2">
      <c r="A2093" s="74"/>
      <c r="B2093" s="79"/>
      <c r="C2093" s="80" t="s">
        <v>1220</v>
      </c>
      <c r="D2093" s="80"/>
      <c r="E2093" s="80"/>
      <c r="F2093" s="80"/>
      <c r="G2093" s="80"/>
      <c r="H2093" s="80"/>
      <c r="I2093" s="63"/>
      <c r="J2093" s="74"/>
      <c r="K2093" s="61"/>
      <c r="L2093" s="63">
        <f>SUMIF(CD41:CD2071, 1, BA41:BA2071)</f>
        <v>898806.58000000031</v>
      </c>
    </row>
    <row r="2095" spans="1:12" ht="15" x14ac:dyDescent="0.2">
      <c r="A2095" s="81"/>
      <c r="B2095" s="82"/>
      <c r="C2095" s="83" t="s">
        <v>1221</v>
      </c>
      <c r="D2095" s="83"/>
      <c r="E2095" s="83"/>
      <c r="F2095" s="83"/>
      <c r="G2095" s="83"/>
      <c r="H2095" s="83"/>
      <c r="I2095" s="66"/>
      <c r="J2095" s="81"/>
      <c r="K2095" s="84"/>
      <c r="L2095" s="66">
        <f>L2097+L2112+L2113</f>
        <v>165161.20000000001</v>
      </c>
    </row>
    <row r="2096" spans="1:12" ht="14.25" x14ac:dyDescent="0.2">
      <c r="A2096" s="74"/>
      <c r="B2096" s="79"/>
      <c r="C2096" s="85" t="s">
        <v>1084</v>
      </c>
      <c r="D2096" s="80"/>
      <c r="E2096" s="80"/>
      <c r="F2096" s="80"/>
      <c r="G2096" s="80"/>
      <c r="H2096" s="80"/>
      <c r="I2096" s="63"/>
      <c r="J2096" s="74"/>
      <c r="K2096" s="61"/>
      <c r="L2096" s="63"/>
    </row>
    <row r="2097" spans="1:12" ht="14.25" x14ac:dyDescent="0.2">
      <c r="A2097" s="74"/>
      <c r="B2097" s="79"/>
      <c r="C2097" s="80" t="s">
        <v>1216</v>
      </c>
      <c r="D2097" s="80"/>
      <c r="E2097" s="80"/>
      <c r="F2097" s="80"/>
      <c r="G2097" s="80"/>
      <c r="H2097" s="80"/>
      <c r="I2097" s="63"/>
      <c r="J2097" s="74"/>
      <c r="K2097" s="61"/>
      <c r="L2097" s="63">
        <f>L2099+L2100+L2106+L2110</f>
        <v>128781.94</v>
      </c>
    </row>
    <row r="2098" spans="1:12" ht="14.25" x14ac:dyDescent="0.2">
      <c r="A2098" s="74"/>
      <c r="B2098" s="79"/>
      <c r="C2098" s="85" t="s">
        <v>1084</v>
      </c>
      <c r="D2098" s="80"/>
      <c r="E2098" s="80"/>
      <c r="F2098" s="80"/>
      <c r="G2098" s="80"/>
      <c r="H2098" s="80"/>
      <c r="I2098" s="63"/>
      <c r="J2098" s="74"/>
      <c r="K2098" s="61"/>
      <c r="L2098" s="63"/>
    </row>
    <row r="2099" spans="1:12" ht="14.25" x14ac:dyDescent="0.2">
      <c r="A2099" s="74"/>
      <c r="B2099" s="79"/>
      <c r="C2099" s="80" t="s">
        <v>1217</v>
      </c>
      <c r="D2099" s="80"/>
      <c r="E2099" s="80"/>
      <c r="F2099" s="80"/>
      <c r="G2099" s="80"/>
      <c r="H2099" s="80"/>
      <c r="I2099" s="63"/>
      <c r="J2099" s="74"/>
      <c r="K2099" s="61"/>
      <c r="L2099" s="63">
        <f>SUMIF(CD41:CD2093, 2, AR41:AR2093)</f>
        <v>19775.55</v>
      </c>
    </row>
    <row r="2100" spans="1:12" ht="14.25" hidden="1" x14ac:dyDescent="0.2">
      <c r="A2100" s="74"/>
      <c r="B2100" s="79"/>
      <c r="C2100" s="80" t="s">
        <v>1086</v>
      </c>
      <c r="D2100" s="80"/>
      <c r="E2100" s="80"/>
      <c r="F2100" s="80"/>
      <c r="G2100" s="80"/>
      <c r="H2100" s="80"/>
      <c r="I2100" s="63"/>
      <c r="J2100" s="74"/>
      <c r="K2100" s="61"/>
      <c r="L2100" s="63">
        <f>L2102+L2105+L2104</f>
        <v>17715.249999999996</v>
      </c>
    </row>
    <row r="2101" spans="1:12" ht="14.25" hidden="1" x14ac:dyDescent="0.2">
      <c r="A2101" s="74"/>
      <c r="B2101" s="79"/>
      <c r="C2101" s="85" t="s">
        <v>1087</v>
      </c>
      <c r="D2101" s="80"/>
      <c r="E2101" s="80"/>
      <c r="F2101" s="80"/>
      <c r="G2101" s="80"/>
      <c r="H2101" s="80"/>
      <c r="I2101" s="63"/>
      <c r="J2101" s="74"/>
      <c r="K2101" s="61"/>
      <c r="L2101" s="63"/>
    </row>
    <row r="2102" spans="1:12" ht="14.25" x14ac:dyDescent="0.2">
      <c r="A2102" s="74"/>
      <c r="B2102" s="79"/>
      <c r="C2102" s="80" t="s">
        <v>1086</v>
      </c>
      <c r="D2102" s="80"/>
      <c r="E2102" s="80"/>
      <c r="F2102" s="80"/>
      <c r="G2102" s="80"/>
      <c r="H2102" s="80"/>
      <c r="I2102" s="63"/>
      <c r="J2102" s="74"/>
      <c r="K2102" s="61"/>
      <c r="L2102" s="63">
        <f>SUMIF(CD41:CD2093, 2, AO41:AO2093)</f>
        <v>12910.229999999996</v>
      </c>
    </row>
    <row r="2103" spans="1:12" ht="14.25" hidden="1" x14ac:dyDescent="0.2">
      <c r="A2103" s="74"/>
      <c r="B2103" s="79"/>
      <c r="C2103" s="85" t="s">
        <v>1088</v>
      </c>
      <c r="D2103" s="80"/>
      <c r="E2103" s="80"/>
      <c r="F2103" s="80"/>
      <c r="G2103" s="80"/>
      <c r="H2103" s="80"/>
      <c r="I2103" s="63"/>
      <c r="J2103" s="74"/>
      <c r="K2103" s="61"/>
      <c r="L2103" s="63"/>
    </row>
    <row r="2104" spans="1:12" ht="14.25" x14ac:dyDescent="0.2">
      <c r="A2104" s="74"/>
      <c r="B2104" s="79"/>
      <c r="C2104" s="80" t="s">
        <v>1108</v>
      </c>
      <c r="D2104" s="80"/>
      <c r="E2104" s="80"/>
      <c r="F2104" s="80"/>
      <c r="G2104" s="80"/>
      <c r="H2104" s="80"/>
      <c r="I2104" s="63"/>
      <c r="J2104" s="74"/>
      <c r="K2104" s="61"/>
      <c r="L2104" s="63">
        <f>SUMIF(CD41:CD2093, 2, AT41:AT2093)</f>
        <v>4805.0199999999995</v>
      </c>
    </row>
    <row r="2105" spans="1:12" ht="14.25" hidden="1" x14ac:dyDescent="0.2">
      <c r="A2105" s="74"/>
      <c r="B2105" s="79"/>
      <c r="C2105" s="80" t="s">
        <v>1089</v>
      </c>
      <c r="D2105" s="80"/>
      <c r="E2105" s="80"/>
      <c r="F2105" s="80"/>
      <c r="G2105" s="80"/>
      <c r="H2105" s="80"/>
      <c r="I2105" s="63"/>
      <c r="J2105" s="74"/>
      <c r="K2105" s="61"/>
      <c r="L2105" s="63">
        <f>SUMIF(CD41:CD2093, 2, AV41:AV2093)</f>
        <v>0</v>
      </c>
    </row>
    <row r="2106" spans="1:12" ht="14.25" x14ac:dyDescent="0.2">
      <c r="A2106" s="74"/>
      <c r="B2106" s="79"/>
      <c r="C2106" s="80" t="s">
        <v>1090</v>
      </c>
      <c r="D2106" s="80"/>
      <c r="E2106" s="80"/>
      <c r="F2106" s="80"/>
      <c r="G2106" s="80"/>
      <c r="H2106" s="80"/>
      <c r="I2106" s="63"/>
      <c r="J2106" s="74"/>
      <c r="K2106" s="61"/>
      <c r="L2106" s="63">
        <f>L2108+L2109</f>
        <v>91291.14</v>
      </c>
    </row>
    <row r="2107" spans="1:12" ht="14.25" x14ac:dyDescent="0.2">
      <c r="A2107" s="74"/>
      <c r="B2107" s="79"/>
      <c r="C2107" s="85" t="s">
        <v>1087</v>
      </c>
      <c r="D2107" s="80"/>
      <c r="E2107" s="80"/>
      <c r="F2107" s="80"/>
      <c r="G2107" s="80"/>
      <c r="H2107" s="80"/>
      <c r="I2107" s="63"/>
      <c r="J2107" s="74"/>
      <c r="K2107" s="61"/>
      <c r="L2107" s="63"/>
    </row>
    <row r="2108" spans="1:12" ht="14.25" x14ac:dyDescent="0.2">
      <c r="A2108" s="74"/>
      <c r="B2108" s="79"/>
      <c r="C2108" s="80" t="s">
        <v>1091</v>
      </c>
      <c r="D2108" s="80"/>
      <c r="E2108" s="80"/>
      <c r="F2108" s="80"/>
      <c r="G2108" s="80"/>
      <c r="H2108" s="80"/>
      <c r="I2108" s="63"/>
      <c r="J2108" s="74"/>
      <c r="K2108" s="61"/>
      <c r="L2108" s="63">
        <f>SUMIF(CD41:CD2093, 2, AW41:AW2093)-SUMIF(CD41:CD2093, 2, BK41:BK2093)</f>
        <v>91291.14</v>
      </c>
    </row>
    <row r="2109" spans="1:12" ht="14.25" hidden="1" x14ac:dyDescent="0.2">
      <c r="A2109" s="74"/>
      <c r="B2109" s="79"/>
      <c r="C2109" s="80" t="s">
        <v>1092</v>
      </c>
      <c r="D2109" s="80"/>
      <c r="E2109" s="80"/>
      <c r="F2109" s="80"/>
      <c r="G2109" s="80"/>
      <c r="H2109" s="80"/>
      <c r="I2109" s="63"/>
      <c r="J2109" s="74"/>
      <c r="K2109" s="61"/>
      <c r="L2109" s="63">
        <f>SUMIF(CD41:CD2093, 2, BC41:BC2093)</f>
        <v>0</v>
      </c>
    </row>
    <row r="2110" spans="1:12" ht="14.25" hidden="1" x14ac:dyDescent="0.2">
      <c r="A2110" s="74"/>
      <c r="B2110" s="79"/>
      <c r="C2110" s="80" t="s">
        <v>1093</v>
      </c>
      <c r="D2110" s="80"/>
      <c r="E2110" s="80"/>
      <c r="F2110" s="80"/>
      <c r="G2110" s="80"/>
      <c r="H2110" s="80"/>
      <c r="I2110" s="63"/>
      <c r="J2110" s="74"/>
      <c r="K2110" s="61"/>
      <c r="L2110" s="63">
        <f>SUMIF(CD41:CD2093, 2, BB41:BB2093)</f>
        <v>0</v>
      </c>
    </row>
    <row r="2111" spans="1:12" ht="14.25" x14ac:dyDescent="0.2">
      <c r="A2111" s="74"/>
      <c r="B2111" s="79"/>
      <c r="C2111" s="80" t="s">
        <v>1218</v>
      </c>
      <c r="D2111" s="80"/>
      <c r="E2111" s="80"/>
      <c r="F2111" s="80"/>
      <c r="G2111" s="80"/>
      <c r="H2111" s="80"/>
      <c r="I2111" s="63"/>
      <c r="J2111" s="74"/>
      <c r="K2111" s="61"/>
      <c r="L2111" s="63">
        <f>SUMIF(CD41:CD2093, 2, AR41:AR2093)+SUMIF(CD41:CD2093, 2, AT41:AT2093)+SUMIF(CD41:CD2093, 2, AV41:AV2093)</f>
        <v>24580.57</v>
      </c>
    </row>
    <row r="2112" spans="1:12" ht="14.25" x14ac:dyDescent="0.2">
      <c r="A2112" s="74"/>
      <c r="B2112" s="79"/>
      <c r="C2112" s="80" t="s">
        <v>1219</v>
      </c>
      <c r="D2112" s="80"/>
      <c r="E2112" s="80"/>
      <c r="F2112" s="80"/>
      <c r="G2112" s="80"/>
      <c r="H2112" s="80"/>
      <c r="I2112" s="63"/>
      <c r="J2112" s="74"/>
      <c r="K2112" s="61"/>
      <c r="L2112" s="63">
        <f>SUMIF(CD41:CD2093, 2, AZ41:AZ2093)</f>
        <v>23843.149999999998</v>
      </c>
    </row>
    <row r="2113" spans="1:12" ht="14.25" x14ac:dyDescent="0.2">
      <c r="A2113" s="74"/>
      <c r="B2113" s="79"/>
      <c r="C2113" s="80" t="s">
        <v>1220</v>
      </c>
      <c r="D2113" s="80"/>
      <c r="E2113" s="80"/>
      <c r="F2113" s="80"/>
      <c r="G2113" s="80"/>
      <c r="H2113" s="80"/>
      <c r="I2113" s="63"/>
      <c r="J2113" s="74"/>
      <c r="K2113" s="61"/>
      <c r="L2113" s="63">
        <f>SUMIF(CD41:CD2093, 2, BA41:BA2093)</f>
        <v>12536.11</v>
      </c>
    </row>
    <row r="2114" spans="1:12" hidden="1" x14ac:dyDescent="0.2"/>
    <row r="2115" spans="1:12" ht="15" hidden="1" x14ac:dyDescent="0.2">
      <c r="A2115" s="81"/>
      <c r="B2115" s="82"/>
      <c r="C2115" s="83" t="s">
        <v>1222</v>
      </c>
      <c r="D2115" s="83"/>
      <c r="E2115" s="83"/>
      <c r="F2115" s="83"/>
      <c r="G2115" s="83"/>
      <c r="H2115" s="83"/>
      <c r="I2115" s="66"/>
      <c r="J2115" s="81"/>
      <c r="K2115" s="84"/>
      <c r="L2115" s="66">
        <f>L2117+L2118</f>
        <v>0</v>
      </c>
    </row>
    <row r="2116" spans="1:12" ht="14.25" hidden="1" x14ac:dyDescent="0.2">
      <c r="A2116" s="74"/>
      <c r="B2116" s="79"/>
      <c r="C2116" s="85" t="s">
        <v>1084</v>
      </c>
      <c r="D2116" s="80"/>
      <c r="E2116" s="80"/>
      <c r="F2116" s="80"/>
      <c r="G2116" s="80"/>
      <c r="H2116" s="80"/>
      <c r="I2116" s="63"/>
      <c r="J2116" s="74"/>
      <c r="K2116" s="61"/>
      <c r="L2116" s="63"/>
    </row>
    <row r="2117" spans="1:12" ht="14.25" hidden="1" x14ac:dyDescent="0.2">
      <c r="A2117" s="74"/>
      <c r="B2117" s="79"/>
      <c r="C2117" s="80" t="s">
        <v>1098</v>
      </c>
      <c r="D2117" s="80"/>
      <c r="E2117" s="80"/>
      <c r="F2117" s="80"/>
      <c r="G2117" s="80"/>
      <c r="H2117" s="80"/>
      <c r="I2117" s="63"/>
      <c r="J2117" s="74"/>
      <c r="K2117" s="61"/>
      <c r="L2117" s="63">
        <f>SUMIF(CD41:CD2113, 3, BK41:BK2113)</f>
        <v>0</v>
      </c>
    </row>
    <row r="2118" spans="1:12" ht="14.25" hidden="1" x14ac:dyDescent="0.2">
      <c r="A2118" s="74"/>
      <c r="B2118" s="79"/>
      <c r="C2118" s="80" t="s">
        <v>1099</v>
      </c>
      <c r="D2118" s="80"/>
      <c r="E2118" s="80"/>
      <c r="F2118" s="80"/>
      <c r="G2118" s="80"/>
      <c r="H2118" s="80"/>
      <c r="I2118" s="63"/>
      <c r="J2118" s="74"/>
      <c r="K2118" s="61"/>
      <c r="L2118" s="63">
        <f>SUMIF(CD41:CD2113, 3, BD41:BD2113)</f>
        <v>0</v>
      </c>
    </row>
    <row r="2119" spans="1:12" hidden="1" x14ac:dyDescent="0.2"/>
    <row r="2120" spans="1:12" ht="15" hidden="1" x14ac:dyDescent="0.2">
      <c r="A2120" s="81"/>
      <c r="B2120" s="82"/>
      <c r="C2120" s="83" t="s">
        <v>1223</v>
      </c>
      <c r="D2120" s="83"/>
      <c r="E2120" s="83"/>
      <c r="F2120" s="83"/>
      <c r="G2120" s="83"/>
      <c r="H2120" s="83"/>
      <c r="I2120" s="66"/>
      <c r="J2120" s="81"/>
      <c r="K2120" s="84"/>
      <c r="L2120" s="66">
        <f>L2126+L2141+L2142+L2122+L2123</f>
        <v>0</v>
      </c>
    </row>
    <row r="2121" spans="1:12" ht="14.25" hidden="1" x14ac:dyDescent="0.2">
      <c r="A2121" s="74"/>
      <c r="B2121" s="79"/>
      <c r="C2121" s="85" t="s">
        <v>1084</v>
      </c>
      <c r="D2121" s="80"/>
      <c r="E2121" s="80"/>
      <c r="F2121" s="80"/>
      <c r="G2121" s="80"/>
      <c r="H2121" s="80"/>
      <c r="I2121" s="63"/>
      <c r="J2121" s="74"/>
      <c r="K2121" s="61"/>
      <c r="L2121" s="63"/>
    </row>
    <row r="2122" spans="1:12" ht="14.25" hidden="1" x14ac:dyDescent="0.2">
      <c r="A2122" s="74"/>
      <c r="B2122" s="79"/>
      <c r="C2122" s="80" t="s">
        <v>1224</v>
      </c>
      <c r="D2122" s="80"/>
      <c r="E2122" s="80"/>
      <c r="F2122" s="80"/>
      <c r="G2122" s="80"/>
      <c r="H2122" s="80"/>
      <c r="I2122" s="63"/>
      <c r="J2122" s="74"/>
      <c r="K2122" s="61"/>
      <c r="L2122" s="63"/>
    </row>
    <row r="2123" spans="1:12" ht="14.25" hidden="1" x14ac:dyDescent="0.2">
      <c r="A2123" s="74"/>
      <c r="B2123" s="79"/>
      <c r="C2123" s="80" t="s">
        <v>1225</v>
      </c>
      <c r="D2123" s="80"/>
      <c r="E2123" s="80"/>
      <c r="F2123" s="80"/>
      <c r="G2123" s="80"/>
      <c r="H2123" s="80"/>
      <c r="I2123" s="63"/>
      <c r="J2123" s="74"/>
      <c r="K2123" s="61"/>
      <c r="L2123" s="63">
        <f>SUM(BO41:BO2118)</f>
        <v>0</v>
      </c>
    </row>
    <row r="2124" spans="1:12" ht="14.25" hidden="1" x14ac:dyDescent="0.2">
      <c r="A2124" s="74"/>
      <c r="B2124" s="79"/>
      <c r="C2124" s="80" t="s">
        <v>1226</v>
      </c>
      <c r="D2124" s="80"/>
      <c r="E2124" s="80"/>
      <c r="F2124" s="80"/>
      <c r="G2124" s="80"/>
      <c r="H2124" s="80"/>
      <c r="I2124" s="63"/>
      <c r="J2124" s="74"/>
      <c r="K2124" s="61"/>
      <c r="L2124" s="63">
        <f>L2126+L2141+L2142</f>
        <v>0</v>
      </c>
    </row>
    <row r="2125" spans="1:12" ht="14.25" hidden="1" x14ac:dyDescent="0.2">
      <c r="A2125" s="74"/>
      <c r="B2125" s="79"/>
      <c r="C2125" s="85" t="s">
        <v>1084</v>
      </c>
      <c r="D2125" s="80"/>
      <c r="E2125" s="80"/>
      <c r="F2125" s="80"/>
      <c r="G2125" s="80"/>
      <c r="H2125" s="80"/>
      <c r="I2125" s="63"/>
      <c r="J2125" s="74"/>
      <c r="K2125" s="61"/>
      <c r="L2125" s="63"/>
    </row>
    <row r="2126" spans="1:12" ht="14.25" hidden="1" x14ac:dyDescent="0.2">
      <c r="A2126" s="74"/>
      <c r="B2126" s="79"/>
      <c r="C2126" s="80" t="s">
        <v>1216</v>
      </c>
      <c r="D2126" s="80"/>
      <c r="E2126" s="80"/>
      <c r="F2126" s="80"/>
      <c r="G2126" s="80"/>
      <c r="H2126" s="80"/>
      <c r="I2126" s="63"/>
      <c r="J2126" s="74"/>
      <c r="K2126" s="61"/>
      <c r="L2126" s="63">
        <f>L2128+L2129+L2135+L2139</f>
        <v>0</v>
      </c>
    </row>
    <row r="2127" spans="1:12" ht="14.25" hidden="1" x14ac:dyDescent="0.2">
      <c r="A2127" s="74"/>
      <c r="B2127" s="79"/>
      <c r="C2127" s="85" t="s">
        <v>1084</v>
      </c>
      <c r="D2127" s="80"/>
      <c r="E2127" s="80"/>
      <c r="F2127" s="80"/>
      <c r="G2127" s="80"/>
      <c r="H2127" s="80"/>
      <c r="I2127" s="63"/>
      <c r="J2127" s="74"/>
      <c r="K2127" s="61"/>
      <c r="L2127" s="63"/>
    </row>
    <row r="2128" spans="1:12" ht="14.25" hidden="1" x14ac:dyDescent="0.2">
      <c r="A2128" s="74"/>
      <c r="B2128" s="79"/>
      <c r="C2128" s="80" t="s">
        <v>1217</v>
      </c>
      <c r="D2128" s="80"/>
      <c r="E2128" s="80"/>
      <c r="F2128" s="80"/>
      <c r="G2128" s="80"/>
      <c r="H2128" s="80"/>
      <c r="I2128" s="63"/>
      <c r="J2128" s="74"/>
      <c r="K2128" s="61"/>
      <c r="L2128" s="63">
        <f>SUMIF(CD41:CD2118, 4, AR41:AR2118)</f>
        <v>0</v>
      </c>
    </row>
    <row r="2129" spans="1:12" ht="14.25" hidden="1" x14ac:dyDescent="0.2">
      <c r="A2129" s="74"/>
      <c r="B2129" s="79"/>
      <c r="C2129" s="80" t="s">
        <v>1086</v>
      </c>
      <c r="D2129" s="80"/>
      <c r="E2129" s="80"/>
      <c r="F2129" s="80"/>
      <c r="G2129" s="80"/>
      <c r="H2129" s="80"/>
      <c r="I2129" s="63"/>
      <c r="J2129" s="74"/>
      <c r="K2129" s="61"/>
      <c r="L2129" s="63">
        <f>L2131+L2134+L2133</f>
        <v>0</v>
      </c>
    </row>
    <row r="2130" spans="1:12" ht="14.25" hidden="1" x14ac:dyDescent="0.2">
      <c r="A2130" s="74"/>
      <c r="B2130" s="79"/>
      <c r="C2130" s="85" t="s">
        <v>1087</v>
      </c>
      <c r="D2130" s="80"/>
      <c r="E2130" s="80"/>
      <c r="F2130" s="80"/>
      <c r="G2130" s="80"/>
      <c r="H2130" s="80"/>
      <c r="I2130" s="63"/>
      <c r="J2130" s="74"/>
      <c r="K2130" s="61"/>
      <c r="L2130" s="63"/>
    </row>
    <row r="2131" spans="1:12" ht="14.25" hidden="1" x14ac:dyDescent="0.2">
      <c r="A2131" s="74"/>
      <c r="B2131" s="79"/>
      <c r="C2131" s="80" t="s">
        <v>1086</v>
      </c>
      <c r="D2131" s="80"/>
      <c r="E2131" s="80"/>
      <c r="F2131" s="80"/>
      <c r="G2131" s="80"/>
      <c r="H2131" s="80"/>
      <c r="I2131" s="63"/>
      <c r="J2131" s="74"/>
      <c r="K2131" s="61"/>
      <c r="L2131" s="63">
        <f>SUMIF(CD41:CD2118, 4, AO41:AO2118)</f>
        <v>0</v>
      </c>
    </row>
    <row r="2132" spans="1:12" ht="14.25" hidden="1" x14ac:dyDescent="0.2">
      <c r="A2132" s="74"/>
      <c r="B2132" s="79"/>
      <c r="C2132" s="85" t="s">
        <v>1088</v>
      </c>
      <c r="D2132" s="80"/>
      <c r="E2132" s="80"/>
      <c r="F2132" s="80"/>
      <c r="G2132" s="80"/>
      <c r="H2132" s="80"/>
      <c r="I2132" s="63"/>
      <c r="J2132" s="74"/>
      <c r="K2132" s="61"/>
      <c r="L2132" s="63"/>
    </row>
    <row r="2133" spans="1:12" ht="14.25" hidden="1" x14ac:dyDescent="0.2">
      <c r="A2133" s="74"/>
      <c r="B2133" s="79"/>
      <c r="C2133" s="80" t="s">
        <v>1108</v>
      </c>
      <c r="D2133" s="80"/>
      <c r="E2133" s="80"/>
      <c r="F2133" s="80"/>
      <c r="G2133" s="80"/>
      <c r="H2133" s="80"/>
      <c r="I2133" s="63"/>
      <c r="J2133" s="74"/>
      <c r="K2133" s="61"/>
      <c r="L2133" s="63">
        <f>SUMIF(CD41:CD2118, 4, AT41:AT2118)</f>
        <v>0</v>
      </c>
    </row>
    <row r="2134" spans="1:12" ht="14.25" hidden="1" x14ac:dyDescent="0.2">
      <c r="A2134" s="74"/>
      <c r="B2134" s="79"/>
      <c r="C2134" s="80" t="s">
        <v>1089</v>
      </c>
      <c r="D2134" s="80"/>
      <c r="E2134" s="80"/>
      <c r="F2134" s="80"/>
      <c r="G2134" s="80"/>
      <c r="H2134" s="80"/>
      <c r="I2134" s="63"/>
      <c r="J2134" s="74"/>
      <c r="K2134" s="61"/>
      <c r="L2134" s="63">
        <f>SUMIF(CD41:CD2118, 4, AV41:AV2118)</f>
        <v>0</v>
      </c>
    </row>
    <row r="2135" spans="1:12" ht="14.25" hidden="1" x14ac:dyDescent="0.2">
      <c r="A2135" s="74"/>
      <c r="B2135" s="79"/>
      <c r="C2135" s="80" t="s">
        <v>1090</v>
      </c>
      <c r="D2135" s="80"/>
      <c r="E2135" s="80"/>
      <c r="F2135" s="80"/>
      <c r="G2135" s="80"/>
      <c r="H2135" s="80"/>
      <c r="I2135" s="63"/>
      <c r="J2135" s="74"/>
      <c r="K2135" s="61"/>
      <c r="L2135" s="63">
        <f>L2137+L2138</f>
        <v>0</v>
      </c>
    </row>
    <row r="2136" spans="1:12" ht="14.25" hidden="1" x14ac:dyDescent="0.2">
      <c r="A2136" s="74"/>
      <c r="B2136" s="79"/>
      <c r="C2136" s="85" t="s">
        <v>1087</v>
      </c>
      <c r="D2136" s="80"/>
      <c r="E2136" s="80"/>
      <c r="F2136" s="80"/>
      <c r="G2136" s="80"/>
      <c r="H2136" s="80"/>
      <c r="I2136" s="63"/>
      <c r="J2136" s="74"/>
      <c r="K2136" s="61"/>
      <c r="L2136" s="63"/>
    </row>
    <row r="2137" spans="1:12" ht="14.25" hidden="1" x14ac:dyDescent="0.2">
      <c r="A2137" s="74"/>
      <c r="B2137" s="79"/>
      <c r="C2137" s="80" t="s">
        <v>1091</v>
      </c>
      <c r="D2137" s="80"/>
      <c r="E2137" s="80"/>
      <c r="F2137" s="80"/>
      <c r="G2137" s="80"/>
      <c r="H2137" s="80"/>
      <c r="I2137" s="63"/>
      <c r="J2137" s="74"/>
      <c r="K2137" s="61"/>
      <c r="L2137" s="63">
        <f>SUMIF(CD41:CD2118, 4, AW41:AW2118)-SUMIF(CD41:CD2118, 4, BK41:BK2118)</f>
        <v>0</v>
      </c>
    </row>
    <row r="2138" spans="1:12" ht="14.25" hidden="1" x14ac:dyDescent="0.2">
      <c r="A2138" s="74"/>
      <c r="B2138" s="79"/>
      <c r="C2138" s="80" t="s">
        <v>1092</v>
      </c>
      <c r="D2138" s="80"/>
      <c r="E2138" s="80"/>
      <c r="F2138" s="80"/>
      <c r="G2138" s="80"/>
      <c r="H2138" s="80"/>
      <c r="I2138" s="63"/>
      <c r="J2138" s="74"/>
      <c r="K2138" s="61"/>
      <c r="L2138" s="63">
        <f>SUMIF(CD41:CD2118, 4, BC41:BC2118)</f>
        <v>0</v>
      </c>
    </row>
    <row r="2139" spans="1:12" ht="14.25" hidden="1" x14ac:dyDescent="0.2">
      <c r="A2139" s="74"/>
      <c r="B2139" s="79"/>
      <c r="C2139" s="80" t="s">
        <v>1093</v>
      </c>
      <c r="D2139" s="80"/>
      <c r="E2139" s="80"/>
      <c r="F2139" s="80"/>
      <c r="G2139" s="80"/>
      <c r="H2139" s="80"/>
      <c r="I2139" s="63"/>
      <c r="J2139" s="74"/>
      <c r="K2139" s="61"/>
      <c r="L2139" s="63">
        <f>SUMIF(CD41:CD2118, 4, BB41:BB2118)</f>
        <v>0</v>
      </c>
    </row>
    <row r="2140" spans="1:12" ht="14.25" hidden="1" x14ac:dyDescent="0.2">
      <c r="A2140" s="74"/>
      <c r="B2140" s="79"/>
      <c r="C2140" s="80" t="s">
        <v>1218</v>
      </c>
      <c r="D2140" s="80"/>
      <c r="E2140" s="80"/>
      <c r="F2140" s="80"/>
      <c r="G2140" s="80"/>
      <c r="H2140" s="80"/>
      <c r="I2140" s="63"/>
      <c r="J2140" s="74"/>
      <c r="K2140" s="61"/>
      <c r="L2140" s="63">
        <f>SUMIF(CD41:CD2118, 4, AR41:AR2118)+SUMIF(CD41:CD2118, 4, AT41:AT2118)+SUMIF(CD41:CD2118, 4, AV41:AV2118)</f>
        <v>0</v>
      </c>
    </row>
    <row r="2141" spans="1:12" ht="14.25" hidden="1" x14ac:dyDescent="0.2">
      <c r="A2141" s="74"/>
      <c r="B2141" s="79"/>
      <c r="C2141" s="80" t="s">
        <v>1219</v>
      </c>
      <c r="D2141" s="80"/>
      <c r="E2141" s="80"/>
      <c r="F2141" s="80"/>
      <c r="G2141" s="80"/>
      <c r="H2141" s="80"/>
      <c r="I2141" s="63"/>
      <c r="J2141" s="74"/>
      <c r="K2141" s="61"/>
      <c r="L2141" s="63">
        <f>SUMIF(CD41:CD2118, 4, AZ41:AZ2118)</f>
        <v>0</v>
      </c>
    </row>
    <row r="2142" spans="1:12" ht="14.25" hidden="1" x14ac:dyDescent="0.2">
      <c r="A2142" s="74"/>
      <c r="B2142" s="79"/>
      <c r="C2142" s="80" t="s">
        <v>1220</v>
      </c>
      <c r="D2142" s="80"/>
      <c r="E2142" s="80"/>
      <c r="F2142" s="80"/>
      <c r="G2142" s="80"/>
      <c r="H2142" s="80"/>
      <c r="I2142" s="63"/>
      <c r="J2142" s="74"/>
      <c r="K2142" s="61"/>
      <c r="L2142" s="63">
        <f>SUMIF(CD41:CD2118, 4, BA41:BA2118)</f>
        <v>0</v>
      </c>
    </row>
    <row r="2144" spans="1:12" ht="15" x14ac:dyDescent="0.2">
      <c r="A2144" s="81"/>
      <c r="B2144" s="82"/>
      <c r="C2144" s="83" t="s">
        <v>1227</v>
      </c>
      <c r="D2144" s="83"/>
      <c r="E2144" s="83"/>
      <c r="F2144" s="83"/>
      <c r="G2144" s="83"/>
      <c r="H2144" s="83"/>
      <c r="I2144" s="66"/>
      <c r="J2144" s="81"/>
      <c r="K2144" s="84"/>
      <c r="L2144" s="66">
        <f>L2075+L2095+L2115+L2120</f>
        <v>13036881.219999995</v>
      </c>
    </row>
    <row r="2145" spans="1:12" ht="14.25" x14ac:dyDescent="0.2">
      <c r="A2145" s="74"/>
      <c r="B2145" s="79"/>
      <c r="C2145" s="85" t="s">
        <v>1084</v>
      </c>
      <c r="D2145" s="80"/>
      <c r="E2145" s="80"/>
      <c r="F2145" s="80"/>
      <c r="G2145" s="80"/>
      <c r="H2145" s="80"/>
      <c r="I2145" s="63"/>
      <c r="J2145" s="74"/>
      <c r="K2145" s="61"/>
      <c r="L2145" s="63"/>
    </row>
    <row r="2146" spans="1:12" ht="14.25" x14ac:dyDescent="0.2">
      <c r="A2146" s="74"/>
      <c r="B2146" s="79"/>
      <c r="C2146" s="80" t="s">
        <v>1216</v>
      </c>
      <c r="D2146" s="80"/>
      <c r="E2146" s="80"/>
      <c r="F2146" s="80"/>
      <c r="G2146" s="80"/>
      <c r="H2146" s="80"/>
      <c r="I2146" s="63"/>
      <c r="J2146" s="74"/>
      <c r="K2146" s="61"/>
      <c r="L2146" s="63">
        <f>L2148+L2149+L2155+L2159</f>
        <v>10553862.529999997</v>
      </c>
    </row>
    <row r="2147" spans="1:12" ht="14.25" x14ac:dyDescent="0.2">
      <c r="A2147" s="74"/>
      <c r="B2147" s="79"/>
      <c r="C2147" s="85" t="s">
        <v>1084</v>
      </c>
      <c r="D2147" s="80"/>
      <c r="E2147" s="80"/>
      <c r="F2147" s="80"/>
      <c r="G2147" s="80"/>
      <c r="H2147" s="80"/>
      <c r="I2147" s="63"/>
      <c r="J2147" s="74"/>
      <c r="K2147" s="61"/>
      <c r="L2147" s="63"/>
    </row>
    <row r="2148" spans="1:12" ht="14.25" x14ac:dyDescent="0.2">
      <c r="A2148" s="74"/>
      <c r="B2148" s="79"/>
      <c r="C2148" s="80" t="s">
        <v>1217</v>
      </c>
      <c r="D2148" s="80"/>
      <c r="E2148" s="80"/>
      <c r="F2148" s="80"/>
      <c r="G2148" s="80"/>
      <c r="H2148" s="80"/>
      <c r="I2148" s="63"/>
      <c r="J2148" s="74"/>
      <c r="K2148" s="61"/>
      <c r="L2148" s="63">
        <f>SUM(AR41:AR2142)</f>
        <v>1159904.4300000004</v>
      </c>
    </row>
    <row r="2149" spans="1:12" ht="14.25" hidden="1" x14ac:dyDescent="0.2">
      <c r="A2149" s="74"/>
      <c r="B2149" s="79"/>
      <c r="C2149" s="80" t="s">
        <v>1086</v>
      </c>
      <c r="D2149" s="80"/>
      <c r="E2149" s="80"/>
      <c r="F2149" s="80"/>
      <c r="G2149" s="80"/>
      <c r="H2149" s="80"/>
      <c r="I2149" s="63"/>
      <c r="J2149" s="74"/>
      <c r="K2149" s="61"/>
      <c r="L2149" s="63">
        <f>L2151+L2154+L2153</f>
        <v>1117010.6600000001</v>
      </c>
    </row>
    <row r="2150" spans="1:12" ht="14.25" hidden="1" x14ac:dyDescent="0.2">
      <c r="A2150" s="74"/>
      <c r="B2150" s="79"/>
      <c r="C2150" s="85" t="s">
        <v>1087</v>
      </c>
      <c r="D2150" s="80"/>
      <c r="E2150" s="80"/>
      <c r="F2150" s="80"/>
      <c r="G2150" s="80"/>
      <c r="H2150" s="80"/>
      <c r="I2150" s="63"/>
      <c r="J2150" s="74"/>
      <c r="K2150" s="61"/>
      <c r="L2150" s="63"/>
    </row>
    <row r="2151" spans="1:12" ht="14.25" x14ac:dyDescent="0.2">
      <c r="A2151" s="74"/>
      <c r="B2151" s="79"/>
      <c r="C2151" s="80" t="s">
        <v>1086</v>
      </c>
      <c r="D2151" s="80"/>
      <c r="E2151" s="80"/>
      <c r="F2151" s="80"/>
      <c r="G2151" s="80"/>
      <c r="H2151" s="80"/>
      <c r="I2151" s="63"/>
      <c r="J2151" s="74"/>
      <c r="K2151" s="61"/>
      <c r="L2151" s="63">
        <f>SUM(AO41:AO2142)</f>
        <v>735040.7100000002</v>
      </c>
    </row>
    <row r="2152" spans="1:12" ht="14.25" hidden="1" x14ac:dyDescent="0.2">
      <c r="A2152" s="74"/>
      <c r="B2152" s="79"/>
      <c r="C2152" s="85" t="s">
        <v>1088</v>
      </c>
      <c r="D2152" s="80"/>
      <c r="E2152" s="80"/>
      <c r="F2152" s="80"/>
      <c r="G2152" s="80"/>
      <c r="H2152" s="80"/>
      <c r="I2152" s="63"/>
      <c r="J2152" s="74"/>
      <c r="K2152" s="61"/>
      <c r="L2152" s="63"/>
    </row>
    <row r="2153" spans="1:12" ht="14.25" x14ac:dyDescent="0.2">
      <c r="A2153" s="74"/>
      <c r="B2153" s="79"/>
      <c r="C2153" s="80" t="s">
        <v>1108</v>
      </c>
      <c r="D2153" s="80"/>
      <c r="E2153" s="80"/>
      <c r="F2153" s="80"/>
      <c r="G2153" s="80"/>
      <c r="H2153" s="80"/>
      <c r="I2153" s="63"/>
      <c r="J2153" s="74"/>
      <c r="K2153" s="61"/>
      <c r="L2153" s="63">
        <f>SUM(AT41:AT2142)</f>
        <v>381969.9499999999</v>
      </c>
    </row>
    <row r="2154" spans="1:12" ht="14.25" hidden="1" x14ac:dyDescent="0.2">
      <c r="A2154" s="74"/>
      <c r="B2154" s="79"/>
      <c r="C2154" s="80" t="s">
        <v>1089</v>
      </c>
      <c r="D2154" s="80"/>
      <c r="E2154" s="80"/>
      <c r="F2154" s="80"/>
      <c r="G2154" s="80"/>
      <c r="H2154" s="80"/>
      <c r="I2154" s="63"/>
      <c r="J2154" s="74"/>
      <c r="K2154" s="61"/>
      <c r="L2154" s="63">
        <f>SUM(AV41:AV2142)</f>
        <v>0</v>
      </c>
    </row>
    <row r="2155" spans="1:12" ht="14.25" x14ac:dyDescent="0.2">
      <c r="A2155" s="74"/>
      <c r="B2155" s="79"/>
      <c r="C2155" s="80" t="s">
        <v>1090</v>
      </c>
      <c r="D2155" s="80"/>
      <c r="E2155" s="80"/>
      <c r="F2155" s="80"/>
      <c r="G2155" s="80"/>
      <c r="H2155" s="80"/>
      <c r="I2155" s="63"/>
      <c r="J2155" s="74"/>
      <c r="K2155" s="61"/>
      <c r="L2155" s="63">
        <f>L2157+L2158</f>
        <v>8133501.9599999953</v>
      </c>
    </row>
    <row r="2156" spans="1:12" ht="14.25" x14ac:dyDescent="0.2">
      <c r="A2156" s="74"/>
      <c r="B2156" s="79"/>
      <c r="C2156" s="85" t="s">
        <v>1087</v>
      </c>
      <c r="D2156" s="80"/>
      <c r="E2156" s="80"/>
      <c r="F2156" s="80"/>
      <c r="G2156" s="80"/>
      <c r="H2156" s="80"/>
      <c r="I2156" s="63"/>
      <c r="J2156" s="74"/>
      <c r="K2156" s="61"/>
      <c r="L2156" s="63"/>
    </row>
    <row r="2157" spans="1:12" ht="14.25" x14ac:dyDescent="0.2">
      <c r="A2157" s="74"/>
      <c r="B2157" s="79"/>
      <c r="C2157" s="80" t="s">
        <v>1091</v>
      </c>
      <c r="D2157" s="80"/>
      <c r="E2157" s="80"/>
      <c r="F2157" s="80"/>
      <c r="G2157" s="80"/>
      <c r="H2157" s="80"/>
      <c r="I2157" s="63"/>
      <c r="J2157" s="74"/>
      <c r="K2157" s="61"/>
      <c r="L2157" s="63">
        <f>SUM(AW41:AW2142)-SUM(BK41:BK2142)</f>
        <v>8133501.9599999953</v>
      </c>
    </row>
    <row r="2158" spans="1:12" ht="14.25" hidden="1" x14ac:dyDescent="0.2">
      <c r="A2158" s="74"/>
      <c r="B2158" s="79"/>
      <c r="C2158" s="80" t="s">
        <v>1092</v>
      </c>
      <c r="D2158" s="80"/>
      <c r="E2158" s="80"/>
      <c r="F2158" s="80"/>
      <c r="G2158" s="80"/>
      <c r="H2158" s="80"/>
      <c r="I2158" s="63"/>
      <c r="J2158" s="74"/>
      <c r="K2158" s="61"/>
      <c r="L2158" s="63">
        <f>SUM(BC41:BC2142)</f>
        <v>0</v>
      </c>
    </row>
    <row r="2159" spans="1:12" ht="14.25" x14ac:dyDescent="0.2">
      <c r="A2159" s="74"/>
      <c r="B2159" s="79"/>
      <c r="C2159" s="80" t="s">
        <v>1093</v>
      </c>
      <c r="D2159" s="80"/>
      <c r="E2159" s="80"/>
      <c r="F2159" s="80"/>
      <c r="G2159" s="80"/>
      <c r="H2159" s="80"/>
      <c r="I2159" s="63"/>
      <c r="J2159" s="74"/>
      <c r="K2159" s="61"/>
      <c r="L2159" s="63">
        <f>SUM(BB41:BB2142)</f>
        <v>143445.47999999998</v>
      </c>
    </row>
    <row r="2160" spans="1:12" ht="14.25" x14ac:dyDescent="0.2">
      <c r="A2160" s="74"/>
      <c r="B2160" s="79"/>
      <c r="C2160" s="80" t="s">
        <v>1094</v>
      </c>
      <c r="D2160" s="80"/>
      <c r="E2160" s="80"/>
      <c r="F2160" s="80"/>
      <c r="G2160" s="80"/>
      <c r="H2160" s="80"/>
      <c r="I2160" s="63"/>
      <c r="J2160" s="74"/>
      <c r="K2160" s="61"/>
      <c r="L2160" s="63">
        <f>SUM(AR41:AR2142)+SUM(AT41:AT2142)+SUM(AV41:AV2142)</f>
        <v>1541874.3800000004</v>
      </c>
    </row>
    <row r="2161" spans="1:98" ht="14.25" x14ac:dyDescent="0.2">
      <c r="A2161" s="74"/>
      <c r="B2161" s="79"/>
      <c r="C2161" s="80" t="s">
        <v>1095</v>
      </c>
      <c r="D2161" s="80"/>
      <c r="E2161" s="80"/>
      <c r="F2161" s="80"/>
      <c r="G2161" s="80"/>
      <c r="H2161" s="80"/>
      <c r="I2161" s="63"/>
      <c r="J2161" s="74"/>
      <c r="K2161" s="61"/>
      <c r="L2161" s="63">
        <f>SUM(AZ41:AZ2142)</f>
        <v>1571676.0000000002</v>
      </c>
    </row>
    <row r="2162" spans="1:98" ht="14.25" x14ac:dyDescent="0.2">
      <c r="A2162" s="74"/>
      <c r="B2162" s="79"/>
      <c r="C2162" s="80" t="s">
        <v>1096</v>
      </c>
      <c r="D2162" s="80"/>
      <c r="E2162" s="80"/>
      <c r="F2162" s="80"/>
      <c r="G2162" s="80"/>
      <c r="H2162" s="80"/>
      <c r="I2162" s="63"/>
      <c r="J2162" s="74"/>
      <c r="K2162" s="61"/>
      <c r="L2162" s="63">
        <f>SUM(BA41:BA2142)</f>
        <v>911342.69000000029</v>
      </c>
    </row>
    <row r="2163" spans="1:98" ht="14.25" hidden="1" x14ac:dyDescent="0.2">
      <c r="A2163" s="74"/>
      <c r="B2163" s="79"/>
      <c r="C2163" s="80" t="s">
        <v>1228</v>
      </c>
      <c r="D2163" s="80"/>
      <c r="E2163" s="80"/>
      <c r="F2163" s="80"/>
      <c r="G2163" s="80"/>
      <c r="H2163" s="80"/>
      <c r="I2163" s="63"/>
      <c r="J2163" s="74"/>
      <c r="K2163" s="61"/>
      <c r="L2163" s="63">
        <f>L2165+L2166</f>
        <v>0</v>
      </c>
    </row>
    <row r="2164" spans="1:98" ht="14.25" hidden="1" x14ac:dyDescent="0.2">
      <c r="A2164" s="74"/>
      <c r="B2164" s="79"/>
      <c r="C2164" s="85" t="s">
        <v>1084</v>
      </c>
      <c r="D2164" s="80"/>
      <c r="E2164" s="80"/>
      <c r="F2164" s="80"/>
      <c r="G2164" s="80"/>
      <c r="H2164" s="80"/>
      <c r="I2164" s="63"/>
      <c r="J2164" s="74"/>
      <c r="K2164" s="61"/>
      <c r="L2164" s="63"/>
    </row>
    <row r="2165" spans="1:98" ht="14.25" hidden="1" x14ac:dyDescent="0.2">
      <c r="A2165" s="74"/>
      <c r="B2165" s="79"/>
      <c r="C2165" s="80" t="s">
        <v>1098</v>
      </c>
      <c r="D2165" s="80"/>
      <c r="E2165" s="80"/>
      <c r="F2165" s="80"/>
      <c r="G2165" s="80"/>
      <c r="H2165" s="80"/>
      <c r="I2165" s="63"/>
      <c r="J2165" s="74"/>
      <c r="K2165" s="61"/>
      <c r="L2165" s="63">
        <f>SUM(BK41:BK2142)</f>
        <v>0</v>
      </c>
    </row>
    <row r="2166" spans="1:98" ht="14.25" hidden="1" x14ac:dyDescent="0.2">
      <c r="A2166" s="74"/>
      <c r="B2166" s="79"/>
      <c r="C2166" s="80" t="s">
        <v>1099</v>
      </c>
      <c r="D2166" s="80"/>
      <c r="E2166" s="80"/>
      <c r="F2166" s="80"/>
      <c r="G2166" s="80"/>
      <c r="H2166" s="80"/>
      <c r="I2166" s="63"/>
      <c r="J2166" s="74"/>
      <c r="K2166" s="61"/>
      <c r="L2166" s="63">
        <f>SUM(BD41:BD2142)</f>
        <v>0</v>
      </c>
    </row>
    <row r="2167" spans="1:98" ht="14.25" hidden="1" x14ac:dyDescent="0.2">
      <c r="A2167" s="74"/>
      <c r="B2167" s="79"/>
      <c r="C2167" s="80" t="s">
        <v>1229</v>
      </c>
      <c r="D2167" s="80"/>
      <c r="E2167" s="80"/>
      <c r="F2167" s="80"/>
      <c r="G2167" s="80"/>
      <c r="H2167" s="80"/>
      <c r="I2167" s="63"/>
      <c r="J2167" s="74"/>
      <c r="K2167" s="61"/>
      <c r="L2167" s="63">
        <f>L2120</f>
        <v>0</v>
      </c>
    </row>
    <row r="2168" spans="1:98" ht="14.25" x14ac:dyDescent="0.2">
      <c r="A2168" s="74"/>
      <c r="B2168" s="79"/>
      <c r="C2168" s="83" t="s">
        <v>1103</v>
      </c>
      <c r="D2168" s="80"/>
      <c r="E2168" s="80"/>
      <c r="F2168" s="80"/>
      <c r="G2168" s="80"/>
      <c r="H2168" s="80"/>
      <c r="I2168" s="63"/>
      <c r="J2168" s="74"/>
      <c r="K2168" s="61"/>
      <c r="L2168" s="63"/>
    </row>
    <row r="2169" spans="1:98" ht="14.25" hidden="1" x14ac:dyDescent="0.2">
      <c r="A2169" s="74"/>
      <c r="B2169" s="79"/>
      <c r="C2169" s="80" t="s">
        <v>1104</v>
      </c>
      <c r="D2169" s="80"/>
      <c r="E2169" s="80"/>
      <c r="F2169" s="80"/>
      <c r="G2169" s="80"/>
      <c r="H2169" s="80"/>
      <c r="I2169" s="63"/>
      <c r="J2169" s="74"/>
      <c r="K2169" s="61"/>
      <c r="L2169" s="63">
        <f>SUM(AX41:AX2142)</f>
        <v>0</v>
      </c>
    </row>
    <row r="2170" spans="1:98" ht="14.25" hidden="1" x14ac:dyDescent="0.2">
      <c r="A2170" s="74"/>
      <c r="B2170" s="79"/>
      <c r="C2170" s="80" t="s">
        <v>1105</v>
      </c>
      <c r="D2170" s="80"/>
      <c r="E2170" s="80"/>
      <c r="F2170" s="80"/>
      <c r="G2170" s="80"/>
      <c r="H2170" s="80"/>
      <c r="I2170" s="63"/>
      <c r="J2170" s="74"/>
      <c r="K2170" s="61"/>
      <c r="L2170" s="63">
        <f>SUM(AY41:AY2142)</f>
        <v>0</v>
      </c>
    </row>
    <row r="2171" spans="1:98" ht="14.25" x14ac:dyDescent="0.2">
      <c r="A2171" s="74"/>
      <c r="B2171" s="79"/>
      <c r="C2171" s="80" t="s">
        <v>1106</v>
      </c>
      <c r="D2171" s="80"/>
      <c r="E2171" s="80"/>
      <c r="F2171" s="86"/>
      <c r="G2171" s="65">
        <f>Source!F621</f>
        <v>2493.2286453000002</v>
      </c>
      <c r="H2171" s="74"/>
      <c r="I2171" s="74"/>
      <c r="J2171" s="74"/>
      <c r="K2171" s="74"/>
      <c r="L2171" s="74"/>
    </row>
    <row r="2172" spans="1:98" ht="14.25" x14ac:dyDescent="0.2">
      <c r="A2172" s="74"/>
      <c r="B2172" s="79"/>
      <c r="C2172" s="80" t="s">
        <v>1107</v>
      </c>
      <c r="D2172" s="80"/>
      <c r="E2172" s="80"/>
      <c r="F2172" s="86"/>
      <c r="G2172" s="65">
        <f>Source!F622</f>
        <v>743.70740899999998</v>
      </c>
      <c r="H2172" s="74"/>
      <c r="I2172" s="74"/>
      <c r="J2172" s="74"/>
      <c r="K2172" s="74"/>
      <c r="L2172" s="74"/>
    </row>
    <row r="2174" spans="1:98" ht="15" x14ac:dyDescent="0.25">
      <c r="C2174" s="98" t="str">
        <f>Source!H628</f>
        <v>материальные ресурсы, отсутствующие в ФРСН</v>
      </c>
      <c r="D2174" s="98"/>
      <c r="E2174" s="98"/>
      <c r="F2174" s="98"/>
      <c r="G2174" s="98"/>
      <c r="H2174" s="98"/>
      <c r="I2174" s="98"/>
      <c r="J2174" s="98"/>
      <c r="K2174" s="98"/>
      <c r="L2174" s="99">
        <f>IF(Source!Y628=0, "", Source!Y628)</f>
        <v>7729102.5800000001</v>
      </c>
    </row>
    <row r="2175" spans="1:98" ht="15" x14ac:dyDescent="0.25">
      <c r="C2175" s="98" t="str">
        <f>Source!H629</f>
        <v>в т.ч. по статьям затрат ОЗП,ЗПМ,НР и СП с учетом ИЦП на 2,3,4 кв.2024 г.и ИЦП на 2025 г.-1,0785</v>
      </c>
      <c r="D2175" s="98"/>
      <c r="E2175" s="98"/>
      <c r="F2175" s="98"/>
      <c r="G2175" s="98"/>
      <c r="H2175" s="98"/>
      <c r="I2175" s="98"/>
      <c r="J2175" s="98"/>
      <c r="K2175" s="98"/>
      <c r="L2175" s="99">
        <f>IF(Source!Y629=0, "", Source!Y629)</f>
        <v>4340847.18</v>
      </c>
    </row>
    <row r="2176" spans="1:98" ht="15" x14ac:dyDescent="0.25">
      <c r="C2176" s="98" t="str">
        <f>Source!H630</f>
        <v>стоимость материалов ,учтенных расценками и взятых из ФРСН,ЭМиМ+перевозка с учетом УЦП на 2,3,4 кв 2024 г и ЦЦП на 2025 г. -1,0927</v>
      </c>
      <c r="D2176" s="98"/>
      <c r="E2176" s="98"/>
      <c r="F2176" s="98"/>
      <c r="G2176" s="98"/>
      <c r="H2176" s="98"/>
      <c r="I2176" s="98"/>
      <c r="J2176" s="98"/>
      <c r="K2176" s="98"/>
      <c r="L2176" s="99">
        <f>IF(Source!Y630=0, "", Source!Y630)</f>
        <v>1567408.87</v>
      </c>
      <c r="CT2176" s="94" t="s">
        <v>677</v>
      </c>
    </row>
    <row r="2177" spans="1:12" ht="15" x14ac:dyDescent="0.25">
      <c r="C2177" s="98" t="str">
        <f>Source!H631</f>
        <v>стоимость материалов ,отсутсвующих в ФРСН с учетом ИЦП на 3,4 кв 2024 г. и ИЦП на 2025 г. -1,0634</v>
      </c>
      <c r="D2177" s="98"/>
      <c r="E2177" s="98"/>
      <c r="F2177" s="98"/>
      <c r="G2177" s="98"/>
      <c r="H2177" s="98"/>
      <c r="I2177" s="98"/>
      <c r="J2177" s="98"/>
      <c r="K2177" s="98"/>
      <c r="L2177" s="99">
        <f>IF(Source!Y631=0, "", Source!Y631)</f>
        <v>8219127.6799999997</v>
      </c>
    </row>
    <row r="2178" spans="1:12" ht="15" x14ac:dyDescent="0.25">
      <c r="C2178" s="98" t="str">
        <f>Source!H632</f>
        <v>итого стоимость работ и материалов с учетом ИЦП</v>
      </c>
      <c r="D2178" s="98"/>
      <c r="E2178" s="98"/>
      <c r="F2178" s="98"/>
      <c r="G2178" s="98"/>
      <c r="H2178" s="98"/>
      <c r="I2178" s="98"/>
      <c r="J2178" s="98"/>
      <c r="K2178" s="98"/>
      <c r="L2178" s="99">
        <f>IF(Source!Y632=0, "", Source!Y632)</f>
        <v>14127383.73</v>
      </c>
    </row>
    <row r="2179" spans="1:12" ht="15" x14ac:dyDescent="0.25">
      <c r="C2179" s="98" t="str">
        <f>Source!H633</f>
        <v>ндс 20 %</v>
      </c>
      <c r="D2179" s="98"/>
      <c r="E2179" s="98"/>
      <c r="F2179" s="98"/>
      <c r="G2179" s="98"/>
      <c r="H2179" s="98"/>
      <c r="I2179" s="98"/>
      <c r="J2179" s="98"/>
      <c r="K2179" s="98"/>
      <c r="L2179" s="99">
        <f>IF(Source!Y633=0, "", Source!Y633)</f>
        <v>2825476.75</v>
      </c>
    </row>
    <row r="2180" spans="1:12" ht="15" x14ac:dyDescent="0.25">
      <c r="C2180" s="98" t="str">
        <f>Source!H634</f>
        <v>итого</v>
      </c>
      <c r="D2180" s="98"/>
      <c r="E2180" s="98"/>
      <c r="F2180" s="98"/>
      <c r="G2180" s="98"/>
      <c r="H2180" s="98"/>
      <c r="I2180" s="98"/>
      <c r="J2180" s="98"/>
      <c r="K2180" s="98"/>
      <c r="L2180" s="99">
        <f>IF(Source!Y634=0, "", Source!Y634)</f>
        <v>16952860.48</v>
      </c>
    </row>
    <row r="2183" spans="1:12" ht="14.25" customHeight="1" x14ac:dyDescent="0.2">
      <c r="A2183" s="95" t="s">
        <v>1230</v>
      </c>
      <c r="B2183" s="95"/>
      <c r="C2183" s="96" t="str">
        <f>IF(Source!AC12&lt;&gt;"", Source!AC12," ")</f>
        <v xml:space="preserve"> </v>
      </c>
      <c r="D2183" s="35"/>
      <c r="E2183" s="35"/>
      <c r="F2183" s="35"/>
      <c r="G2183" s="35"/>
      <c r="H2183" s="15" t="str">
        <f>IF(Source!AB12&lt;&gt;"", Source!AB12," ")</f>
        <v>Кожуханцева Л.А.</v>
      </c>
      <c r="I2183" s="27"/>
      <c r="J2183" s="27"/>
      <c r="K2183" s="53"/>
      <c r="L2183" s="53"/>
    </row>
    <row r="2184" spans="1:12" ht="14.25" customHeight="1" x14ac:dyDescent="0.2">
      <c r="A2184" s="23"/>
      <c r="B2184" s="23"/>
      <c r="C2184" s="97" t="s">
        <v>1231</v>
      </c>
      <c r="D2184" s="97"/>
      <c r="E2184" s="97"/>
      <c r="F2184" s="97"/>
      <c r="G2184" s="97"/>
      <c r="H2184" s="27"/>
      <c r="I2184" s="27"/>
      <c r="J2184" s="27"/>
      <c r="K2184" s="53"/>
      <c r="L2184" s="53"/>
    </row>
    <row r="2185" spans="1:12" ht="14.25" customHeight="1" x14ac:dyDescent="0.2">
      <c r="A2185" s="23"/>
      <c r="B2185" s="23"/>
      <c r="C2185" s="23"/>
      <c r="D2185" s="23"/>
      <c r="E2185" s="23"/>
      <c r="F2185" s="23"/>
      <c r="G2185" s="23"/>
      <c r="H2185" s="27"/>
      <c r="I2185" s="27"/>
      <c r="J2185" s="27"/>
      <c r="K2185" s="53"/>
      <c r="L2185" s="53"/>
    </row>
    <row r="2186" spans="1:12" ht="14.25" customHeight="1" x14ac:dyDescent="0.2">
      <c r="A2186" s="95" t="s">
        <v>1232</v>
      </c>
      <c r="B2186" s="95"/>
      <c r="C2186" s="96" t="s">
        <v>1234</v>
      </c>
      <c r="D2186" s="35"/>
      <c r="E2186" s="35"/>
      <c r="F2186" s="35"/>
      <c r="G2186" s="35"/>
      <c r="H2186" s="15" t="s">
        <v>1235</v>
      </c>
      <c r="I2186" s="27"/>
      <c r="J2186" s="27"/>
      <c r="K2186" s="53"/>
      <c r="L2186" s="53"/>
    </row>
    <row r="2187" spans="1:12" ht="14.25" customHeight="1" x14ac:dyDescent="0.2">
      <c r="A2187" s="23"/>
      <c r="B2187" s="23"/>
      <c r="C2187" s="97" t="s">
        <v>1231</v>
      </c>
      <c r="D2187" s="97"/>
      <c r="E2187" s="97"/>
      <c r="F2187" s="97"/>
      <c r="G2187" s="97"/>
      <c r="H2187" s="27"/>
      <c r="I2187" s="27"/>
      <c r="J2187" s="27"/>
      <c r="K2187" s="53"/>
      <c r="L2187" s="53"/>
    </row>
  </sheetData>
  <mergeCells count="1168">
    <mergeCell ref="C2179:K2179"/>
    <mergeCell ref="C2180:K2180"/>
    <mergeCell ref="A2183:B2183"/>
    <mergeCell ref="C2184:G2184"/>
    <mergeCell ref="A2186:B2186"/>
    <mergeCell ref="C2187:G2187"/>
    <mergeCell ref="C2172:F2172"/>
    <mergeCell ref="C2174:K2174"/>
    <mergeCell ref="C2175:K2175"/>
    <mergeCell ref="C2176:K2176"/>
    <mergeCell ref="C2177:K2177"/>
    <mergeCell ref="C2178:K2178"/>
    <mergeCell ref="C2166:H2166"/>
    <mergeCell ref="C2167:H2167"/>
    <mergeCell ref="C2168:H2168"/>
    <mergeCell ref="C2169:H2169"/>
    <mergeCell ref="C2170:H2170"/>
    <mergeCell ref="C2171:F2171"/>
    <mergeCell ref="C2160:H2160"/>
    <mergeCell ref="C2161:H2161"/>
    <mergeCell ref="C2162:H2162"/>
    <mergeCell ref="C2163:H2163"/>
    <mergeCell ref="C2164:H2164"/>
    <mergeCell ref="C2165:H2165"/>
    <mergeCell ref="C2154:H2154"/>
    <mergeCell ref="C2155:H2155"/>
    <mergeCell ref="C2156:H2156"/>
    <mergeCell ref="C2157:H2157"/>
    <mergeCell ref="C2158:H2158"/>
    <mergeCell ref="C2159:H2159"/>
    <mergeCell ref="C2148:H2148"/>
    <mergeCell ref="C2149:H2149"/>
    <mergeCell ref="C2150:H2150"/>
    <mergeCell ref="C2151:H2151"/>
    <mergeCell ref="C2152:H2152"/>
    <mergeCell ref="C2153:H2153"/>
    <mergeCell ref="C2141:H2141"/>
    <mergeCell ref="C2142:H2142"/>
    <mergeCell ref="C2144:H2144"/>
    <mergeCell ref="C2145:H2145"/>
    <mergeCell ref="C2146:H2146"/>
    <mergeCell ref="C2147:H2147"/>
    <mergeCell ref="C2135:H2135"/>
    <mergeCell ref="C2136:H2136"/>
    <mergeCell ref="C2137:H2137"/>
    <mergeCell ref="C2138:H2138"/>
    <mergeCell ref="C2139:H2139"/>
    <mergeCell ref="C2140:H2140"/>
    <mergeCell ref="C2129:H2129"/>
    <mergeCell ref="C2130:H2130"/>
    <mergeCell ref="C2131:H2131"/>
    <mergeCell ref="C2132:H2132"/>
    <mergeCell ref="C2133:H2133"/>
    <mergeCell ref="C2134:H2134"/>
    <mergeCell ref="C2123:H2123"/>
    <mergeCell ref="C2124:H2124"/>
    <mergeCell ref="C2125:H2125"/>
    <mergeCell ref="C2126:H2126"/>
    <mergeCell ref="C2127:H2127"/>
    <mergeCell ref="C2128:H2128"/>
    <mergeCell ref="C2116:H2116"/>
    <mergeCell ref="C2117:H2117"/>
    <mergeCell ref="C2118:H2118"/>
    <mergeCell ref="C2120:H2120"/>
    <mergeCell ref="C2121:H2121"/>
    <mergeCell ref="C2122:H2122"/>
    <mergeCell ref="C2109:H2109"/>
    <mergeCell ref="C2110:H2110"/>
    <mergeCell ref="C2111:H2111"/>
    <mergeCell ref="C2112:H2112"/>
    <mergeCell ref="C2113:H2113"/>
    <mergeCell ref="C2115:H2115"/>
    <mergeCell ref="C2103:H2103"/>
    <mergeCell ref="C2104:H2104"/>
    <mergeCell ref="C2105:H2105"/>
    <mergeCell ref="C2106:H2106"/>
    <mergeCell ref="C2107:H2107"/>
    <mergeCell ref="C2108:H2108"/>
    <mergeCell ref="C2097:H2097"/>
    <mergeCell ref="C2098:H2098"/>
    <mergeCell ref="C2099:H2099"/>
    <mergeCell ref="C2100:H2100"/>
    <mergeCell ref="C2101:H2101"/>
    <mergeCell ref="C2102:H2102"/>
    <mergeCell ref="C2090:H2090"/>
    <mergeCell ref="C2091:H2091"/>
    <mergeCell ref="C2092:H2092"/>
    <mergeCell ref="C2093:H2093"/>
    <mergeCell ref="C2095:H2095"/>
    <mergeCell ref="C2096:H2096"/>
    <mergeCell ref="C2084:H2084"/>
    <mergeCell ref="C2085:H2085"/>
    <mergeCell ref="C2086:H2086"/>
    <mergeCell ref="C2087:H2087"/>
    <mergeCell ref="C2088:H2088"/>
    <mergeCell ref="C2089:H2089"/>
    <mergeCell ref="C2078:H2078"/>
    <mergeCell ref="C2079:H2079"/>
    <mergeCell ref="C2080:H2080"/>
    <mergeCell ref="C2081:H2081"/>
    <mergeCell ref="C2082:H2082"/>
    <mergeCell ref="C2083:H2083"/>
    <mergeCell ref="C2069:F2069"/>
    <mergeCell ref="C2070:F2070"/>
    <mergeCell ref="C2073:H2073"/>
    <mergeCell ref="C2075:H2075"/>
    <mergeCell ref="C2076:H2076"/>
    <mergeCell ref="C2077:H2077"/>
    <mergeCell ref="C2063:H2063"/>
    <mergeCell ref="C2064:H2064"/>
    <mergeCell ref="C2065:H2065"/>
    <mergeCell ref="C2066:H2066"/>
    <mergeCell ref="C2067:H2067"/>
    <mergeCell ref="C2068:H2068"/>
    <mergeCell ref="C2057:H2057"/>
    <mergeCell ref="C2058:H2058"/>
    <mergeCell ref="C2059:H2059"/>
    <mergeCell ref="C2060:H2060"/>
    <mergeCell ref="C2061:H2061"/>
    <mergeCell ref="C2062:H2062"/>
    <mergeCell ref="C2051:H2051"/>
    <mergeCell ref="C2052:H2052"/>
    <mergeCell ref="C2053:H2053"/>
    <mergeCell ref="C2054:H2054"/>
    <mergeCell ref="C2055:H2055"/>
    <mergeCell ref="C2056:H2056"/>
    <mergeCell ref="C2045:H2045"/>
    <mergeCell ref="C2046:H2046"/>
    <mergeCell ref="C2047:H2047"/>
    <mergeCell ref="C2048:H2048"/>
    <mergeCell ref="C2049:H2049"/>
    <mergeCell ref="C2050:H2050"/>
    <mergeCell ref="C2040:H2040"/>
    <mergeCell ref="I2040:J2040"/>
    <mergeCell ref="K2040:L2040"/>
    <mergeCell ref="C2042:H2042"/>
    <mergeCell ref="C2043:H2043"/>
    <mergeCell ref="C2044:H2044"/>
    <mergeCell ref="C2029:H2029"/>
    <mergeCell ref="C2030:H2030"/>
    <mergeCell ref="C2031:H2031"/>
    <mergeCell ref="C2032:F2032"/>
    <mergeCell ref="C2033:F2033"/>
    <mergeCell ref="A2036:L2036"/>
    <mergeCell ref="C2023:H2023"/>
    <mergeCell ref="C2024:H2024"/>
    <mergeCell ref="C2025:H2025"/>
    <mergeCell ref="C2026:H2026"/>
    <mergeCell ref="C2027:H2027"/>
    <mergeCell ref="C2028:H2028"/>
    <mergeCell ref="C2017:H2017"/>
    <mergeCell ref="C2018:H2018"/>
    <mergeCell ref="C2019:H2019"/>
    <mergeCell ref="C2020:H2020"/>
    <mergeCell ref="C2021:H2021"/>
    <mergeCell ref="C2022:H2022"/>
    <mergeCell ref="C2011:H2011"/>
    <mergeCell ref="C2012:H2012"/>
    <mergeCell ref="C2013:H2013"/>
    <mergeCell ref="C2014:H2014"/>
    <mergeCell ref="C2015:H2015"/>
    <mergeCell ref="C2016:H2016"/>
    <mergeCell ref="C2005:H2005"/>
    <mergeCell ref="C2006:H2006"/>
    <mergeCell ref="C2007:H2007"/>
    <mergeCell ref="C2008:H2008"/>
    <mergeCell ref="C2009:H2009"/>
    <mergeCell ref="C2010:H2010"/>
    <mergeCell ref="C1997:F1997"/>
    <mergeCell ref="C1998:F1998"/>
    <mergeCell ref="A2001:L2001"/>
    <mergeCell ref="C2003:H2003"/>
    <mergeCell ref="I2003:J2003"/>
    <mergeCell ref="K2003:L2003"/>
    <mergeCell ref="C1991:H1991"/>
    <mergeCell ref="C1992:H1992"/>
    <mergeCell ref="C1993:H1993"/>
    <mergeCell ref="C1994:H1994"/>
    <mergeCell ref="C1995:H1995"/>
    <mergeCell ref="C1996:H1996"/>
    <mergeCell ref="C1985:H1985"/>
    <mergeCell ref="C1986:H1986"/>
    <mergeCell ref="C1987:H1987"/>
    <mergeCell ref="C1988:H1988"/>
    <mergeCell ref="C1989:H1989"/>
    <mergeCell ref="C1990:H1990"/>
    <mergeCell ref="C1979:H1979"/>
    <mergeCell ref="C1980:H1980"/>
    <mergeCell ref="C1981:H1981"/>
    <mergeCell ref="C1982:H1982"/>
    <mergeCell ref="C1983:H1983"/>
    <mergeCell ref="C1984:H1984"/>
    <mergeCell ref="C1973:H1973"/>
    <mergeCell ref="C1974:H1974"/>
    <mergeCell ref="C1975:H1975"/>
    <mergeCell ref="C1976:H1976"/>
    <mergeCell ref="C1977:H1977"/>
    <mergeCell ref="C1978:H1978"/>
    <mergeCell ref="C1968:H1968"/>
    <mergeCell ref="I1968:J1968"/>
    <mergeCell ref="K1968:L1968"/>
    <mergeCell ref="C1970:H1970"/>
    <mergeCell ref="C1971:H1971"/>
    <mergeCell ref="C1972:H1972"/>
    <mergeCell ref="C1960:F1960"/>
    <mergeCell ref="C1961:F1961"/>
    <mergeCell ref="A1964:L1964"/>
    <mergeCell ref="C1966:H1966"/>
    <mergeCell ref="I1966:J1966"/>
    <mergeCell ref="K1966:L1966"/>
    <mergeCell ref="C1954:H1954"/>
    <mergeCell ref="C1955:H1955"/>
    <mergeCell ref="C1956:H1956"/>
    <mergeCell ref="C1957:H1957"/>
    <mergeCell ref="C1958:H1958"/>
    <mergeCell ref="C1959:H1959"/>
    <mergeCell ref="C1948:H1948"/>
    <mergeCell ref="C1949:H1949"/>
    <mergeCell ref="C1950:H1950"/>
    <mergeCell ref="C1951:H1951"/>
    <mergeCell ref="C1952:H1952"/>
    <mergeCell ref="C1953:H1953"/>
    <mergeCell ref="C1942:H1942"/>
    <mergeCell ref="C1943:H1943"/>
    <mergeCell ref="C1944:H1944"/>
    <mergeCell ref="C1945:H1945"/>
    <mergeCell ref="C1946:H1946"/>
    <mergeCell ref="C1947:H1947"/>
    <mergeCell ref="C1936:H1936"/>
    <mergeCell ref="C1937:H1937"/>
    <mergeCell ref="C1938:H1938"/>
    <mergeCell ref="C1939:H1939"/>
    <mergeCell ref="C1940:H1940"/>
    <mergeCell ref="C1941:H1941"/>
    <mergeCell ref="C1931:H1931"/>
    <mergeCell ref="I1931:J1931"/>
    <mergeCell ref="K1931:L1931"/>
    <mergeCell ref="C1933:H1933"/>
    <mergeCell ref="C1934:H1934"/>
    <mergeCell ref="C1935:H1935"/>
    <mergeCell ref="C1911:H1911"/>
    <mergeCell ref="I1911:J1911"/>
    <mergeCell ref="K1911:L1911"/>
    <mergeCell ref="C1921:H1921"/>
    <mergeCell ref="I1921:J1921"/>
    <mergeCell ref="K1921:L1921"/>
    <mergeCell ref="C1907:H1907"/>
    <mergeCell ref="I1907:J1907"/>
    <mergeCell ref="K1907:L1907"/>
    <mergeCell ref="C1909:H1909"/>
    <mergeCell ref="I1909:J1909"/>
    <mergeCell ref="K1909:L1909"/>
    <mergeCell ref="C1887:H1887"/>
    <mergeCell ref="I1887:J1887"/>
    <mergeCell ref="K1887:L1887"/>
    <mergeCell ref="C1905:H1905"/>
    <mergeCell ref="I1905:J1905"/>
    <mergeCell ref="K1905:L1905"/>
    <mergeCell ref="C1883:H1883"/>
    <mergeCell ref="I1883:J1883"/>
    <mergeCell ref="K1883:L1883"/>
    <mergeCell ref="C1885:H1885"/>
    <mergeCell ref="I1885:J1885"/>
    <mergeCell ref="K1885:L1885"/>
    <mergeCell ref="C1863:H1863"/>
    <mergeCell ref="I1863:J1863"/>
    <mergeCell ref="K1863:L1863"/>
    <mergeCell ref="C1881:H1881"/>
    <mergeCell ref="I1881:J1881"/>
    <mergeCell ref="K1881:L1881"/>
    <mergeCell ref="C1846:H1846"/>
    <mergeCell ref="I1846:J1846"/>
    <mergeCell ref="K1846:L1846"/>
    <mergeCell ref="C1861:H1861"/>
    <mergeCell ref="I1861:J1861"/>
    <mergeCell ref="K1861:L1861"/>
    <mergeCell ref="C1820:H1820"/>
    <mergeCell ref="I1820:J1820"/>
    <mergeCell ref="K1820:L1820"/>
    <mergeCell ref="C1830:H1830"/>
    <mergeCell ref="I1830:J1830"/>
    <mergeCell ref="K1830:L1830"/>
    <mergeCell ref="C1803:H1803"/>
    <mergeCell ref="C1804:H1804"/>
    <mergeCell ref="C1805:H1805"/>
    <mergeCell ref="C1806:F1806"/>
    <mergeCell ref="C1807:F1807"/>
    <mergeCell ref="A1810:L1810"/>
    <mergeCell ref="C1797:H1797"/>
    <mergeCell ref="C1798:H1798"/>
    <mergeCell ref="C1799:H1799"/>
    <mergeCell ref="C1800:H1800"/>
    <mergeCell ref="C1801:H1801"/>
    <mergeCell ref="C1802:H1802"/>
    <mergeCell ref="C1791:H1791"/>
    <mergeCell ref="C1792:H1792"/>
    <mergeCell ref="C1793:H1793"/>
    <mergeCell ref="C1794:H1794"/>
    <mergeCell ref="C1795:H1795"/>
    <mergeCell ref="C1796:H1796"/>
    <mergeCell ref="C1785:H1785"/>
    <mergeCell ref="C1786:H1786"/>
    <mergeCell ref="C1787:H1787"/>
    <mergeCell ref="C1788:H1788"/>
    <mergeCell ref="C1789:H1789"/>
    <mergeCell ref="C1790:H1790"/>
    <mergeCell ref="C1779:H1779"/>
    <mergeCell ref="C1780:H1780"/>
    <mergeCell ref="C1781:H1781"/>
    <mergeCell ref="C1782:H1782"/>
    <mergeCell ref="C1783:H1783"/>
    <mergeCell ref="C1784:H1784"/>
    <mergeCell ref="C1774:H1774"/>
    <mergeCell ref="I1774:J1774"/>
    <mergeCell ref="K1774:L1774"/>
    <mergeCell ref="C1777:H1777"/>
    <mergeCell ref="I1777:J1777"/>
    <mergeCell ref="K1777:L1777"/>
    <mergeCell ref="C1750:H1750"/>
    <mergeCell ref="I1750:J1750"/>
    <mergeCell ref="K1750:L1750"/>
    <mergeCell ref="C1753:H1753"/>
    <mergeCell ref="I1753:J1753"/>
    <mergeCell ref="K1753:L1753"/>
    <mergeCell ref="C1720:H1720"/>
    <mergeCell ref="I1720:J1720"/>
    <mergeCell ref="K1720:L1720"/>
    <mergeCell ref="C1730:H1730"/>
    <mergeCell ref="I1730:J1730"/>
    <mergeCell ref="K1730:L1730"/>
    <mergeCell ref="C1709:H1709"/>
    <mergeCell ref="I1709:J1709"/>
    <mergeCell ref="K1709:L1709"/>
    <mergeCell ref="C1711:H1711"/>
    <mergeCell ref="I1711:J1711"/>
    <mergeCell ref="K1711:L1711"/>
    <mergeCell ref="C1705:H1705"/>
    <mergeCell ref="I1705:J1705"/>
    <mergeCell ref="K1705:L1705"/>
    <mergeCell ref="C1707:H1707"/>
    <mergeCell ref="I1707:J1707"/>
    <mergeCell ref="K1707:L1707"/>
    <mergeCell ref="C1685:H1685"/>
    <mergeCell ref="I1685:J1685"/>
    <mergeCell ref="K1685:L1685"/>
    <mergeCell ref="C1703:H1703"/>
    <mergeCell ref="I1703:J1703"/>
    <mergeCell ref="K1703:L1703"/>
    <mergeCell ref="C1681:H1681"/>
    <mergeCell ref="I1681:J1681"/>
    <mergeCell ref="K1681:L1681"/>
    <mergeCell ref="C1683:H1683"/>
    <mergeCell ref="I1683:J1683"/>
    <mergeCell ref="K1683:L1683"/>
    <mergeCell ref="C1677:H1677"/>
    <mergeCell ref="I1677:J1677"/>
    <mergeCell ref="K1677:L1677"/>
    <mergeCell ref="C1679:H1679"/>
    <mergeCell ref="I1679:J1679"/>
    <mergeCell ref="K1679:L1679"/>
    <mergeCell ref="C1657:H1657"/>
    <mergeCell ref="I1657:J1657"/>
    <mergeCell ref="K1657:L1657"/>
    <mergeCell ref="C1659:H1659"/>
    <mergeCell ref="I1659:J1659"/>
    <mergeCell ref="K1659:L1659"/>
    <mergeCell ref="C1640:H1640"/>
    <mergeCell ref="I1640:J1640"/>
    <mergeCell ref="K1640:L1640"/>
    <mergeCell ref="C1642:H1642"/>
    <mergeCell ref="I1642:J1642"/>
    <mergeCell ref="K1642:L1642"/>
    <mergeCell ref="C1615:H1615"/>
    <mergeCell ref="I1615:J1615"/>
    <mergeCell ref="K1615:L1615"/>
    <mergeCell ref="C1625:H1625"/>
    <mergeCell ref="I1625:J1625"/>
    <mergeCell ref="K1625:L1625"/>
    <mergeCell ref="C1599:H1599"/>
    <mergeCell ref="C1600:H1600"/>
    <mergeCell ref="C1601:H1601"/>
    <mergeCell ref="C1602:F1602"/>
    <mergeCell ref="C1603:F1603"/>
    <mergeCell ref="A1606:L1606"/>
    <mergeCell ref="C1593:H1593"/>
    <mergeCell ref="C1594:H1594"/>
    <mergeCell ref="C1595:H1595"/>
    <mergeCell ref="C1596:H1596"/>
    <mergeCell ref="C1597:H1597"/>
    <mergeCell ref="C1598:H1598"/>
    <mergeCell ref="C1587:H1587"/>
    <mergeCell ref="C1588:H1588"/>
    <mergeCell ref="C1589:H1589"/>
    <mergeCell ref="C1590:H1590"/>
    <mergeCell ref="C1591:H1591"/>
    <mergeCell ref="C1592:H1592"/>
    <mergeCell ref="C1581:H1581"/>
    <mergeCell ref="C1582:H1582"/>
    <mergeCell ref="C1583:H1583"/>
    <mergeCell ref="C1584:H1584"/>
    <mergeCell ref="C1585:H1585"/>
    <mergeCell ref="C1586:H1586"/>
    <mergeCell ref="C1575:H1575"/>
    <mergeCell ref="C1576:H1576"/>
    <mergeCell ref="C1577:H1577"/>
    <mergeCell ref="C1578:H1578"/>
    <mergeCell ref="C1579:H1579"/>
    <mergeCell ref="C1580:H1580"/>
    <mergeCell ref="C1571:H1571"/>
    <mergeCell ref="I1571:J1571"/>
    <mergeCell ref="K1571:L1571"/>
    <mergeCell ref="C1573:H1573"/>
    <mergeCell ref="I1573:J1573"/>
    <mergeCell ref="K1573:L1573"/>
    <mergeCell ref="C1547:H1547"/>
    <mergeCell ref="I1547:J1547"/>
    <mergeCell ref="K1547:L1547"/>
    <mergeCell ref="C1549:H1549"/>
    <mergeCell ref="I1549:J1549"/>
    <mergeCell ref="K1549:L1549"/>
    <mergeCell ref="C1543:H1543"/>
    <mergeCell ref="I1543:J1543"/>
    <mergeCell ref="K1543:L1543"/>
    <mergeCell ref="C1545:H1545"/>
    <mergeCell ref="I1545:J1545"/>
    <mergeCell ref="K1545:L1545"/>
    <mergeCell ref="C1518:H1518"/>
    <mergeCell ref="I1518:J1518"/>
    <mergeCell ref="K1518:L1518"/>
    <mergeCell ref="C1520:H1520"/>
    <mergeCell ref="I1520:J1520"/>
    <mergeCell ref="K1520:L1520"/>
    <mergeCell ref="C1514:H1514"/>
    <mergeCell ref="I1514:J1514"/>
    <mergeCell ref="K1514:L1514"/>
    <mergeCell ref="C1516:H1516"/>
    <mergeCell ref="I1516:J1516"/>
    <mergeCell ref="K1516:L1516"/>
    <mergeCell ref="C1487:H1487"/>
    <mergeCell ref="I1487:J1487"/>
    <mergeCell ref="K1487:L1487"/>
    <mergeCell ref="C1512:H1512"/>
    <mergeCell ref="I1512:J1512"/>
    <mergeCell ref="K1512:L1512"/>
    <mergeCell ref="C1483:H1483"/>
    <mergeCell ref="I1483:J1483"/>
    <mergeCell ref="K1483:L1483"/>
    <mergeCell ref="C1485:H1485"/>
    <mergeCell ref="I1485:J1485"/>
    <mergeCell ref="K1485:L1485"/>
    <mergeCell ref="C1479:H1479"/>
    <mergeCell ref="I1479:J1479"/>
    <mergeCell ref="K1479:L1479"/>
    <mergeCell ref="C1481:H1481"/>
    <mergeCell ref="I1481:J1481"/>
    <mergeCell ref="K1481:L1481"/>
    <mergeCell ref="C1452:H1452"/>
    <mergeCell ref="I1452:J1452"/>
    <mergeCell ref="K1452:L1452"/>
    <mergeCell ref="C1454:H1454"/>
    <mergeCell ref="I1454:J1454"/>
    <mergeCell ref="K1454:L1454"/>
    <mergeCell ref="C1448:H1448"/>
    <mergeCell ref="I1448:J1448"/>
    <mergeCell ref="K1448:L1448"/>
    <mergeCell ref="C1450:H1450"/>
    <mergeCell ref="I1450:J1450"/>
    <mergeCell ref="K1450:L1450"/>
    <mergeCell ref="C1430:H1430"/>
    <mergeCell ref="I1430:J1430"/>
    <mergeCell ref="K1430:L1430"/>
    <mergeCell ref="C1446:H1446"/>
    <mergeCell ref="I1446:J1446"/>
    <mergeCell ref="K1446:L1446"/>
    <mergeCell ref="C1412:H1412"/>
    <mergeCell ref="I1412:J1412"/>
    <mergeCell ref="K1412:L1412"/>
    <mergeCell ref="C1428:H1428"/>
    <mergeCell ref="I1428:J1428"/>
    <mergeCell ref="K1428:L1428"/>
    <mergeCell ref="C1394:H1394"/>
    <mergeCell ref="I1394:J1394"/>
    <mergeCell ref="K1394:L1394"/>
    <mergeCell ref="C1410:H1410"/>
    <mergeCell ref="I1410:J1410"/>
    <mergeCell ref="K1410:L1410"/>
    <mergeCell ref="C1390:H1390"/>
    <mergeCell ref="I1390:J1390"/>
    <mergeCell ref="K1390:L1390"/>
    <mergeCell ref="C1392:H1392"/>
    <mergeCell ref="I1392:J1392"/>
    <mergeCell ref="K1392:L1392"/>
    <mergeCell ref="C1386:H1386"/>
    <mergeCell ref="I1386:J1386"/>
    <mergeCell ref="K1386:L1386"/>
    <mergeCell ref="C1388:H1388"/>
    <mergeCell ref="I1388:J1388"/>
    <mergeCell ref="K1388:L1388"/>
    <mergeCell ref="C1382:H1382"/>
    <mergeCell ref="I1382:J1382"/>
    <mergeCell ref="K1382:L1382"/>
    <mergeCell ref="C1384:H1384"/>
    <mergeCell ref="I1384:J1384"/>
    <mergeCell ref="K1384:L1384"/>
    <mergeCell ref="C1378:H1378"/>
    <mergeCell ref="I1378:J1378"/>
    <mergeCell ref="K1378:L1378"/>
    <mergeCell ref="C1380:H1380"/>
    <mergeCell ref="I1380:J1380"/>
    <mergeCell ref="K1380:L1380"/>
    <mergeCell ref="C1374:H1374"/>
    <mergeCell ref="I1374:J1374"/>
    <mergeCell ref="K1374:L1374"/>
    <mergeCell ref="C1376:H1376"/>
    <mergeCell ref="I1376:J1376"/>
    <mergeCell ref="K1376:L1376"/>
    <mergeCell ref="C1370:H1370"/>
    <mergeCell ref="I1370:J1370"/>
    <mergeCell ref="K1370:L1370"/>
    <mergeCell ref="C1372:H1372"/>
    <mergeCell ref="I1372:J1372"/>
    <mergeCell ref="K1372:L1372"/>
    <mergeCell ref="C1366:H1366"/>
    <mergeCell ref="I1366:J1366"/>
    <mergeCell ref="K1366:L1366"/>
    <mergeCell ref="C1368:H1368"/>
    <mergeCell ref="I1368:J1368"/>
    <mergeCell ref="K1368:L1368"/>
    <mergeCell ref="C1361:H1361"/>
    <mergeCell ref="I1361:J1361"/>
    <mergeCell ref="K1361:L1361"/>
    <mergeCell ref="C1363:H1363"/>
    <mergeCell ref="I1363:J1363"/>
    <mergeCell ref="K1363:L1363"/>
    <mergeCell ref="C1346:H1346"/>
    <mergeCell ref="I1346:J1346"/>
    <mergeCell ref="K1346:L1346"/>
    <mergeCell ref="C1348:H1348"/>
    <mergeCell ref="I1348:J1348"/>
    <mergeCell ref="K1348:L1348"/>
    <mergeCell ref="C1320:H1320"/>
    <mergeCell ref="I1320:J1320"/>
    <mergeCell ref="K1320:L1320"/>
    <mergeCell ref="C1344:H1344"/>
    <mergeCell ref="I1344:J1344"/>
    <mergeCell ref="K1344:L1344"/>
    <mergeCell ref="C1305:H1305"/>
    <mergeCell ref="I1305:J1305"/>
    <mergeCell ref="K1305:L1305"/>
    <mergeCell ref="C1318:H1318"/>
    <mergeCell ref="I1318:J1318"/>
    <mergeCell ref="K1318:L1318"/>
    <mergeCell ref="C1301:H1301"/>
    <mergeCell ref="I1301:J1301"/>
    <mergeCell ref="K1301:L1301"/>
    <mergeCell ref="C1303:H1303"/>
    <mergeCell ref="I1303:J1303"/>
    <mergeCell ref="K1303:L1303"/>
    <mergeCell ref="C1297:H1297"/>
    <mergeCell ref="I1297:J1297"/>
    <mergeCell ref="K1297:L1297"/>
    <mergeCell ref="C1299:H1299"/>
    <mergeCell ref="I1299:J1299"/>
    <mergeCell ref="K1299:L1299"/>
    <mergeCell ref="C1269:H1269"/>
    <mergeCell ref="I1269:J1269"/>
    <mergeCell ref="K1269:L1269"/>
    <mergeCell ref="C1295:H1295"/>
    <mergeCell ref="I1295:J1295"/>
    <mergeCell ref="K1295:L1295"/>
    <mergeCell ref="C1254:H1254"/>
    <mergeCell ref="I1254:J1254"/>
    <mergeCell ref="K1254:L1254"/>
    <mergeCell ref="C1267:H1267"/>
    <mergeCell ref="I1267:J1267"/>
    <mergeCell ref="K1267:L1267"/>
    <mergeCell ref="C1250:H1250"/>
    <mergeCell ref="I1250:J1250"/>
    <mergeCell ref="K1250:L1250"/>
    <mergeCell ref="C1252:H1252"/>
    <mergeCell ref="I1252:J1252"/>
    <mergeCell ref="K1252:L1252"/>
    <mergeCell ref="C1246:H1246"/>
    <mergeCell ref="I1246:J1246"/>
    <mergeCell ref="K1246:L1246"/>
    <mergeCell ref="C1248:H1248"/>
    <mergeCell ref="I1248:J1248"/>
    <mergeCell ref="K1248:L1248"/>
    <mergeCell ref="C1242:H1242"/>
    <mergeCell ref="I1242:J1242"/>
    <mergeCell ref="K1242:L1242"/>
    <mergeCell ref="C1244:H1244"/>
    <mergeCell ref="I1244:J1244"/>
    <mergeCell ref="K1244:L1244"/>
    <mergeCell ref="C1209:H1209"/>
    <mergeCell ref="C1210:H1210"/>
    <mergeCell ref="C1211:H1211"/>
    <mergeCell ref="C1212:F1212"/>
    <mergeCell ref="C1213:F1213"/>
    <mergeCell ref="A1216:L1216"/>
    <mergeCell ref="C1203:H1203"/>
    <mergeCell ref="C1204:H1204"/>
    <mergeCell ref="C1205:H1205"/>
    <mergeCell ref="C1206:H1206"/>
    <mergeCell ref="C1207:H1207"/>
    <mergeCell ref="C1208:H1208"/>
    <mergeCell ref="C1197:H1197"/>
    <mergeCell ref="C1198:H1198"/>
    <mergeCell ref="C1199:H1199"/>
    <mergeCell ref="C1200:H1200"/>
    <mergeCell ref="C1201:H1201"/>
    <mergeCell ref="C1202:H1202"/>
    <mergeCell ref="C1191:H1191"/>
    <mergeCell ref="C1192:H1192"/>
    <mergeCell ref="C1193:H1193"/>
    <mergeCell ref="C1194:H1194"/>
    <mergeCell ref="C1195:H1195"/>
    <mergeCell ref="C1196:H1196"/>
    <mergeCell ref="C1185:H1185"/>
    <mergeCell ref="C1186:H1186"/>
    <mergeCell ref="C1187:H1187"/>
    <mergeCell ref="C1188:H1188"/>
    <mergeCell ref="C1189:H1189"/>
    <mergeCell ref="C1190:H1190"/>
    <mergeCell ref="C1181:H1181"/>
    <mergeCell ref="I1181:J1181"/>
    <mergeCell ref="K1181:L1181"/>
    <mergeCell ref="C1183:H1183"/>
    <mergeCell ref="I1183:J1183"/>
    <mergeCell ref="K1183:L1183"/>
    <mergeCell ref="C1177:H1177"/>
    <mergeCell ref="I1177:J1177"/>
    <mergeCell ref="K1177:L1177"/>
    <mergeCell ref="C1179:H1179"/>
    <mergeCell ref="I1179:J1179"/>
    <mergeCell ref="K1179:L1179"/>
    <mergeCell ref="C1159:H1159"/>
    <mergeCell ref="I1159:J1159"/>
    <mergeCell ref="K1159:L1159"/>
    <mergeCell ref="C1161:H1161"/>
    <mergeCell ref="I1161:J1161"/>
    <mergeCell ref="K1161:L1161"/>
    <mergeCell ref="C1155:H1155"/>
    <mergeCell ref="I1155:J1155"/>
    <mergeCell ref="K1155:L1155"/>
    <mergeCell ref="C1157:H1157"/>
    <mergeCell ref="I1157:J1157"/>
    <mergeCell ref="K1157:L1157"/>
    <mergeCell ref="C1151:H1151"/>
    <mergeCell ref="I1151:J1151"/>
    <mergeCell ref="K1151:L1151"/>
    <mergeCell ref="C1153:H1153"/>
    <mergeCell ref="I1153:J1153"/>
    <mergeCell ref="K1153:L1153"/>
    <mergeCell ref="C1147:H1147"/>
    <mergeCell ref="I1147:J1147"/>
    <mergeCell ref="K1147:L1147"/>
    <mergeCell ref="C1149:H1149"/>
    <mergeCell ref="I1149:J1149"/>
    <mergeCell ref="K1149:L1149"/>
    <mergeCell ref="C1143:H1143"/>
    <mergeCell ref="I1143:J1143"/>
    <mergeCell ref="K1143:L1143"/>
    <mergeCell ref="C1145:H1145"/>
    <mergeCell ref="I1145:J1145"/>
    <mergeCell ref="K1145:L1145"/>
    <mergeCell ref="C1129:H1129"/>
    <mergeCell ref="I1129:J1129"/>
    <mergeCell ref="K1129:L1129"/>
    <mergeCell ref="C1131:H1131"/>
    <mergeCell ref="I1131:J1131"/>
    <mergeCell ref="K1131:L1131"/>
    <mergeCell ref="C1125:H1125"/>
    <mergeCell ref="I1125:J1125"/>
    <mergeCell ref="K1125:L1125"/>
    <mergeCell ref="C1127:H1127"/>
    <mergeCell ref="I1127:J1127"/>
    <mergeCell ref="K1127:L1127"/>
    <mergeCell ref="C1121:H1121"/>
    <mergeCell ref="I1121:J1121"/>
    <mergeCell ref="K1121:L1121"/>
    <mergeCell ref="C1123:H1123"/>
    <mergeCell ref="I1123:J1123"/>
    <mergeCell ref="K1123:L1123"/>
    <mergeCell ref="C1117:H1117"/>
    <mergeCell ref="I1117:J1117"/>
    <mergeCell ref="K1117:L1117"/>
    <mergeCell ref="C1119:H1119"/>
    <mergeCell ref="I1119:J1119"/>
    <mergeCell ref="K1119:L1119"/>
    <mergeCell ref="C1112:H1112"/>
    <mergeCell ref="I1112:J1112"/>
    <mergeCell ref="K1112:L1112"/>
    <mergeCell ref="C1115:H1115"/>
    <mergeCell ref="I1115:J1115"/>
    <mergeCell ref="K1115:L1115"/>
    <mergeCell ref="C1106:H1106"/>
    <mergeCell ref="I1106:J1106"/>
    <mergeCell ref="K1106:L1106"/>
    <mergeCell ref="C1109:H1109"/>
    <mergeCell ref="I1109:J1109"/>
    <mergeCell ref="K1109:L1109"/>
    <mergeCell ref="C1075:H1075"/>
    <mergeCell ref="I1075:J1075"/>
    <mergeCell ref="K1075:L1075"/>
    <mergeCell ref="C1077:H1077"/>
    <mergeCell ref="I1077:J1077"/>
    <mergeCell ref="K1077:L1077"/>
    <mergeCell ref="C1071:H1071"/>
    <mergeCell ref="I1071:J1071"/>
    <mergeCell ref="K1071:L1071"/>
    <mergeCell ref="C1073:H1073"/>
    <mergeCell ref="I1073:J1073"/>
    <mergeCell ref="K1073:L1073"/>
    <mergeCell ref="C1067:H1067"/>
    <mergeCell ref="I1067:J1067"/>
    <mergeCell ref="K1067:L1067"/>
    <mergeCell ref="C1069:H1069"/>
    <mergeCell ref="I1069:J1069"/>
    <mergeCell ref="K1069:L1069"/>
    <mergeCell ref="C1063:H1063"/>
    <mergeCell ref="I1063:J1063"/>
    <mergeCell ref="K1063:L1063"/>
    <mergeCell ref="C1065:H1065"/>
    <mergeCell ref="I1065:J1065"/>
    <mergeCell ref="K1065:L1065"/>
    <mergeCell ref="C1058:H1058"/>
    <mergeCell ref="I1058:J1058"/>
    <mergeCell ref="K1058:L1058"/>
    <mergeCell ref="C1061:H1061"/>
    <mergeCell ref="I1061:J1061"/>
    <mergeCell ref="K1061:L1061"/>
    <mergeCell ref="C1052:H1052"/>
    <mergeCell ref="I1052:J1052"/>
    <mergeCell ref="K1052:L1052"/>
    <mergeCell ref="C1055:H1055"/>
    <mergeCell ref="I1055:J1055"/>
    <mergeCell ref="K1055:L1055"/>
    <mergeCell ref="C1021:H1021"/>
    <mergeCell ref="I1021:J1021"/>
    <mergeCell ref="K1021:L1021"/>
    <mergeCell ref="C1023:H1023"/>
    <mergeCell ref="I1023:J1023"/>
    <mergeCell ref="K1023:L1023"/>
    <mergeCell ref="C1017:H1017"/>
    <mergeCell ref="I1017:J1017"/>
    <mergeCell ref="K1017:L1017"/>
    <mergeCell ref="C1019:H1019"/>
    <mergeCell ref="I1019:J1019"/>
    <mergeCell ref="K1019:L1019"/>
    <mergeCell ref="C1013:H1013"/>
    <mergeCell ref="I1013:J1013"/>
    <mergeCell ref="K1013:L1013"/>
    <mergeCell ref="C1015:H1015"/>
    <mergeCell ref="I1015:J1015"/>
    <mergeCell ref="K1015:L1015"/>
    <mergeCell ref="C1008:H1008"/>
    <mergeCell ref="I1008:J1008"/>
    <mergeCell ref="K1008:L1008"/>
    <mergeCell ref="C1010:H1010"/>
    <mergeCell ref="I1010:J1010"/>
    <mergeCell ref="K1010:L1010"/>
    <mergeCell ref="C1004:H1004"/>
    <mergeCell ref="I1004:J1004"/>
    <mergeCell ref="K1004:L1004"/>
    <mergeCell ref="C1006:H1006"/>
    <mergeCell ref="I1006:J1006"/>
    <mergeCell ref="K1006:L1006"/>
    <mergeCell ref="C1000:H1000"/>
    <mergeCell ref="I1000:J1000"/>
    <mergeCell ref="K1000:L1000"/>
    <mergeCell ref="C1002:H1002"/>
    <mergeCell ref="I1002:J1002"/>
    <mergeCell ref="K1002:L1002"/>
    <mergeCell ref="C996:H996"/>
    <mergeCell ref="I996:J996"/>
    <mergeCell ref="K996:L996"/>
    <mergeCell ref="C998:H998"/>
    <mergeCell ref="I998:J998"/>
    <mergeCell ref="K998:L998"/>
    <mergeCell ref="C991:H991"/>
    <mergeCell ref="I991:J991"/>
    <mergeCell ref="K991:L991"/>
    <mergeCell ref="C994:H994"/>
    <mergeCell ref="I994:J994"/>
    <mergeCell ref="K994:L994"/>
    <mergeCell ref="C959:H959"/>
    <mergeCell ref="I959:J959"/>
    <mergeCell ref="K959:L959"/>
    <mergeCell ref="C961:H961"/>
    <mergeCell ref="I961:J961"/>
    <mergeCell ref="K961:L961"/>
    <mergeCell ref="C955:H955"/>
    <mergeCell ref="I955:J955"/>
    <mergeCell ref="K955:L955"/>
    <mergeCell ref="C957:H957"/>
    <mergeCell ref="I957:J957"/>
    <mergeCell ref="K957:L957"/>
    <mergeCell ref="C951:H951"/>
    <mergeCell ref="I951:J951"/>
    <mergeCell ref="K951:L951"/>
    <mergeCell ref="C953:H953"/>
    <mergeCell ref="I953:J953"/>
    <mergeCell ref="K953:L953"/>
    <mergeCell ref="C947:H947"/>
    <mergeCell ref="I947:J947"/>
    <mergeCell ref="K947:L947"/>
    <mergeCell ref="C949:H949"/>
    <mergeCell ref="I949:J949"/>
    <mergeCell ref="K949:L949"/>
    <mergeCell ref="C943:H943"/>
    <mergeCell ref="I943:J943"/>
    <mergeCell ref="K943:L943"/>
    <mergeCell ref="C945:H945"/>
    <mergeCell ref="I945:J945"/>
    <mergeCell ref="K945:L945"/>
    <mergeCell ref="C939:H939"/>
    <mergeCell ref="I939:J939"/>
    <mergeCell ref="K939:L939"/>
    <mergeCell ref="C941:H941"/>
    <mergeCell ref="I941:J941"/>
    <mergeCell ref="K941:L941"/>
    <mergeCell ref="C906:H906"/>
    <mergeCell ref="I906:J906"/>
    <mergeCell ref="K906:L906"/>
    <mergeCell ref="C936:H936"/>
    <mergeCell ref="I936:J936"/>
    <mergeCell ref="K936:L936"/>
    <mergeCell ref="C902:H902"/>
    <mergeCell ref="I902:J902"/>
    <mergeCell ref="K902:L902"/>
    <mergeCell ref="C904:H904"/>
    <mergeCell ref="I904:J904"/>
    <mergeCell ref="K904:L904"/>
    <mergeCell ref="C898:H898"/>
    <mergeCell ref="I898:J898"/>
    <mergeCell ref="K898:L898"/>
    <mergeCell ref="C900:H900"/>
    <mergeCell ref="I900:J900"/>
    <mergeCell ref="K900:L900"/>
    <mergeCell ref="C894:H894"/>
    <mergeCell ref="I894:J894"/>
    <mergeCell ref="K894:L894"/>
    <mergeCell ref="C896:H896"/>
    <mergeCell ref="I896:J896"/>
    <mergeCell ref="K896:L896"/>
    <mergeCell ref="C890:H890"/>
    <mergeCell ref="I890:J890"/>
    <mergeCell ref="K890:L890"/>
    <mergeCell ref="C892:H892"/>
    <mergeCell ref="I892:J892"/>
    <mergeCell ref="K892:L892"/>
    <mergeCell ref="C886:H886"/>
    <mergeCell ref="I886:J886"/>
    <mergeCell ref="K886:L886"/>
    <mergeCell ref="C888:H888"/>
    <mergeCell ref="I888:J888"/>
    <mergeCell ref="K888:L888"/>
    <mergeCell ref="C881:H881"/>
    <mergeCell ref="I881:J881"/>
    <mergeCell ref="K881:L881"/>
    <mergeCell ref="C884:H884"/>
    <mergeCell ref="I884:J884"/>
    <mergeCell ref="K884:L884"/>
    <mergeCell ref="C849:H849"/>
    <mergeCell ref="I849:J849"/>
    <mergeCell ref="K849:L849"/>
    <mergeCell ref="C851:H851"/>
    <mergeCell ref="I851:J851"/>
    <mergeCell ref="K851:L851"/>
    <mergeCell ref="C845:H845"/>
    <mergeCell ref="I845:J845"/>
    <mergeCell ref="K845:L845"/>
    <mergeCell ref="C847:H847"/>
    <mergeCell ref="I847:J847"/>
    <mergeCell ref="K847:L847"/>
    <mergeCell ref="C841:H841"/>
    <mergeCell ref="I841:J841"/>
    <mergeCell ref="K841:L841"/>
    <mergeCell ref="C843:H843"/>
    <mergeCell ref="I843:J843"/>
    <mergeCell ref="K843:L843"/>
    <mergeCell ref="C837:H837"/>
    <mergeCell ref="I837:J837"/>
    <mergeCell ref="K837:L837"/>
    <mergeCell ref="C839:H839"/>
    <mergeCell ref="I839:J839"/>
    <mergeCell ref="K839:L839"/>
    <mergeCell ref="C833:H833"/>
    <mergeCell ref="I833:J833"/>
    <mergeCell ref="K833:L833"/>
    <mergeCell ref="C835:H835"/>
    <mergeCell ref="I835:J835"/>
    <mergeCell ref="K835:L835"/>
    <mergeCell ref="C829:H829"/>
    <mergeCell ref="I829:J829"/>
    <mergeCell ref="K829:L829"/>
    <mergeCell ref="C831:H831"/>
    <mergeCell ref="I831:J831"/>
    <mergeCell ref="K831:L831"/>
    <mergeCell ref="C796:H796"/>
    <mergeCell ref="I796:J796"/>
    <mergeCell ref="K796:L796"/>
    <mergeCell ref="C826:H826"/>
    <mergeCell ref="I826:J826"/>
    <mergeCell ref="K826:L826"/>
    <mergeCell ref="C792:H792"/>
    <mergeCell ref="I792:J792"/>
    <mergeCell ref="K792:L792"/>
    <mergeCell ref="C794:H794"/>
    <mergeCell ref="I794:J794"/>
    <mergeCell ref="K794:L794"/>
    <mergeCell ref="C788:H788"/>
    <mergeCell ref="I788:J788"/>
    <mergeCell ref="K788:L788"/>
    <mergeCell ref="C790:H790"/>
    <mergeCell ref="I790:J790"/>
    <mergeCell ref="K790:L790"/>
    <mergeCell ref="C784:H784"/>
    <mergeCell ref="I784:J784"/>
    <mergeCell ref="K784:L784"/>
    <mergeCell ref="C786:H786"/>
    <mergeCell ref="I786:J786"/>
    <mergeCell ref="K786:L786"/>
    <mergeCell ref="C780:H780"/>
    <mergeCell ref="I780:J780"/>
    <mergeCell ref="K780:L780"/>
    <mergeCell ref="C782:H782"/>
    <mergeCell ref="I782:J782"/>
    <mergeCell ref="K782:L782"/>
    <mergeCell ref="C776:H776"/>
    <mergeCell ref="I776:J776"/>
    <mergeCell ref="K776:L776"/>
    <mergeCell ref="C778:H778"/>
    <mergeCell ref="I778:J778"/>
    <mergeCell ref="K778:L778"/>
    <mergeCell ref="C771:H771"/>
    <mergeCell ref="I771:J771"/>
    <mergeCell ref="K771:L771"/>
    <mergeCell ref="C774:H774"/>
    <mergeCell ref="I774:J774"/>
    <mergeCell ref="K774:L774"/>
    <mergeCell ref="C741:H741"/>
    <mergeCell ref="I741:J741"/>
    <mergeCell ref="K741:L741"/>
    <mergeCell ref="C743:H743"/>
    <mergeCell ref="I743:J743"/>
    <mergeCell ref="K743:L743"/>
    <mergeCell ref="C737:H737"/>
    <mergeCell ref="I737:J737"/>
    <mergeCell ref="K737:L737"/>
    <mergeCell ref="C739:H739"/>
    <mergeCell ref="I739:J739"/>
    <mergeCell ref="K739:L739"/>
    <mergeCell ref="C733:H733"/>
    <mergeCell ref="I733:J733"/>
    <mergeCell ref="K733:L733"/>
    <mergeCell ref="C735:H735"/>
    <mergeCell ref="I735:J735"/>
    <mergeCell ref="K735:L735"/>
    <mergeCell ref="C729:H729"/>
    <mergeCell ref="I729:J729"/>
    <mergeCell ref="K729:L729"/>
    <mergeCell ref="C731:H731"/>
    <mergeCell ref="I731:J731"/>
    <mergeCell ref="K731:L731"/>
    <mergeCell ref="C724:H724"/>
    <mergeCell ref="I724:J724"/>
    <mergeCell ref="K724:L724"/>
    <mergeCell ref="C727:H727"/>
    <mergeCell ref="I727:J727"/>
    <mergeCell ref="K727:L727"/>
    <mergeCell ref="C683:H683"/>
    <mergeCell ref="I683:J683"/>
    <mergeCell ref="K683:L683"/>
    <mergeCell ref="C696:H696"/>
    <mergeCell ref="I696:J696"/>
    <mergeCell ref="K696:L696"/>
    <mergeCell ref="C657:H657"/>
    <mergeCell ref="I657:J657"/>
    <mergeCell ref="K657:L657"/>
    <mergeCell ref="C670:H670"/>
    <mergeCell ref="I670:J670"/>
    <mergeCell ref="K670:L670"/>
    <mergeCell ref="C629:H629"/>
    <mergeCell ref="I629:J629"/>
    <mergeCell ref="K629:L629"/>
    <mergeCell ref="C644:H644"/>
    <mergeCell ref="I644:J644"/>
    <mergeCell ref="K644:L644"/>
    <mergeCell ref="C599:H599"/>
    <mergeCell ref="I599:J599"/>
    <mergeCell ref="K599:L599"/>
    <mergeCell ref="C614:H614"/>
    <mergeCell ref="I614:J614"/>
    <mergeCell ref="K614:L614"/>
    <mergeCell ref="C578:F578"/>
    <mergeCell ref="C579:F579"/>
    <mergeCell ref="A582:L582"/>
    <mergeCell ref="C584:H584"/>
    <mergeCell ref="I584:J584"/>
    <mergeCell ref="K584:L584"/>
    <mergeCell ref="C572:H572"/>
    <mergeCell ref="C573:H573"/>
    <mergeCell ref="C574:H574"/>
    <mergeCell ref="C575:H575"/>
    <mergeCell ref="C576:H576"/>
    <mergeCell ref="C577:H577"/>
    <mergeCell ref="C566:H566"/>
    <mergeCell ref="C567:H567"/>
    <mergeCell ref="C568:H568"/>
    <mergeCell ref="C569:H569"/>
    <mergeCell ref="C570:H570"/>
    <mergeCell ref="C571:H571"/>
    <mergeCell ref="C560:H560"/>
    <mergeCell ref="C561:H561"/>
    <mergeCell ref="C562:H562"/>
    <mergeCell ref="C563:H563"/>
    <mergeCell ref="C564:H564"/>
    <mergeCell ref="C565:H565"/>
    <mergeCell ref="C554:H554"/>
    <mergeCell ref="C555:H555"/>
    <mergeCell ref="C556:H556"/>
    <mergeCell ref="C557:H557"/>
    <mergeCell ref="C558:H558"/>
    <mergeCell ref="C559:H559"/>
    <mergeCell ref="C549:H549"/>
    <mergeCell ref="I549:J549"/>
    <mergeCell ref="K549:L549"/>
    <mergeCell ref="C551:H551"/>
    <mergeCell ref="C552:H552"/>
    <mergeCell ref="C553:H553"/>
    <mergeCell ref="C545:H545"/>
    <mergeCell ref="I545:J545"/>
    <mergeCell ref="K545:L545"/>
    <mergeCell ref="C547:H547"/>
    <mergeCell ref="I547:J547"/>
    <mergeCell ref="K547:L547"/>
    <mergeCell ref="C541:H541"/>
    <mergeCell ref="I541:J541"/>
    <mergeCell ref="K541:L541"/>
    <mergeCell ref="C543:H543"/>
    <mergeCell ref="I543:J543"/>
    <mergeCell ref="K543:L543"/>
    <mergeCell ref="C537:H537"/>
    <mergeCell ref="I537:J537"/>
    <mergeCell ref="K537:L537"/>
    <mergeCell ref="C539:H539"/>
    <mergeCell ref="I539:J539"/>
    <mergeCell ref="K539:L539"/>
    <mergeCell ref="C520:H520"/>
    <mergeCell ref="I520:J520"/>
    <mergeCell ref="K520:L520"/>
    <mergeCell ref="C535:H535"/>
    <mergeCell ref="I535:J535"/>
    <mergeCell ref="K535:L535"/>
    <mergeCell ref="C490:H490"/>
    <mergeCell ref="I490:J490"/>
    <mergeCell ref="K490:L490"/>
    <mergeCell ref="C505:H505"/>
    <mergeCell ref="I505:J505"/>
    <mergeCell ref="K505:L505"/>
    <mergeCell ref="C462:H462"/>
    <mergeCell ref="I462:J462"/>
    <mergeCell ref="K462:L462"/>
    <mergeCell ref="C475:H475"/>
    <mergeCell ref="I475:J475"/>
    <mergeCell ref="K475:L475"/>
    <mergeCell ref="C435:H435"/>
    <mergeCell ref="I435:J435"/>
    <mergeCell ref="K435:L435"/>
    <mergeCell ref="C449:H449"/>
    <mergeCell ref="I449:J449"/>
    <mergeCell ref="K449:L449"/>
    <mergeCell ref="C403:H403"/>
    <mergeCell ref="I403:J403"/>
    <mergeCell ref="K403:L403"/>
    <mergeCell ref="C419:H419"/>
    <mergeCell ref="I419:J419"/>
    <mergeCell ref="K419:L419"/>
    <mergeCell ref="C371:H371"/>
    <mergeCell ref="I371:J371"/>
    <mergeCell ref="K371:L371"/>
    <mergeCell ref="C387:H387"/>
    <mergeCell ref="I387:J387"/>
    <mergeCell ref="K387:L387"/>
    <mergeCell ref="C339:H339"/>
    <mergeCell ref="I339:J339"/>
    <mergeCell ref="K339:L339"/>
    <mergeCell ref="C355:H355"/>
    <mergeCell ref="I355:J355"/>
    <mergeCell ref="K355:L355"/>
    <mergeCell ref="C311:H311"/>
    <mergeCell ref="I311:J311"/>
    <mergeCell ref="K311:L311"/>
    <mergeCell ref="C325:H325"/>
    <mergeCell ref="I325:J325"/>
    <mergeCell ref="K325:L325"/>
    <mergeCell ref="C283:H283"/>
    <mergeCell ref="I283:J283"/>
    <mergeCell ref="K283:L283"/>
    <mergeCell ref="C297:H297"/>
    <mergeCell ref="I297:J297"/>
    <mergeCell ref="K297:L297"/>
    <mergeCell ref="C255:H255"/>
    <mergeCell ref="I255:J255"/>
    <mergeCell ref="K255:L255"/>
    <mergeCell ref="C269:H269"/>
    <mergeCell ref="I269:J269"/>
    <mergeCell ref="K269:L269"/>
    <mergeCell ref="C225:H225"/>
    <mergeCell ref="I225:J225"/>
    <mergeCell ref="K225:L225"/>
    <mergeCell ref="C238:H238"/>
    <mergeCell ref="I238:J238"/>
    <mergeCell ref="K238:L238"/>
    <mergeCell ref="C179:H179"/>
    <mergeCell ref="I179:J179"/>
    <mergeCell ref="K179:L179"/>
    <mergeCell ref="C203:H203"/>
    <mergeCell ref="I203:J203"/>
    <mergeCell ref="K203:L203"/>
    <mergeCell ref="C128:H128"/>
    <mergeCell ref="I128:J128"/>
    <mergeCell ref="K128:L128"/>
    <mergeCell ref="C154:H154"/>
    <mergeCell ref="I154:J154"/>
    <mergeCell ref="K154:L154"/>
    <mergeCell ref="C87:H87"/>
    <mergeCell ref="I87:J87"/>
    <mergeCell ref="K87:L87"/>
    <mergeCell ref="C102:H102"/>
    <mergeCell ref="I102:J102"/>
    <mergeCell ref="K102:L102"/>
    <mergeCell ref="A42:L42"/>
    <mergeCell ref="C57:H57"/>
    <mergeCell ref="I57:J57"/>
    <mergeCell ref="K57:L57"/>
    <mergeCell ref="C72:H72"/>
    <mergeCell ref="I72:J72"/>
    <mergeCell ref="K72:L72"/>
    <mergeCell ref="A35:A39"/>
    <mergeCell ref="B35:B39"/>
    <mergeCell ref="C35:C39"/>
    <mergeCell ref="D35:D39"/>
    <mergeCell ref="E35:G38"/>
    <mergeCell ref="H35:L38"/>
    <mergeCell ref="C30:L30"/>
    <mergeCell ref="A20:L20"/>
    <mergeCell ref="A21:L21"/>
    <mergeCell ref="A23:L23"/>
    <mergeCell ref="C29:L29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13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707</v>
      </c>
      <c r="C12" s="1">
        <v>0</v>
      </c>
      <c r="D12" s="1">
        <f>ROW(A636)</f>
        <v>636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971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B636</f>
        <v>707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11. ВЛ-10 кВ ф.107 с ПС-400 СРЭС</v>
      </c>
      <c r="H18" s="2"/>
      <c r="I18" s="2"/>
      <c r="J18" s="2"/>
      <c r="K18" s="2"/>
      <c r="L18" s="2"/>
      <c r="M18" s="2"/>
      <c r="N18" s="2"/>
      <c r="O18" s="2">
        <f t="shared" ref="O18:AT18" si="1">O636</f>
        <v>10410417.050000001</v>
      </c>
      <c r="P18" s="2">
        <f t="shared" si="1"/>
        <v>8133501.96</v>
      </c>
      <c r="Q18" s="2">
        <f t="shared" si="1"/>
        <v>735040.71</v>
      </c>
      <c r="R18" s="2">
        <f t="shared" si="1"/>
        <v>381969.95</v>
      </c>
      <c r="S18" s="2">
        <f t="shared" si="1"/>
        <v>1159904.43</v>
      </c>
      <c r="T18" s="2">
        <f t="shared" si="1"/>
        <v>0</v>
      </c>
      <c r="U18" s="2">
        <f t="shared" si="1"/>
        <v>2493.2286453000002</v>
      </c>
      <c r="V18" s="2">
        <f t="shared" si="1"/>
        <v>743.70740900000021</v>
      </c>
      <c r="W18" s="2">
        <f t="shared" si="1"/>
        <v>0</v>
      </c>
      <c r="X18" s="2">
        <f t="shared" si="1"/>
        <v>1571676</v>
      </c>
      <c r="Y18" s="2">
        <f t="shared" si="1"/>
        <v>911342.69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13036881.220000001</v>
      </c>
      <c r="AS18" s="2">
        <f t="shared" si="1"/>
        <v>12871720.02</v>
      </c>
      <c r="AT18" s="2">
        <f t="shared" si="1"/>
        <v>165161.20000000001</v>
      </c>
      <c r="AU18" s="2">
        <f t="shared" ref="AU18:BZ18" si="2">AU636</f>
        <v>0</v>
      </c>
      <c r="AV18" s="2">
        <f t="shared" si="2"/>
        <v>8133501.96</v>
      </c>
      <c r="AW18" s="2">
        <f t="shared" si="2"/>
        <v>8133501.96</v>
      </c>
      <c r="AX18" s="2">
        <f t="shared" si="2"/>
        <v>0</v>
      </c>
      <c r="AY18" s="2">
        <f t="shared" si="2"/>
        <v>8133501.96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143445.48000000001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CA636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DG636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EM636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FS636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ROW(A599)</f>
        <v>599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B599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O599</f>
        <v>10410417.050000001</v>
      </c>
      <c r="P22" s="2">
        <f t="shared" si="8"/>
        <v>8133501.96</v>
      </c>
      <c r="Q22" s="2">
        <f t="shared" si="8"/>
        <v>735040.71</v>
      </c>
      <c r="R22" s="2">
        <f t="shared" si="8"/>
        <v>381969.95</v>
      </c>
      <c r="S22" s="2">
        <f t="shared" si="8"/>
        <v>1159904.43</v>
      </c>
      <c r="T22" s="2">
        <f t="shared" si="8"/>
        <v>0</v>
      </c>
      <c r="U22" s="2">
        <f t="shared" si="8"/>
        <v>2493.2286453000002</v>
      </c>
      <c r="V22" s="2">
        <f t="shared" si="8"/>
        <v>743.70740900000021</v>
      </c>
      <c r="W22" s="2">
        <f t="shared" si="8"/>
        <v>0</v>
      </c>
      <c r="X22" s="2">
        <f t="shared" si="8"/>
        <v>1571676</v>
      </c>
      <c r="Y22" s="2">
        <f t="shared" si="8"/>
        <v>911342.69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13036881.220000001</v>
      </c>
      <c r="AS22" s="2">
        <f t="shared" si="8"/>
        <v>12871720.02</v>
      </c>
      <c r="AT22" s="2">
        <f t="shared" si="8"/>
        <v>165161.20000000001</v>
      </c>
      <c r="AU22" s="2">
        <f t="shared" ref="AU22:BZ22" si="9">AU599</f>
        <v>0</v>
      </c>
      <c r="AV22" s="2">
        <f t="shared" si="9"/>
        <v>8133501.96</v>
      </c>
      <c r="AW22" s="2">
        <f t="shared" si="9"/>
        <v>8133501.96</v>
      </c>
      <c r="AX22" s="2">
        <f t="shared" si="9"/>
        <v>0</v>
      </c>
      <c r="AY22" s="2">
        <f t="shared" si="9"/>
        <v>8133501.96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143445.48000000001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ROW(A66)</f>
        <v>66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O66</f>
        <v>774025.01</v>
      </c>
      <c r="P26" s="2">
        <f t="shared" si="15"/>
        <v>0</v>
      </c>
      <c r="Q26" s="2">
        <f t="shared" si="15"/>
        <v>340536.89</v>
      </c>
      <c r="R26" s="2">
        <f t="shared" si="15"/>
        <v>180256.36</v>
      </c>
      <c r="S26" s="2">
        <f t="shared" si="15"/>
        <v>253231.76</v>
      </c>
      <c r="T26" s="2">
        <f t="shared" si="15"/>
        <v>0</v>
      </c>
      <c r="U26" s="2">
        <f t="shared" si="15"/>
        <v>587.20766400000014</v>
      </c>
      <c r="V26" s="2">
        <f t="shared" si="15"/>
        <v>350.84817600000002</v>
      </c>
      <c r="W26" s="2">
        <f t="shared" si="15"/>
        <v>0</v>
      </c>
      <c r="X26" s="2">
        <f t="shared" si="15"/>
        <v>446116.16</v>
      </c>
      <c r="Y26" s="2">
        <f t="shared" si="15"/>
        <v>259527.97</v>
      </c>
      <c r="Z26" s="2">
        <f t="shared" si="15"/>
        <v>0</v>
      </c>
      <c r="AA26" s="2">
        <f t="shared" si="15"/>
        <v>0</v>
      </c>
      <c r="AB26" s="2">
        <f t="shared" si="15"/>
        <v>774025.01</v>
      </c>
      <c r="AC26" s="2">
        <f t="shared" si="15"/>
        <v>0</v>
      </c>
      <c r="AD26" s="2">
        <f t="shared" si="15"/>
        <v>340536.89</v>
      </c>
      <c r="AE26" s="2">
        <f t="shared" si="15"/>
        <v>180256.36</v>
      </c>
      <c r="AF26" s="2">
        <f t="shared" si="15"/>
        <v>253231.76</v>
      </c>
      <c r="AG26" s="2">
        <f t="shared" si="15"/>
        <v>0</v>
      </c>
      <c r="AH26" s="2">
        <f t="shared" si="15"/>
        <v>587.20766400000014</v>
      </c>
      <c r="AI26" s="2">
        <f t="shared" si="15"/>
        <v>350.84817600000002</v>
      </c>
      <c r="AJ26" s="2">
        <f t="shared" si="15"/>
        <v>0</v>
      </c>
      <c r="AK26" s="2">
        <f t="shared" si="15"/>
        <v>446116.16</v>
      </c>
      <c r="AL26" s="2">
        <f t="shared" si="15"/>
        <v>259527.97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1578973.88</v>
      </c>
      <c r="AS26" s="2">
        <f t="shared" si="15"/>
        <v>1559012.68</v>
      </c>
      <c r="AT26" s="2">
        <f t="shared" si="15"/>
        <v>19961.2</v>
      </c>
      <c r="AU26" s="2">
        <f t="shared" ref="AU26:BZ26" si="16">AU66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99304.74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CA66</f>
        <v>1578973.88</v>
      </c>
      <c r="CB26" s="2">
        <f t="shared" si="17"/>
        <v>1559012.68</v>
      </c>
      <c r="CC26" s="2">
        <f t="shared" si="17"/>
        <v>19961.2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99304.74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55</v>
      </c>
      <c r="J28">
        <v>0</v>
      </c>
      <c r="K28">
        <v>55</v>
      </c>
      <c r="O28">
        <f t="shared" ref="O28:O57" si="21">ROUND(CP28,2)</f>
        <v>90791.53</v>
      </c>
      <c r="P28">
        <f>SUMIF(SmtRes!AQ1:'SmtRes'!AQ4,"=1",SmtRes!DF1:'SmtRes'!DF4)</f>
        <v>0</v>
      </c>
      <c r="Q28">
        <f>SUMIF(SmtRes!AQ1:'SmtRes'!AQ4,"=1",SmtRes!DG1:'SmtRes'!DG4)</f>
        <v>16570.36</v>
      </c>
      <c r="R28">
        <f>SUMIF(SmtRes!AQ1:'SmtRes'!AQ4,"=1",SmtRes!DH1:'SmtRes'!DH4)</f>
        <v>17350.68</v>
      </c>
      <c r="S28">
        <f>SUMIF(SmtRes!AQ1:'SmtRes'!AQ4,"=1",SmtRes!DI1:'SmtRes'!DI4)</f>
        <v>56870.49</v>
      </c>
      <c r="T28">
        <f t="shared" ref="T28:T57" si="22">ROUND(CU28*I28,2)</f>
        <v>0</v>
      </c>
      <c r="U28">
        <f>SUMIF(SmtRes!AQ1:'SmtRes'!AQ4,"=1",SmtRes!CV1:'SmtRes'!CV4)</f>
        <v>133.97999999999999</v>
      </c>
      <c r="V28">
        <f>SUMIF(SmtRes!AQ1:'SmtRes'!AQ4,"=1",SmtRes!CW1:'SmtRes'!CW4)</f>
        <v>36.299999999999997</v>
      </c>
      <c r="W28">
        <f t="shared" ref="W28:W57" si="23">ROUND(CX28*I28,2)</f>
        <v>0</v>
      </c>
      <c r="X28">
        <f t="shared" ref="X28:X57" si="24">ROUND(CY28,2)</f>
        <v>76447.81</v>
      </c>
      <c r="Y28">
        <f t="shared" ref="Y28:Y57" si="25">ROUND(CZ28,2)</f>
        <v>44532.7</v>
      </c>
      <c r="AA28">
        <v>334415197</v>
      </c>
      <c r="AB28">
        <f t="shared" ref="AB28:AB57" si="26">ROUND((AC28+AD28+AF28),6)</f>
        <v>1286.6071199999999</v>
      </c>
      <c r="AC28">
        <f t="shared" ref="AC28:AC57" si="27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57" si="28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57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972</v>
      </c>
      <c r="CO28">
        <v>0</v>
      </c>
      <c r="CP28">
        <f t="shared" ref="CP28:CP57" si="30">(P28+Q28+S28+R28)</f>
        <v>90791.53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57" si="31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57" si="32">AJ28</f>
        <v>0</v>
      </c>
      <c r="CY28">
        <f t="shared" ref="CY28:CY57" si="33">(((S28+R28)*AT28)/100)</f>
        <v>76447.805099999998</v>
      </c>
      <c r="CZ28">
        <f t="shared" ref="CZ28:CZ57" si="34">(((S28+R28)*AU28)/100)</f>
        <v>44532.702000000005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64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178130832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64" si="36">ROUND(IF(AND(BH28=3,BI28=3,FS28&lt;&gt;0),P28,0),2)</f>
        <v>0</v>
      </c>
      <c r="GM28">
        <f t="shared" ref="GM28:GM57" si="37">ROUND(O28+X28+Y28,2)+GX28</f>
        <v>211772.04</v>
      </c>
      <c r="GN28">
        <f t="shared" ref="GN28:GN64" si="38">IF(OR(BI28=0,BI28=1),GM28-GX28,0)</f>
        <v>211772.04</v>
      </c>
      <c r="GO28">
        <f t="shared" ref="GO28:GO64" si="39">IF(BI28=2,GM28-GX28,0)</f>
        <v>0</v>
      </c>
      <c r="GP28">
        <f t="shared" ref="GP28:GP64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7" si="41">ROUND((GT28),6)</f>
        <v>0</v>
      </c>
      <c r="GW28">
        <v>1</v>
      </c>
      <c r="GX28">
        <f t="shared" ref="GX28:GX57" si="42">ROUND(HC28*I28,2)</f>
        <v>0</v>
      </c>
      <c r="HA28">
        <v>0</v>
      </c>
      <c r="HB28">
        <v>0</v>
      </c>
      <c r="HC28">
        <f t="shared" ref="HC28:HC57" si="43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18</v>
      </c>
      <c r="G29" t="s">
        <v>973</v>
      </c>
      <c r="H29" t="s">
        <v>20</v>
      </c>
      <c r="I29">
        <v>39</v>
      </c>
      <c r="J29">
        <v>0</v>
      </c>
      <c r="K29">
        <v>39</v>
      </c>
      <c r="O29">
        <f t="shared" si="21"/>
        <v>74036.37</v>
      </c>
      <c r="P29">
        <f>SUMIF(SmtRes!AQ5:'SmtRes'!AQ8,"=1",SmtRes!DF5:'SmtRes'!DF8)</f>
        <v>0</v>
      </c>
      <c r="Q29">
        <f>SUMIF(SmtRes!AQ5:'SmtRes'!AQ8,"=1",SmtRes!DG5:'SmtRes'!DG8)</f>
        <v>13512.38</v>
      </c>
      <c r="R29">
        <f>SUMIF(SmtRes!AQ5:'SmtRes'!AQ8,"=1",SmtRes!DH5:'SmtRes'!DH8)</f>
        <v>14148.69</v>
      </c>
      <c r="S29">
        <f>SUMIF(SmtRes!AQ5:'SmtRes'!AQ8,"=1",SmtRes!DI5:'SmtRes'!DI8)</f>
        <v>46375.3</v>
      </c>
      <c r="T29">
        <f t="shared" si="22"/>
        <v>0</v>
      </c>
      <c r="U29">
        <f>SUMIF(SmtRes!AQ5:'SmtRes'!AQ8,"=1",SmtRes!CV5:'SmtRes'!CV8)</f>
        <v>109.2546</v>
      </c>
      <c r="V29">
        <f>SUMIF(SmtRes!AQ5:'SmtRes'!AQ8,"=1",SmtRes!CW5:'SmtRes'!CW8)</f>
        <v>29.600999999999999</v>
      </c>
      <c r="W29">
        <f t="shared" si="23"/>
        <v>0</v>
      </c>
      <c r="X29">
        <f t="shared" si="24"/>
        <v>62339.71</v>
      </c>
      <c r="Y29">
        <f t="shared" si="25"/>
        <v>36314.39</v>
      </c>
      <c r="AA29">
        <v>334415197</v>
      </c>
      <c r="AB29">
        <f t="shared" si="26"/>
        <v>1479.5981879999999</v>
      </c>
      <c r="AC29">
        <f t="shared" si="27"/>
        <v>0</v>
      </c>
      <c r="AD29">
        <f>ROUND((((SUM(SmtRes!BR5:'SmtRes'!BR8))-(SUM(SmtRes!BS5:'SmtRes'!BS8)))+AE29),6)</f>
        <v>290.48793000000001</v>
      </c>
      <c r="AE29">
        <f>ROUND((SUM(SmtRes!BS5:'SmtRes'!BS8)),6)</f>
        <v>362.78681999999998</v>
      </c>
      <c r="AF29">
        <f>ROUND((SUM(SmtRes!BT5:'SmtRes'!BT8)),6)</f>
        <v>1189.1102579999999</v>
      </c>
      <c r="AG29">
        <f t="shared" si="28"/>
        <v>0</v>
      </c>
      <c r="AH29">
        <f>(SUM(SmtRes!BU5:'SmtRes'!BU8))</f>
        <v>2.8013999999999992</v>
      </c>
      <c r="AI29">
        <f>(SUM(SmtRes!BV5:'SmtRes'!BV8))</f>
        <v>0.75900000000000001</v>
      </c>
      <c r="AJ29">
        <f t="shared" si="29"/>
        <v>0</v>
      </c>
      <c r="AK29">
        <v>1335.0616</v>
      </c>
      <c r="AL29">
        <v>0</v>
      </c>
      <c r="AM29">
        <v>210.49850000000001</v>
      </c>
      <c r="AN29">
        <v>262.88900000000001</v>
      </c>
      <c r="AO29">
        <v>861.67409999999995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974</v>
      </c>
      <c r="CO29">
        <v>0</v>
      </c>
      <c r="CP29">
        <f t="shared" si="30"/>
        <v>74036.37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424.47</v>
      </c>
      <c r="CU29">
        <f t="shared" si="31"/>
        <v>0</v>
      </c>
      <c r="CV29">
        <f>SUMIF(SmtRes!AQ5:'SmtRes'!AQ8,"=1",SmtRes!BU5:'SmtRes'!BU8)</f>
        <v>2.8013999999999992</v>
      </c>
      <c r="CW29">
        <f>SUMIF(SmtRes!AQ5:'SmtRes'!AQ8,"=1",SmtRes!BV5:'SmtRes'!BV8)</f>
        <v>0.75900000000000001</v>
      </c>
      <c r="CX29">
        <f t="shared" si="32"/>
        <v>0</v>
      </c>
      <c r="CY29">
        <f t="shared" si="33"/>
        <v>62339.709700000007</v>
      </c>
      <c r="CZ29">
        <f t="shared" si="34"/>
        <v>36314.394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31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-1958512649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172690.47</v>
      </c>
      <c r="GN29">
        <f t="shared" si="38"/>
        <v>172690.47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32</v>
      </c>
      <c r="F30" t="s">
        <v>33</v>
      </c>
      <c r="G30" t="s">
        <v>34</v>
      </c>
      <c r="H30" t="s">
        <v>20</v>
      </c>
      <c r="I30">
        <v>1</v>
      </c>
      <c r="J30">
        <v>0</v>
      </c>
      <c r="K30">
        <v>1</v>
      </c>
      <c r="O30">
        <f t="shared" si="21"/>
        <v>1898.37</v>
      </c>
      <c r="P30">
        <f>SUMIF(SmtRes!AQ9:'SmtRes'!AQ12,"=1",SmtRes!DF9:'SmtRes'!DF12)</f>
        <v>0</v>
      </c>
      <c r="Q30">
        <f>SUMIF(SmtRes!AQ9:'SmtRes'!AQ12,"=1",SmtRes!DG9:'SmtRes'!DG12)</f>
        <v>346.47</v>
      </c>
      <c r="R30">
        <f>SUMIF(SmtRes!AQ9:'SmtRes'!AQ12,"=1",SmtRes!DH9:'SmtRes'!DH12)</f>
        <v>362.78999999999996</v>
      </c>
      <c r="S30">
        <f>SUMIF(SmtRes!AQ9:'SmtRes'!AQ12,"=1",SmtRes!DI9:'SmtRes'!DI12)</f>
        <v>1189.1099999999999</v>
      </c>
      <c r="T30">
        <f t="shared" si="22"/>
        <v>0</v>
      </c>
      <c r="U30">
        <f>SUMIF(SmtRes!AQ9:'SmtRes'!AQ12,"=1",SmtRes!CV9:'SmtRes'!CV12)</f>
        <v>2.8014000000000001</v>
      </c>
      <c r="V30">
        <f>SUMIF(SmtRes!AQ9:'SmtRes'!AQ12,"=1",SmtRes!CW9:'SmtRes'!CW12)</f>
        <v>0.75900000000000001</v>
      </c>
      <c r="W30">
        <f t="shared" si="23"/>
        <v>0</v>
      </c>
      <c r="X30">
        <f t="shared" si="24"/>
        <v>1598.46</v>
      </c>
      <c r="Y30">
        <f t="shared" si="25"/>
        <v>931.14</v>
      </c>
      <c r="AA30">
        <v>334415197</v>
      </c>
      <c r="AB30">
        <f t="shared" si="26"/>
        <v>1479.5981879999999</v>
      </c>
      <c r="AC30">
        <f t="shared" si="27"/>
        <v>0</v>
      </c>
      <c r="AD30">
        <f>ROUND((((SUM(SmtRes!BR9:'SmtRes'!BR12))-(SUM(SmtRes!BS9:'SmtRes'!BS12)))+AE30),6)</f>
        <v>290.48793000000001</v>
      </c>
      <c r="AE30">
        <f>ROUND((SUM(SmtRes!BS9:'SmtRes'!BS12)),6)</f>
        <v>362.78681999999998</v>
      </c>
      <c r="AF30">
        <f>ROUND((SUM(SmtRes!BT9:'SmtRes'!BT12)),6)</f>
        <v>1189.1102579999999</v>
      </c>
      <c r="AG30">
        <f t="shared" si="28"/>
        <v>0</v>
      </c>
      <c r="AH30">
        <f>(SUM(SmtRes!BU9:'SmtRes'!BU12))</f>
        <v>2.8013999999999992</v>
      </c>
      <c r="AI30">
        <f>(SUM(SmtRes!BV9:'SmtRes'!BV12))</f>
        <v>0.75900000000000001</v>
      </c>
      <c r="AJ30">
        <f t="shared" si="29"/>
        <v>0</v>
      </c>
      <c r="AK30">
        <v>1335.0616</v>
      </c>
      <c r="AL30">
        <v>0</v>
      </c>
      <c r="AM30">
        <v>210.49850000000001</v>
      </c>
      <c r="AN30">
        <v>262.88900000000001</v>
      </c>
      <c r="AO30">
        <v>861.67409999999995</v>
      </c>
      <c r="AP30">
        <v>0</v>
      </c>
      <c r="AQ30">
        <v>2.0299999999999998</v>
      </c>
      <c r="AR30">
        <v>0.55000000000000004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33002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974</v>
      </c>
      <c r="CO30">
        <v>0</v>
      </c>
      <c r="CP30">
        <f t="shared" si="30"/>
        <v>1898.37</v>
      </c>
      <c r="CQ30">
        <f>SUMIF(SmtRes!AQ9:'SmtRes'!AQ12,"=1",SmtRes!AA9:'SmtRes'!AA12)</f>
        <v>0</v>
      </c>
      <c r="CR30">
        <f>SUMIF(SmtRes!AQ9:'SmtRes'!AQ12,"=1",SmtRes!AB9:'SmtRes'!AB12)</f>
        <v>981.58</v>
      </c>
      <c r="CS30">
        <f>SUMIF(SmtRes!AQ9:'SmtRes'!AQ12,"=1",SmtRes!AC9:'SmtRes'!AC12)</f>
        <v>955.96</v>
      </c>
      <c r="CT30">
        <f>SUMIF(SmtRes!AQ9:'SmtRes'!AQ12,"=1",SmtRes!AD9:'SmtRes'!AD12)</f>
        <v>424.47</v>
      </c>
      <c r="CU30">
        <f t="shared" si="31"/>
        <v>0</v>
      </c>
      <c r="CV30">
        <f>SUMIF(SmtRes!AQ9:'SmtRes'!AQ12,"=1",SmtRes!BU9:'SmtRes'!BU12)</f>
        <v>2.8013999999999992</v>
      </c>
      <c r="CW30">
        <f>SUMIF(SmtRes!AQ9:'SmtRes'!AQ12,"=1",SmtRes!BV9:'SmtRes'!BV12)</f>
        <v>0.75900000000000001</v>
      </c>
      <c r="CX30">
        <f t="shared" si="32"/>
        <v>0</v>
      </c>
      <c r="CY30">
        <f t="shared" si="33"/>
        <v>1598.4569999999999</v>
      </c>
      <c r="CZ30">
        <f t="shared" si="34"/>
        <v>931.13999999999987</v>
      </c>
      <c r="DC30" t="s">
        <v>3</v>
      </c>
      <c r="DD30" t="s">
        <v>3</v>
      </c>
      <c r="DE30" t="s">
        <v>30</v>
      </c>
      <c r="DF30" t="s">
        <v>30</v>
      </c>
      <c r="DG30" t="s">
        <v>30</v>
      </c>
      <c r="DH30" t="s">
        <v>3</v>
      </c>
      <c r="DI30" t="s">
        <v>30</v>
      </c>
      <c r="DJ30" t="s">
        <v>30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293259713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33002</v>
      </c>
      <c r="EL30" t="s">
        <v>24</v>
      </c>
      <c r="EM30" t="s">
        <v>25</v>
      </c>
      <c r="EO30" t="s">
        <v>31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0.15</v>
      </c>
      <c r="EX30">
        <v>0.08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1278296443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4427.97</v>
      </c>
      <c r="GN30">
        <f t="shared" si="38"/>
        <v>4427.97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36</v>
      </c>
      <c r="F31" t="s">
        <v>33</v>
      </c>
      <c r="G31" t="s">
        <v>37</v>
      </c>
      <c r="H31" t="s">
        <v>20</v>
      </c>
      <c r="I31">
        <v>13</v>
      </c>
      <c r="J31">
        <v>0</v>
      </c>
      <c r="K31">
        <v>13</v>
      </c>
      <c r="O31">
        <f t="shared" si="21"/>
        <v>16353.82</v>
      </c>
      <c r="P31">
        <f>SUMIF(SmtRes!AQ13:'SmtRes'!AQ16,"=1",SmtRes!DF13:'SmtRes'!DF16)</f>
        <v>0</v>
      </c>
      <c r="Q31">
        <f>SUMIF(SmtRes!AQ13:'SmtRes'!AQ16,"=1",SmtRes!DG13:'SmtRes'!DG16)</f>
        <v>3329.4900000000002</v>
      </c>
      <c r="R31">
        <f>SUMIF(SmtRes!AQ13:'SmtRes'!AQ16,"=1",SmtRes!DH13:'SmtRes'!DH16)</f>
        <v>3515.74</v>
      </c>
      <c r="S31">
        <f>SUMIF(SmtRes!AQ13:'SmtRes'!AQ16,"=1",SmtRes!DI13:'SmtRes'!DI16)</f>
        <v>9508.59</v>
      </c>
      <c r="T31">
        <f t="shared" si="22"/>
        <v>0</v>
      </c>
      <c r="U31">
        <f>SUMIF(SmtRes!AQ13:'SmtRes'!AQ16,"=1",SmtRes!CV13:'SmtRes'!CV16)</f>
        <v>22.783799999999999</v>
      </c>
      <c r="V31">
        <f>SUMIF(SmtRes!AQ13:'SmtRes'!AQ16,"=1",SmtRes!CW13:'SmtRes'!CW16)</f>
        <v>7.3553999999999995</v>
      </c>
      <c r="W31">
        <f t="shared" si="23"/>
        <v>0</v>
      </c>
      <c r="X31">
        <f t="shared" si="24"/>
        <v>13415.06</v>
      </c>
      <c r="Y31">
        <f t="shared" si="25"/>
        <v>7814.6</v>
      </c>
      <c r="AA31">
        <v>334415197</v>
      </c>
      <c r="AB31">
        <f t="shared" si="26"/>
        <v>944.00183400000003</v>
      </c>
      <c r="AC31">
        <f t="shared" si="27"/>
        <v>0</v>
      </c>
      <c r="AD31">
        <f>ROUND((((SUM(SmtRes!BR13:'SmtRes'!BR16))-(SUM(SmtRes!BS13:'SmtRes'!BS16)))+AE31),6)</f>
        <v>212.57175000000001</v>
      </c>
      <c r="AE31">
        <f>ROUND((SUM(SmtRes!BS13:'SmtRes'!BS16)),6)</f>
        <v>270.44108399999999</v>
      </c>
      <c r="AF31">
        <f>ROUND((SUM(SmtRes!BT13:'SmtRes'!BT16)),6)</f>
        <v>731.43008399999997</v>
      </c>
      <c r="AG31">
        <f t="shared" si="28"/>
        <v>0</v>
      </c>
      <c r="AH31">
        <f>(SUM(SmtRes!BU13:'SmtRes'!BU16))</f>
        <v>1.7525999999999999</v>
      </c>
      <c r="AI31">
        <f>(SUM(SmtRes!BV13:'SmtRes'!BV16))</f>
        <v>0.56579999999999986</v>
      </c>
      <c r="AJ31">
        <f t="shared" si="29"/>
        <v>0</v>
      </c>
      <c r="AK31">
        <v>880.03110000000004</v>
      </c>
      <c r="AL31">
        <v>0</v>
      </c>
      <c r="AM31">
        <v>154.03749999999999</v>
      </c>
      <c r="AN31">
        <v>195.9718</v>
      </c>
      <c r="AO31">
        <v>530.02179999999998</v>
      </c>
      <c r="AP31">
        <v>0</v>
      </c>
      <c r="AQ31">
        <v>1.27</v>
      </c>
      <c r="AR31">
        <v>0.41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974</v>
      </c>
      <c r="CO31">
        <v>0</v>
      </c>
      <c r="CP31">
        <f t="shared" si="30"/>
        <v>16353.82</v>
      </c>
      <c r="CQ31">
        <f>SUMIF(SmtRes!AQ13:'SmtRes'!AQ16,"=1",SmtRes!AA13:'SmtRes'!AA16)</f>
        <v>0</v>
      </c>
      <c r="CR31">
        <f>SUMIF(SmtRes!AQ13:'SmtRes'!AQ16,"=1",SmtRes!AB13:'SmtRes'!AB16)</f>
        <v>981.58</v>
      </c>
      <c r="CS31">
        <f>SUMIF(SmtRes!AQ13:'SmtRes'!AQ16,"=1",SmtRes!AC13:'SmtRes'!AC16)</f>
        <v>955.96</v>
      </c>
      <c r="CT31">
        <f>SUMIF(SmtRes!AQ13:'SmtRes'!AQ16,"=1",SmtRes!AD13:'SmtRes'!AD16)</f>
        <v>417.34</v>
      </c>
      <c r="CU31">
        <f t="shared" si="31"/>
        <v>0</v>
      </c>
      <c r="CV31">
        <f>SUMIF(SmtRes!AQ13:'SmtRes'!AQ16,"=1",SmtRes!BU13:'SmtRes'!BU16)</f>
        <v>1.7525999999999999</v>
      </c>
      <c r="CW31">
        <f>SUMIF(SmtRes!AQ13:'SmtRes'!AQ16,"=1",SmtRes!BV13:'SmtRes'!BV16)</f>
        <v>0.56579999999999986</v>
      </c>
      <c r="CX31">
        <f t="shared" si="32"/>
        <v>0</v>
      </c>
      <c r="CY31">
        <f t="shared" si="33"/>
        <v>13415.0599</v>
      </c>
      <c r="CZ31">
        <f t="shared" si="34"/>
        <v>7814.5980000000009</v>
      </c>
      <c r="DC31" t="s">
        <v>3</v>
      </c>
      <c r="DD31" t="s">
        <v>3</v>
      </c>
      <c r="DE31" t="s">
        <v>30</v>
      </c>
      <c r="DF31" t="s">
        <v>30</v>
      </c>
      <c r="DG31" t="s">
        <v>30</v>
      </c>
      <c r="DH31" t="s">
        <v>3</v>
      </c>
      <c r="DI31" t="s">
        <v>30</v>
      </c>
      <c r="DJ31" t="s">
        <v>30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293259713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33002</v>
      </c>
      <c r="EL31" t="s">
        <v>24</v>
      </c>
      <c r="EM31" t="s">
        <v>25</v>
      </c>
      <c r="EO31" t="s">
        <v>31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0.15</v>
      </c>
      <c r="EX31">
        <v>0.08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-1279829143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37583.480000000003</v>
      </c>
      <c r="GN31">
        <f t="shared" si="38"/>
        <v>37583.480000000003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ROW(SmtRes!A25)</f>
        <v>25</v>
      </c>
      <c r="D32">
        <f>ROW(EtalonRes!A31)</f>
        <v>31</v>
      </c>
      <c r="E32" t="s">
        <v>38</v>
      </c>
      <c r="F32" t="s">
        <v>39</v>
      </c>
      <c r="G32" t="s">
        <v>40</v>
      </c>
      <c r="H32" t="s">
        <v>41</v>
      </c>
      <c r="I32">
        <v>2</v>
      </c>
      <c r="J32">
        <v>0</v>
      </c>
      <c r="K32">
        <v>2</v>
      </c>
      <c r="O32">
        <f t="shared" si="21"/>
        <v>4467.08</v>
      </c>
      <c r="P32">
        <f>SUMIF(SmtRes!AQ17:'SmtRes'!AQ25,"=1",SmtRes!DF17:'SmtRes'!DF25)</f>
        <v>0</v>
      </c>
      <c r="Q32">
        <f>SUMIF(SmtRes!AQ17:'SmtRes'!AQ25,"=1",SmtRes!DG17:'SmtRes'!DG25)</f>
        <v>825.18000000000006</v>
      </c>
      <c r="R32">
        <f>SUMIF(SmtRes!AQ17:'SmtRes'!AQ25,"=1",SmtRes!DH17:'SmtRes'!DH25)</f>
        <v>859.21999999999991</v>
      </c>
      <c r="S32">
        <f>SUMIF(SmtRes!AQ17:'SmtRes'!AQ25,"=1",SmtRes!DI17:'SmtRes'!DI25)</f>
        <v>2782.68</v>
      </c>
      <c r="T32">
        <f t="shared" si="22"/>
        <v>0</v>
      </c>
      <c r="U32">
        <f>SUMIF(SmtRes!AQ17:'SmtRes'!AQ25,"=1",SmtRes!CV17:'SmtRes'!CV25)</f>
        <v>6.3167999999999997</v>
      </c>
      <c r="V32">
        <f>SUMIF(SmtRes!AQ17:'SmtRes'!AQ25,"=1",SmtRes!CW17:'SmtRes'!CW25)</f>
        <v>1.7975999999999999</v>
      </c>
      <c r="W32">
        <f t="shared" si="23"/>
        <v>0</v>
      </c>
      <c r="X32">
        <f t="shared" si="24"/>
        <v>3751.16</v>
      </c>
      <c r="Y32">
        <f t="shared" si="25"/>
        <v>2185.14</v>
      </c>
      <c r="AA32">
        <v>334415197</v>
      </c>
      <c r="AB32">
        <f t="shared" si="26"/>
        <v>1739.5641479999999</v>
      </c>
      <c r="AC32">
        <f t="shared" si="27"/>
        <v>0</v>
      </c>
      <c r="AD32">
        <f>ROUND((((SUM(SmtRes!BR17:'SmtRes'!BR25))-(SUM(SmtRes!BS17:'SmtRes'!BS25)))+AE32),6)</f>
        <v>348.22577999999999</v>
      </c>
      <c r="AE32">
        <f>ROUND((SUM(SmtRes!BS17:'SmtRes'!BS25)),6)</f>
        <v>429.60842400000001</v>
      </c>
      <c r="AF32">
        <f>ROUND((SUM(SmtRes!BT17:'SmtRes'!BT25)),6)</f>
        <v>1391.3383679999999</v>
      </c>
      <c r="AG32">
        <f t="shared" si="28"/>
        <v>0</v>
      </c>
      <c r="AH32">
        <f>(SUM(SmtRes!BU17:'SmtRes'!BU25))</f>
        <v>3.1583999999999994</v>
      </c>
      <c r="AI32">
        <f>(SUM(SmtRes!BV17:'SmtRes'!BV25))</f>
        <v>0.89879999999999993</v>
      </c>
      <c r="AJ32">
        <f t="shared" si="29"/>
        <v>0</v>
      </c>
      <c r="AK32">
        <v>2619.5201979999997</v>
      </c>
      <c r="AL32">
        <v>37.171897999999999</v>
      </c>
      <c r="AM32">
        <v>414.55450000000002</v>
      </c>
      <c r="AN32">
        <v>511.43860000000001</v>
      </c>
      <c r="AO32">
        <v>1656.3551999999997</v>
      </c>
      <c r="AP32">
        <v>0</v>
      </c>
      <c r="AQ32">
        <v>3.76</v>
      </c>
      <c r="AR32">
        <v>1.07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42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975</v>
      </c>
      <c r="CO32">
        <v>0</v>
      </c>
      <c r="CP32">
        <f t="shared" si="30"/>
        <v>4467.08</v>
      </c>
      <c r="CQ32">
        <f>SUMIF(SmtRes!AQ17:'SmtRes'!AQ25,"=1",SmtRes!AA17:'SmtRes'!AA25)</f>
        <v>82436.819999999992</v>
      </c>
      <c r="CR32">
        <f>SUMIF(SmtRes!AQ17:'SmtRes'!AQ25,"=1",SmtRes!AB17:'SmtRes'!AB25)</f>
        <v>981.58</v>
      </c>
      <c r="CS32">
        <f>SUMIF(SmtRes!AQ17:'SmtRes'!AQ25,"=1",SmtRes!AC17:'SmtRes'!AC25)</f>
        <v>955.96</v>
      </c>
      <c r="CT32">
        <f>SUMIF(SmtRes!AQ17:'SmtRes'!AQ25,"=1",SmtRes!AD17:'SmtRes'!AD25)</f>
        <v>440.52</v>
      </c>
      <c r="CU32">
        <f t="shared" si="31"/>
        <v>0</v>
      </c>
      <c r="CV32">
        <f>SUMIF(SmtRes!AQ17:'SmtRes'!AQ25,"=1",SmtRes!BU17:'SmtRes'!BU25)</f>
        <v>3.1583999999999994</v>
      </c>
      <c r="CW32">
        <f>SUMIF(SmtRes!AQ17:'SmtRes'!AQ25,"=1",SmtRes!BV17:'SmtRes'!BV25)</f>
        <v>0.89879999999999993</v>
      </c>
      <c r="CX32">
        <f t="shared" si="32"/>
        <v>0</v>
      </c>
      <c r="CY32">
        <f t="shared" si="33"/>
        <v>3751.1569999999997</v>
      </c>
      <c r="CZ32">
        <f t="shared" si="34"/>
        <v>2185.14</v>
      </c>
      <c r="DC32" t="s">
        <v>3</v>
      </c>
      <c r="DD32" t="s">
        <v>43</v>
      </c>
      <c r="DE32" t="s">
        <v>44</v>
      </c>
      <c r="DF32" t="s">
        <v>44</v>
      </c>
      <c r="DG32" t="s">
        <v>44</v>
      </c>
      <c r="DH32" t="s">
        <v>3</v>
      </c>
      <c r="DI32" t="s">
        <v>44</v>
      </c>
      <c r="DJ32" t="s">
        <v>44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41</v>
      </c>
      <c r="DW32" t="s">
        <v>41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45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7.42</v>
      </c>
      <c r="EX32">
        <v>1.02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-1057261891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10403.379999999999</v>
      </c>
      <c r="GN32">
        <f t="shared" si="38"/>
        <v>10403.379999999999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ROW(SmtRes!A34)</f>
        <v>34</v>
      </c>
      <c r="D33">
        <f>ROW(EtalonRes!A46)</f>
        <v>46</v>
      </c>
      <c r="E33" t="s">
        <v>46</v>
      </c>
      <c r="F33" t="s">
        <v>39</v>
      </c>
      <c r="G33" t="s">
        <v>47</v>
      </c>
      <c r="H33" t="s">
        <v>41</v>
      </c>
      <c r="I33">
        <v>2</v>
      </c>
      <c r="J33">
        <v>0</v>
      </c>
      <c r="K33">
        <v>2</v>
      </c>
      <c r="O33">
        <f t="shared" si="21"/>
        <v>5137.1400000000003</v>
      </c>
      <c r="P33">
        <f>SUMIF(SmtRes!AQ26:'SmtRes'!AQ34,"=1",SmtRes!DF26:'SmtRes'!DF34)</f>
        <v>0</v>
      </c>
      <c r="Q33">
        <f>SUMIF(SmtRes!AQ26:'SmtRes'!AQ34,"=1",SmtRes!DG26:'SmtRes'!DG34)</f>
        <v>948.96</v>
      </c>
      <c r="R33">
        <f>SUMIF(SmtRes!AQ26:'SmtRes'!AQ34,"=1",SmtRes!DH26:'SmtRes'!DH34)</f>
        <v>988.1</v>
      </c>
      <c r="S33">
        <f>SUMIF(SmtRes!AQ26:'SmtRes'!AQ34,"=1",SmtRes!DI26:'SmtRes'!DI34)</f>
        <v>3200.08</v>
      </c>
      <c r="T33">
        <f t="shared" si="22"/>
        <v>0</v>
      </c>
      <c r="U33">
        <f>SUMIF(SmtRes!AQ26:'SmtRes'!AQ34,"=1",SmtRes!CV26:'SmtRes'!CV34)</f>
        <v>7.2643199999999997</v>
      </c>
      <c r="V33">
        <f>SUMIF(SmtRes!AQ26:'SmtRes'!AQ34,"=1",SmtRes!CW26:'SmtRes'!CW34)</f>
        <v>2.06724</v>
      </c>
      <c r="W33">
        <f t="shared" si="23"/>
        <v>0</v>
      </c>
      <c r="X33">
        <f t="shared" si="24"/>
        <v>4313.83</v>
      </c>
      <c r="Y33">
        <f t="shared" si="25"/>
        <v>2512.91</v>
      </c>
      <c r="AA33">
        <v>334415197</v>
      </c>
      <c r="AB33">
        <f t="shared" si="26"/>
        <v>2000.4987699999999</v>
      </c>
      <c r="AC33">
        <f t="shared" si="27"/>
        <v>0</v>
      </c>
      <c r="AD33">
        <f>ROUND((((SUM(SmtRes!BR26:'SmtRes'!BR34))-(SUM(SmtRes!BS26:'SmtRes'!BS34)))+AE33),6)</f>
        <v>400.45964700000002</v>
      </c>
      <c r="AE33">
        <f>ROUND((SUM(SmtRes!BS26:'SmtRes'!BS34)),6)</f>
        <v>494.049688</v>
      </c>
      <c r="AF33">
        <f>ROUND((SUM(SmtRes!BT26:'SmtRes'!BT34)),6)</f>
        <v>1600.039123</v>
      </c>
      <c r="AG33">
        <f t="shared" si="28"/>
        <v>0</v>
      </c>
      <c r="AH33">
        <f>(SUM(SmtRes!BU26:'SmtRes'!BU34))</f>
        <v>3.6321599999999989</v>
      </c>
      <c r="AI33">
        <f>(SUM(SmtRes!BV26:'SmtRes'!BV34))</f>
        <v>1.0336199999999998</v>
      </c>
      <c r="AJ33">
        <f t="shared" si="29"/>
        <v>0</v>
      </c>
      <c r="AK33">
        <v>2619.5201979999997</v>
      </c>
      <c r="AL33">
        <v>37.171897999999999</v>
      </c>
      <c r="AM33">
        <v>414.55450000000002</v>
      </c>
      <c r="AN33">
        <v>511.43860000000001</v>
      </c>
      <c r="AO33">
        <v>1656.3551999999997</v>
      </c>
      <c r="AP33">
        <v>0</v>
      </c>
      <c r="AQ33">
        <v>3.76</v>
      </c>
      <c r="AR33">
        <v>1.07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976</v>
      </c>
      <c r="CO33">
        <v>0</v>
      </c>
      <c r="CP33">
        <f t="shared" si="30"/>
        <v>5137.1400000000003</v>
      </c>
      <c r="CQ33">
        <f>SUMIF(SmtRes!AQ26:'SmtRes'!AQ34,"=1",SmtRes!AA26:'SmtRes'!AA34)</f>
        <v>82436.819999999992</v>
      </c>
      <c r="CR33">
        <f>SUMIF(SmtRes!AQ26:'SmtRes'!AQ34,"=1",SmtRes!AB26:'SmtRes'!AB34)</f>
        <v>981.58</v>
      </c>
      <c r="CS33">
        <f>SUMIF(SmtRes!AQ26:'SmtRes'!AQ34,"=1",SmtRes!AC26:'SmtRes'!AC34)</f>
        <v>955.96</v>
      </c>
      <c r="CT33">
        <f>SUMIF(SmtRes!AQ26:'SmtRes'!AQ34,"=1",SmtRes!AD26:'SmtRes'!AD34)</f>
        <v>440.52</v>
      </c>
      <c r="CU33">
        <f t="shared" si="31"/>
        <v>0</v>
      </c>
      <c r="CV33">
        <f>SUMIF(SmtRes!AQ26:'SmtRes'!AQ34,"=1",SmtRes!BU26:'SmtRes'!BU34)</f>
        <v>3.6321599999999989</v>
      </c>
      <c r="CW33">
        <f>SUMIF(SmtRes!AQ26:'SmtRes'!AQ34,"=1",SmtRes!BV26:'SmtRes'!BV34)</f>
        <v>1.0336199999999998</v>
      </c>
      <c r="CX33">
        <f t="shared" si="32"/>
        <v>0</v>
      </c>
      <c r="CY33">
        <f t="shared" si="33"/>
        <v>4313.8254000000006</v>
      </c>
      <c r="CZ33">
        <f t="shared" si="34"/>
        <v>2512.9080000000004</v>
      </c>
      <c r="DC33" t="s">
        <v>3</v>
      </c>
      <c r="DD33" t="s">
        <v>43</v>
      </c>
      <c r="DE33" t="s">
        <v>48</v>
      </c>
      <c r="DF33" t="s">
        <v>48</v>
      </c>
      <c r="DG33" t="s">
        <v>48</v>
      </c>
      <c r="DH33" t="s">
        <v>3</v>
      </c>
      <c r="DI33" t="s">
        <v>48</v>
      </c>
      <c r="DJ33" t="s">
        <v>48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49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7.42</v>
      </c>
      <c r="EX33">
        <v>1.02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679835927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11963.88</v>
      </c>
      <c r="GN33">
        <f t="shared" si="38"/>
        <v>11963.88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ROW(SmtRes!A43)</f>
        <v>43</v>
      </c>
      <c r="D34">
        <f>ROW(EtalonRes!A60)</f>
        <v>60</v>
      </c>
      <c r="E34" t="s">
        <v>50</v>
      </c>
      <c r="F34" t="s">
        <v>51</v>
      </c>
      <c r="G34" t="s">
        <v>52</v>
      </c>
      <c r="H34" t="s">
        <v>41</v>
      </c>
      <c r="I34">
        <v>2</v>
      </c>
      <c r="J34">
        <v>0</v>
      </c>
      <c r="K34">
        <v>2</v>
      </c>
      <c r="O34">
        <f t="shared" si="21"/>
        <v>4467.08</v>
      </c>
      <c r="P34">
        <f>SUMIF(SmtRes!AQ35:'SmtRes'!AQ43,"=1",SmtRes!DF35:'SmtRes'!DF43)</f>
        <v>0</v>
      </c>
      <c r="Q34">
        <f>SUMIF(SmtRes!AQ35:'SmtRes'!AQ43,"=1",SmtRes!DG35:'SmtRes'!DG43)</f>
        <v>825.18000000000006</v>
      </c>
      <c r="R34">
        <f>SUMIF(SmtRes!AQ35:'SmtRes'!AQ43,"=1",SmtRes!DH35:'SmtRes'!DH43)</f>
        <v>859.21999999999991</v>
      </c>
      <c r="S34">
        <f>SUMIF(SmtRes!AQ35:'SmtRes'!AQ43,"=1",SmtRes!DI35:'SmtRes'!DI43)</f>
        <v>2782.68</v>
      </c>
      <c r="T34">
        <f t="shared" si="22"/>
        <v>0</v>
      </c>
      <c r="U34">
        <f>SUMIF(SmtRes!AQ35:'SmtRes'!AQ43,"=1",SmtRes!CV35:'SmtRes'!CV43)</f>
        <v>6.3167999999999997</v>
      </c>
      <c r="V34">
        <f>SUMIF(SmtRes!AQ35:'SmtRes'!AQ43,"=1",SmtRes!CW35:'SmtRes'!CW43)</f>
        <v>1.7975999999999999</v>
      </c>
      <c r="W34">
        <f t="shared" si="23"/>
        <v>0</v>
      </c>
      <c r="X34">
        <f t="shared" si="24"/>
        <v>3751.16</v>
      </c>
      <c r="Y34">
        <f t="shared" si="25"/>
        <v>2185.14</v>
      </c>
      <c r="AA34">
        <v>334415197</v>
      </c>
      <c r="AB34">
        <f t="shared" si="26"/>
        <v>1739.5641479999999</v>
      </c>
      <c r="AC34">
        <f t="shared" si="27"/>
        <v>0</v>
      </c>
      <c r="AD34">
        <f>ROUND((((SUM(SmtRes!BR35:'SmtRes'!BR43))-(SUM(SmtRes!BS35:'SmtRes'!BS43)))+AE34),6)</f>
        <v>348.22577999999999</v>
      </c>
      <c r="AE34">
        <f>ROUND((SUM(SmtRes!BS35:'SmtRes'!BS43)),6)</f>
        <v>429.60842400000001</v>
      </c>
      <c r="AF34">
        <f>ROUND((SUM(SmtRes!BT35:'SmtRes'!BT43)),6)</f>
        <v>1391.3383679999999</v>
      </c>
      <c r="AG34">
        <f t="shared" si="28"/>
        <v>0</v>
      </c>
      <c r="AH34">
        <f>(SUM(SmtRes!BU35:'SmtRes'!BU43))</f>
        <v>3.1583999999999994</v>
      </c>
      <c r="AI34">
        <f>(SUM(SmtRes!BV35:'SmtRes'!BV43))</f>
        <v>0.89879999999999993</v>
      </c>
      <c r="AJ34">
        <f t="shared" si="29"/>
        <v>0</v>
      </c>
      <c r="AK34">
        <v>2619.5201979999997</v>
      </c>
      <c r="AL34">
        <v>37.171897999999999</v>
      </c>
      <c r="AM34">
        <v>414.55450000000002</v>
      </c>
      <c r="AN34">
        <v>511.43860000000001</v>
      </c>
      <c r="AO34">
        <v>1656.3551999999997</v>
      </c>
      <c r="AP34">
        <v>0</v>
      </c>
      <c r="AQ34">
        <v>3.76</v>
      </c>
      <c r="AR34">
        <v>1.07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975</v>
      </c>
      <c r="CO34">
        <v>0</v>
      </c>
      <c r="CP34">
        <f t="shared" si="30"/>
        <v>4467.08</v>
      </c>
      <c r="CQ34">
        <f>SUMIF(SmtRes!AQ35:'SmtRes'!AQ43,"=1",SmtRes!AA35:'SmtRes'!AA43)</f>
        <v>82436.819999999992</v>
      </c>
      <c r="CR34">
        <f>SUMIF(SmtRes!AQ35:'SmtRes'!AQ43,"=1",SmtRes!AB35:'SmtRes'!AB43)</f>
        <v>981.58</v>
      </c>
      <c r="CS34">
        <f>SUMIF(SmtRes!AQ35:'SmtRes'!AQ43,"=1",SmtRes!AC35:'SmtRes'!AC43)</f>
        <v>955.96</v>
      </c>
      <c r="CT34">
        <f>SUMIF(SmtRes!AQ35:'SmtRes'!AQ43,"=1",SmtRes!AD35:'SmtRes'!AD43)</f>
        <v>440.52</v>
      </c>
      <c r="CU34">
        <f t="shared" si="31"/>
        <v>0</v>
      </c>
      <c r="CV34">
        <f>SUMIF(SmtRes!AQ35:'SmtRes'!AQ43,"=1",SmtRes!BU35:'SmtRes'!BU43)</f>
        <v>3.1583999999999994</v>
      </c>
      <c r="CW34">
        <f>SUMIF(SmtRes!AQ35:'SmtRes'!AQ43,"=1",SmtRes!BV35:'SmtRes'!BV43)</f>
        <v>0.89879999999999993</v>
      </c>
      <c r="CX34">
        <f t="shared" si="32"/>
        <v>0</v>
      </c>
      <c r="CY34">
        <f t="shared" si="33"/>
        <v>3751.1569999999997</v>
      </c>
      <c r="CZ34">
        <f t="shared" si="34"/>
        <v>2185.14</v>
      </c>
      <c r="DC34" t="s">
        <v>3</v>
      </c>
      <c r="DD34" t="s">
        <v>43</v>
      </c>
      <c r="DE34" t="s">
        <v>44</v>
      </c>
      <c r="DF34" t="s">
        <v>44</v>
      </c>
      <c r="DG34" t="s">
        <v>44</v>
      </c>
      <c r="DH34" t="s">
        <v>3</v>
      </c>
      <c r="DI34" t="s">
        <v>44</v>
      </c>
      <c r="DJ34" t="s">
        <v>44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41</v>
      </c>
      <c r="DW34" t="s">
        <v>41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45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3.76</v>
      </c>
      <c r="EX34">
        <v>1.07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988860322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10403.379999999999</v>
      </c>
      <c r="GN34">
        <f t="shared" si="38"/>
        <v>10403.379999999999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ROW(SmtRes!A53)</f>
        <v>53</v>
      </c>
      <c r="D35">
        <f>ROW(EtalonRes!A71)</f>
        <v>71</v>
      </c>
      <c r="E35" t="s">
        <v>54</v>
      </c>
      <c r="F35" t="s">
        <v>55</v>
      </c>
      <c r="G35" t="s">
        <v>56</v>
      </c>
      <c r="H35" t="s">
        <v>57</v>
      </c>
      <c r="I35">
        <f>ROUND(36/100,7)</f>
        <v>0.36</v>
      </c>
      <c r="J35">
        <v>0</v>
      </c>
      <c r="K35">
        <f>ROUND(36/100,7)</f>
        <v>0.36</v>
      </c>
      <c r="O35">
        <f t="shared" si="21"/>
        <v>7939.64</v>
      </c>
      <c r="P35">
        <f>SUMIF(SmtRes!AQ44:'SmtRes'!AQ53,"=1",SmtRes!DF44:'SmtRes'!DF53)</f>
        <v>0</v>
      </c>
      <c r="Q35">
        <f>SUMIF(SmtRes!AQ44:'SmtRes'!AQ53,"=1",SmtRes!DG44:'SmtRes'!DG53)</f>
        <v>3701.12</v>
      </c>
      <c r="R35">
        <f>SUMIF(SmtRes!AQ44:'SmtRes'!AQ53,"=1",SmtRes!DH44:'SmtRes'!DH53)</f>
        <v>1292.9099999999999</v>
      </c>
      <c r="S35">
        <f>SUMIF(SmtRes!AQ44:'SmtRes'!AQ53,"=1",SmtRes!DI44:'SmtRes'!DI53)</f>
        <v>2945.61</v>
      </c>
      <c r="T35">
        <f t="shared" si="22"/>
        <v>0</v>
      </c>
      <c r="U35">
        <f>SUMIF(SmtRes!AQ44:'SmtRes'!AQ53,"=1",SmtRes!CV44:'SmtRes'!CV53)</f>
        <v>6.303744</v>
      </c>
      <c r="V35">
        <f>SUMIF(SmtRes!AQ44:'SmtRes'!AQ53,"=1",SmtRes!CW44:'SmtRes'!CW53)</f>
        <v>2.0269439999999999</v>
      </c>
      <c r="W35">
        <f t="shared" si="23"/>
        <v>0</v>
      </c>
      <c r="X35">
        <f t="shared" si="24"/>
        <v>4111.3599999999997</v>
      </c>
      <c r="Y35">
        <f t="shared" si="25"/>
        <v>2161.65</v>
      </c>
      <c r="AA35">
        <v>334415197</v>
      </c>
      <c r="AB35">
        <f t="shared" si="26"/>
        <v>16399.459223999998</v>
      </c>
      <c r="AC35">
        <f t="shared" si="27"/>
        <v>0</v>
      </c>
      <c r="AD35">
        <f>ROUND((((SUM(SmtRes!BR44:'SmtRes'!BR53))-(SUM(SmtRes!BS44:'SmtRes'!BS53)))+AE35),6)</f>
        <v>8217.1995119999992</v>
      </c>
      <c r="AE35">
        <f>ROUND((SUM(SmtRes!BS44:'SmtRes'!BS53)),6)</f>
        <v>3591.4271039999999</v>
      </c>
      <c r="AF35">
        <f>ROUND((SUM(SmtRes!BT44:'SmtRes'!BT53)),6)</f>
        <v>8182.259712</v>
      </c>
      <c r="AG35">
        <f t="shared" si="28"/>
        <v>0</v>
      </c>
      <c r="AH35">
        <f>(SUM(SmtRes!BU44:'SmtRes'!BU53))</f>
        <v>17.510399999999997</v>
      </c>
      <c r="AI35">
        <f>(SUM(SmtRes!BV44:'SmtRes'!BV53))</f>
        <v>5.6303999999999998</v>
      </c>
      <c r="AJ35">
        <f t="shared" si="29"/>
        <v>0</v>
      </c>
      <c r="AK35">
        <v>28478.0844932</v>
      </c>
      <c r="AL35">
        <v>712.96459319999997</v>
      </c>
      <c r="AM35">
        <v>11412.777099999999</v>
      </c>
      <c r="AN35">
        <v>4988.0931999999993</v>
      </c>
      <c r="AO35">
        <v>11364.249599999999</v>
      </c>
      <c r="AP35">
        <v>0</v>
      </c>
      <c r="AQ35">
        <v>24.32</v>
      </c>
      <c r="AR35">
        <v>7.82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58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977</v>
      </c>
      <c r="CO35">
        <v>0</v>
      </c>
      <c r="CP35">
        <f t="shared" si="30"/>
        <v>7939.6399999999994</v>
      </c>
      <c r="CQ35">
        <f>SUMIF(SmtRes!AQ44:'SmtRes'!AQ53,"=1",SmtRes!AA44:'SmtRes'!AA53)</f>
        <v>85905.87000000001</v>
      </c>
      <c r="CR35">
        <f>SUMIF(SmtRes!AQ44:'SmtRes'!AQ53,"=1",SmtRes!AB44:'SmtRes'!AB53)</f>
        <v>3892</v>
      </c>
      <c r="CS35">
        <f>SUMIF(SmtRes!AQ44:'SmtRes'!AQ53,"=1",SmtRes!AC44:'SmtRes'!AC53)</f>
        <v>1762.1</v>
      </c>
      <c r="CT35">
        <f>SUMIF(SmtRes!AQ44:'SmtRes'!AQ53,"=1",SmtRes!AD44:'SmtRes'!AD53)</f>
        <v>467.28</v>
      </c>
      <c r="CU35">
        <f t="shared" si="31"/>
        <v>0</v>
      </c>
      <c r="CV35">
        <f>SUMIF(SmtRes!AQ44:'SmtRes'!AQ53,"=1",SmtRes!BU44:'SmtRes'!BU53)</f>
        <v>17.510399999999997</v>
      </c>
      <c r="CW35">
        <f>SUMIF(SmtRes!AQ44:'SmtRes'!AQ53,"=1",SmtRes!BV44:'SmtRes'!BV53)</f>
        <v>5.6303999999999998</v>
      </c>
      <c r="CX35">
        <f t="shared" si="32"/>
        <v>0</v>
      </c>
      <c r="CY35">
        <f t="shared" si="33"/>
        <v>4111.3644000000004</v>
      </c>
      <c r="CZ35">
        <f t="shared" si="34"/>
        <v>2161.6452000000004</v>
      </c>
      <c r="DC35" t="s">
        <v>3</v>
      </c>
      <c r="DD35" t="s">
        <v>43</v>
      </c>
      <c r="DE35" t="s">
        <v>59</v>
      </c>
      <c r="DF35" t="s">
        <v>59</v>
      </c>
      <c r="DG35" t="s">
        <v>59</v>
      </c>
      <c r="DH35" t="s">
        <v>3</v>
      </c>
      <c r="DI35" t="s">
        <v>59</v>
      </c>
      <c r="DJ35" t="s">
        <v>59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57</v>
      </c>
      <c r="DW35" t="s">
        <v>57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293259234</v>
      </c>
      <c r="EF35">
        <v>3</v>
      </c>
      <c r="EG35" t="s">
        <v>60</v>
      </c>
      <c r="EH35">
        <v>0</v>
      </c>
      <c r="EI35" t="s">
        <v>3</v>
      </c>
      <c r="EJ35">
        <v>2</v>
      </c>
      <c r="EK35">
        <v>108001</v>
      </c>
      <c r="EL35" t="s">
        <v>61</v>
      </c>
      <c r="EM35" t="s">
        <v>62</v>
      </c>
      <c r="EO35" t="s">
        <v>63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24.32</v>
      </c>
      <c r="EX35">
        <v>7.82</v>
      </c>
      <c r="EY35">
        <v>0</v>
      </c>
      <c r="FQ35">
        <v>0</v>
      </c>
      <c r="FR35">
        <f t="shared" si="35"/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813458213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14212.65</v>
      </c>
      <c r="GN35">
        <f t="shared" si="38"/>
        <v>0</v>
      </c>
      <c r="GO35">
        <f t="shared" si="39"/>
        <v>14212.65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64</v>
      </c>
      <c r="HO35" t="s">
        <v>65</v>
      </c>
      <c r="HP35" t="s">
        <v>61</v>
      </c>
      <c r="HQ35" t="s">
        <v>61</v>
      </c>
      <c r="IK35">
        <v>0</v>
      </c>
    </row>
    <row r="36" spans="1:245" x14ac:dyDescent="0.2">
      <c r="A36">
        <v>17</v>
      </c>
      <c r="B36">
        <v>1</v>
      </c>
      <c r="C36">
        <f>ROW(SmtRes!A59)</f>
        <v>59</v>
      </c>
      <c r="D36">
        <f>ROW(EtalonRes!A82)</f>
        <v>82</v>
      </c>
      <c r="E36" t="s">
        <v>66</v>
      </c>
      <c r="F36" t="s">
        <v>67</v>
      </c>
      <c r="G36" t="s">
        <v>68</v>
      </c>
      <c r="H36" t="s">
        <v>20</v>
      </c>
      <c r="I36">
        <v>1</v>
      </c>
      <c r="J36">
        <v>0</v>
      </c>
      <c r="K36">
        <v>1</v>
      </c>
      <c r="O36">
        <f t="shared" si="21"/>
        <v>1414.25</v>
      </c>
      <c r="P36">
        <f>SUMIF(SmtRes!AQ54:'SmtRes'!AQ59,"=1",SmtRes!DF54:'SmtRes'!DF59)</f>
        <v>0</v>
      </c>
      <c r="Q36">
        <f>SUMIF(SmtRes!AQ54:'SmtRes'!AQ59,"=1",SmtRes!DG54:'SmtRes'!DG59)</f>
        <v>501.69000000000005</v>
      </c>
      <c r="R36">
        <f>SUMIF(SmtRes!AQ54:'SmtRes'!AQ59,"=1",SmtRes!DH54:'SmtRes'!DH59)</f>
        <v>301.60000000000002</v>
      </c>
      <c r="S36">
        <f>SUMIF(SmtRes!AQ54:'SmtRes'!AQ59,"=1",SmtRes!DI54:'SmtRes'!DI59)</f>
        <v>610.96</v>
      </c>
      <c r="T36">
        <f t="shared" si="22"/>
        <v>0</v>
      </c>
      <c r="U36">
        <f>SUMIF(SmtRes!AQ54:'SmtRes'!AQ59,"=1",SmtRes!CV54:'SmtRes'!CV59)</f>
        <v>1.3869</v>
      </c>
      <c r="V36">
        <f>SUMIF(SmtRes!AQ54:'SmtRes'!AQ59,"=1",SmtRes!CW54:'SmtRes'!CW59)</f>
        <v>0.55889999999999995</v>
      </c>
      <c r="W36">
        <f t="shared" si="23"/>
        <v>0</v>
      </c>
      <c r="X36">
        <f t="shared" si="24"/>
        <v>939.94</v>
      </c>
      <c r="Y36">
        <f t="shared" si="25"/>
        <v>547.54</v>
      </c>
      <c r="AA36">
        <v>334415197</v>
      </c>
      <c r="AB36">
        <f t="shared" si="26"/>
        <v>1017.660438</v>
      </c>
      <c r="AC36">
        <f t="shared" si="27"/>
        <v>0</v>
      </c>
      <c r="AD36">
        <f>ROUND((((SUM(SmtRes!BR54:'SmtRes'!BR59))-(SUM(SmtRes!BS54:'SmtRes'!BS59)))+AE36),6)</f>
        <v>406.70325000000003</v>
      </c>
      <c r="AE36">
        <f>ROUND((SUM(SmtRes!BS54:'SmtRes'!BS59)),6)</f>
        <v>301.60024199999998</v>
      </c>
      <c r="AF36">
        <f>ROUND((SUM(SmtRes!BT54:'SmtRes'!BT59)),6)</f>
        <v>610.95718799999997</v>
      </c>
      <c r="AG36">
        <f t="shared" si="28"/>
        <v>0</v>
      </c>
      <c r="AH36">
        <f>(SUM(SmtRes!BU54:'SmtRes'!BU59))</f>
        <v>1.3868999999999996</v>
      </c>
      <c r="AI36">
        <f>(SUM(SmtRes!BV54:'SmtRes'!BV59))</f>
        <v>0.55889999999999995</v>
      </c>
      <c r="AJ36">
        <f t="shared" si="29"/>
        <v>0</v>
      </c>
      <c r="AK36">
        <v>1923.9710999999998</v>
      </c>
      <c r="AL36">
        <v>11.9991</v>
      </c>
      <c r="AM36">
        <v>589.42500000000007</v>
      </c>
      <c r="AN36">
        <v>437.10180000000003</v>
      </c>
      <c r="AO36">
        <v>885.44519999999989</v>
      </c>
      <c r="AP36">
        <v>0</v>
      </c>
      <c r="AQ36">
        <v>2.0099999999999998</v>
      </c>
      <c r="AR36">
        <v>0.80999999999999994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69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978</v>
      </c>
      <c r="CO36">
        <v>0</v>
      </c>
      <c r="CP36">
        <f t="shared" si="30"/>
        <v>1414.25</v>
      </c>
      <c r="CQ36">
        <f>SUMIF(SmtRes!AQ54:'SmtRes'!AQ59,"=1",SmtRes!AA54:'SmtRes'!AA59)</f>
        <v>664.75</v>
      </c>
      <c r="CR36">
        <f>SUMIF(SmtRes!AQ54:'SmtRes'!AQ59,"=1",SmtRes!AB54:'SmtRes'!AB59)</f>
        <v>1497.81</v>
      </c>
      <c r="CS36">
        <f>SUMIF(SmtRes!AQ54:'SmtRes'!AQ59,"=1",SmtRes!AC54:'SmtRes'!AC59)</f>
        <v>1027.3000000000002</v>
      </c>
      <c r="CT36">
        <f>SUMIF(SmtRes!AQ54:'SmtRes'!AQ59,"=1",SmtRes!AD54:'SmtRes'!AD59)</f>
        <v>440.52</v>
      </c>
      <c r="CU36">
        <f t="shared" si="31"/>
        <v>0</v>
      </c>
      <c r="CV36">
        <f>SUMIF(SmtRes!AQ54:'SmtRes'!AQ59,"=1",SmtRes!BU54:'SmtRes'!BU59)</f>
        <v>1.3868999999999996</v>
      </c>
      <c r="CW36">
        <f>SUMIF(SmtRes!AQ54:'SmtRes'!AQ59,"=1",SmtRes!BV54:'SmtRes'!BV59)</f>
        <v>0.55889999999999995</v>
      </c>
      <c r="CX36">
        <f t="shared" si="32"/>
        <v>0</v>
      </c>
      <c r="CY36">
        <f t="shared" si="33"/>
        <v>939.93680000000006</v>
      </c>
      <c r="CZ36">
        <f t="shared" si="34"/>
        <v>547.53600000000006</v>
      </c>
      <c r="DC36" t="s">
        <v>3</v>
      </c>
      <c r="DD36" t="s">
        <v>43</v>
      </c>
      <c r="DE36" t="s">
        <v>70</v>
      </c>
      <c r="DF36" t="s">
        <v>70</v>
      </c>
      <c r="DG36" t="s">
        <v>70</v>
      </c>
      <c r="DH36" t="s">
        <v>3</v>
      </c>
      <c r="DI36" t="s">
        <v>70</v>
      </c>
      <c r="DJ36" t="s">
        <v>70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71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2.0099999999999998</v>
      </c>
      <c r="EX36">
        <v>0.81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-388081431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2901.73</v>
      </c>
      <c r="GN36">
        <f t="shared" si="38"/>
        <v>2901.73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ROW(SmtRes!A62)</f>
        <v>62</v>
      </c>
      <c r="D37">
        <f>ROW(EtalonRes!A86)</f>
        <v>86</v>
      </c>
      <c r="E37" t="s">
        <v>72</v>
      </c>
      <c r="F37" t="s">
        <v>73</v>
      </c>
      <c r="G37" t="s">
        <v>74</v>
      </c>
      <c r="H37" t="s">
        <v>20</v>
      </c>
      <c r="I37">
        <v>7</v>
      </c>
      <c r="J37">
        <v>0</v>
      </c>
      <c r="K37">
        <v>7</v>
      </c>
      <c r="O37">
        <f t="shared" si="21"/>
        <v>1382.23</v>
      </c>
      <c r="P37">
        <f>SUMIF(SmtRes!AQ60:'SmtRes'!AQ62,"=1",SmtRes!DF60:'SmtRes'!DF62)</f>
        <v>0</v>
      </c>
      <c r="Q37">
        <f>SUMIF(SmtRes!AQ60:'SmtRes'!AQ62,"=1",SmtRes!DG60:'SmtRes'!DG62)</f>
        <v>640.02</v>
      </c>
      <c r="R37">
        <f>SUMIF(SmtRes!AQ60:'SmtRes'!AQ62,"=1",SmtRes!DH60:'SmtRes'!DH62)</f>
        <v>279.10000000000002</v>
      </c>
      <c r="S37">
        <f>SUMIF(SmtRes!AQ60:'SmtRes'!AQ62,"=1",SmtRes!DI60:'SmtRes'!DI62)</f>
        <v>463.11</v>
      </c>
      <c r="T37">
        <f t="shared" si="22"/>
        <v>0</v>
      </c>
      <c r="U37">
        <f>SUMIF(SmtRes!AQ60:'SmtRes'!AQ62,"=1",SmtRes!CV60:'SmtRes'!CV62)</f>
        <v>1.0143</v>
      </c>
      <c r="V37">
        <f>SUMIF(SmtRes!AQ60:'SmtRes'!AQ62,"=1",SmtRes!CW60:'SmtRes'!CW62)</f>
        <v>0.43469999999999998</v>
      </c>
      <c r="W37">
        <f t="shared" si="23"/>
        <v>0</v>
      </c>
      <c r="X37">
        <f t="shared" si="24"/>
        <v>719.94</v>
      </c>
      <c r="Y37">
        <f t="shared" si="25"/>
        <v>378.53</v>
      </c>
      <c r="AA37">
        <v>334415197</v>
      </c>
      <c r="AB37">
        <f t="shared" si="26"/>
        <v>157.590135</v>
      </c>
      <c r="AC37">
        <f t="shared" si="27"/>
        <v>0</v>
      </c>
      <c r="AD37">
        <f>ROUND((((SUM(SmtRes!BR60:'SmtRes'!BR62))-(SUM(SmtRes!BS60:'SmtRes'!BS62)))+AE37),6)</f>
        <v>91.431692999999996</v>
      </c>
      <c r="AE37">
        <f>ROUND((SUM(SmtRes!BS60:'SmtRes'!BS62)),6)</f>
        <v>39.871926000000002</v>
      </c>
      <c r="AF37">
        <f>ROUND((SUM(SmtRes!BT60:'SmtRes'!BT62)),6)</f>
        <v>66.158441999999994</v>
      </c>
      <c r="AG37">
        <f t="shared" si="28"/>
        <v>0</v>
      </c>
      <c r="AH37">
        <f>(SUM(SmtRes!BU60:'SmtRes'!BU62))</f>
        <v>0.1449</v>
      </c>
      <c r="AI37">
        <f>(SUM(SmtRes!BV60:'SmtRes'!BV62))</f>
        <v>6.2099999999999995E-2</v>
      </c>
      <c r="AJ37">
        <f t="shared" si="29"/>
        <v>0</v>
      </c>
      <c r="AK37">
        <v>476.96149999999994</v>
      </c>
      <c r="AL37">
        <v>0</v>
      </c>
      <c r="AM37">
        <v>220.84949999999998</v>
      </c>
      <c r="AN37">
        <v>96.308999999999983</v>
      </c>
      <c r="AO37">
        <v>159.803</v>
      </c>
      <c r="AP37">
        <v>0</v>
      </c>
      <c r="AQ37">
        <v>0.35</v>
      </c>
      <c r="AR37">
        <v>0.15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75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979</v>
      </c>
      <c r="CO37">
        <v>0</v>
      </c>
      <c r="CP37">
        <f t="shared" si="30"/>
        <v>1382.23</v>
      </c>
      <c r="CQ37">
        <f>SUMIF(SmtRes!AQ60:'SmtRes'!AQ62,"=1",SmtRes!AA60:'SmtRes'!AA62)</f>
        <v>0</v>
      </c>
      <c r="CR37">
        <f>SUMIF(SmtRes!AQ60:'SmtRes'!AQ62,"=1",SmtRes!AB60:'SmtRes'!AB62)</f>
        <v>1472.33</v>
      </c>
      <c r="CS37">
        <f>SUMIF(SmtRes!AQ60:'SmtRes'!AQ62,"=1",SmtRes!AC60:'SmtRes'!AC62)</f>
        <v>642.05999999999995</v>
      </c>
      <c r="CT37">
        <f>SUMIF(SmtRes!AQ60:'SmtRes'!AQ62,"=1",SmtRes!AD60:'SmtRes'!AD62)</f>
        <v>456.58</v>
      </c>
      <c r="CU37">
        <f t="shared" si="31"/>
        <v>0</v>
      </c>
      <c r="CV37">
        <f>SUMIF(SmtRes!AQ60:'SmtRes'!AQ62,"=1",SmtRes!BU60:'SmtRes'!BU62)</f>
        <v>0.1449</v>
      </c>
      <c r="CW37">
        <f>SUMIF(SmtRes!AQ60:'SmtRes'!AQ62,"=1",SmtRes!BV60:'SmtRes'!BV62)</f>
        <v>6.2099999999999995E-2</v>
      </c>
      <c r="CX37">
        <f t="shared" si="32"/>
        <v>0</v>
      </c>
      <c r="CY37">
        <f t="shared" si="33"/>
        <v>719.94370000000015</v>
      </c>
      <c r="CZ37">
        <f t="shared" si="34"/>
        <v>378.52710000000002</v>
      </c>
      <c r="DC37" t="s">
        <v>3</v>
      </c>
      <c r="DD37" t="s">
        <v>43</v>
      </c>
      <c r="DE37" t="s">
        <v>76</v>
      </c>
      <c r="DF37" t="s">
        <v>76</v>
      </c>
      <c r="DG37" t="s">
        <v>76</v>
      </c>
      <c r="DH37" t="s">
        <v>3</v>
      </c>
      <c r="DI37" t="s">
        <v>76</v>
      </c>
      <c r="DJ37" t="s">
        <v>76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293259234</v>
      </c>
      <c r="EF37">
        <v>3</v>
      </c>
      <c r="EG37" t="s">
        <v>60</v>
      </c>
      <c r="EH37">
        <v>0</v>
      </c>
      <c r="EI37" t="s">
        <v>3</v>
      </c>
      <c r="EJ37">
        <v>2</v>
      </c>
      <c r="EK37">
        <v>108001</v>
      </c>
      <c r="EL37" t="s">
        <v>61</v>
      </c>
      <c r="EM37" t="s">
        <v>62</v>
      </c>
      <c r="EO37" t="s">
        <v>77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0.35</v>
      </c>
      <c r="EX37">
        <v>0.15</v>
      </c>
      <c r="EY37">
        <v>0</v>
      </c>
      <c r="FQ37">
        <v>0</v>
      </c>
      <c r="FR37">
        <f t="shared" si="35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-991292183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2480.6999999999998</v>
      </c>
      <c r="GN37">
        <f t="shared" si="38"/>
        <v>0</v>
      </c>
      <c r="GO37">
        <f t="shared" si="39"/>
        <v>2480.6999999999998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64</v>
      </c>
      <c r="HO37" t="s">
        <v>65</v>
      </c>
      <c r="HP37" t="s">
        <v>61</v>
      </c>
      <c r="HQ37" t="s">
        <v>61</v>
      </c>
      <c r="IK37">
        <v>0</v>
      </c>
    </row>
    <row r="38" spans="1:245" x14ac:dyDescent="0.2">
      <c r="A38">
        <v>17</v>
      </c>
      <c r="B38">
        <v>1</v>
      </c>
      <c r="C38">
        <f>ROW(SmtRes!A67)</f>
        <v>67</v>
      </c>
      <c r="D38">
        <f>ROW(EtalonRes!A92)</f>
        <v>92</v>
      </c>
      <c r="E38" t="s">
        <v>78</v>
      </c>
      <c r="F38" t="s">
        <v>79</v>
      </c>
      <c r="G38" t="s">
        <v>80</v>
      </c>
      <c r="H38" t="s">
        <v>20</v>
      </c>
      <c r="I38">
        <v>16</v>
      </c>
      <c r="J38">
        <v>0</v>
      </c>
      <c r="K38">
        <v>16</v>
      </c>
      <c r="O38">
        <f t="shared" si="21"/>
        <v>1349.57</v>
      </c>
      <c r="P38">
        <f>SUMIF(SmtRes!AQ63:'SmtRes'!AQ67,"=1",SmtRes!DF63:'SmtRes'!DF67)</f>
        <v>0</v>
      </c>
      <c r="Q38">
        <f>SUMIF(SmtRes!AQ63:'SmtRes'!AQ67,"=1",SmtRes!DG63:'SmtRes'!DG67)</f>
        <v>53.44</v>
      </c>
      <c r="R38">
        <f>SUMIF(SmtRes!AQ63:'SmtRes'!AQ67,"=1",SmtRes!DH63:'SmtRes'!DH67)</f>
        <v>29.67</v>
      </c>
      <c r="S38">
        <f>SUMIF(SmtRes!AQ63:'SmtRes'!AQ67,"=1",SmtRes!DI63:'SmtRes'!DI67)</f>
        <v>1266.46</v>
      </c>
      <c r="T38">
        <f t="shared" si="22"/>
        <v>0</v>
      </c>
      <c r="U38">
        <f>SUMIF(SmtRes!AQ63:'SmtRes'!AQ67,"=1",SmtRes!CV63:'SmtRes'!CV67)</f>
        <v>2.6496</v>
      </c>
      <c r="V38">
        <f>SUMIF(SmtRes!AQ63:'SmtRes'!AQ67,"=1",SmtRes!CW63:'SmtRes'!CW67)</f>
        <v>5.2991999999999997E-2</v>
      </c>
      <c r="W38">
        <f t="shared" si="23"/>
        <v>0</v>
      </c>
      <c r="X38">
        <f t="shared" si="24"/>
        <v>1257.25</v>
      </c>
      <c r="Y38">
        <f t="shared" si="25"/>
        <v>661.03</v>
      </c>
      <c r="AA38">
        <v>334415197</v>
      </c>
      <c r="AB38">
        <f t="shared" si="26"/>
        <v>82.493689000000003</v>
      </c>
      <c r="AC38">
        <f t="shared" si="27"/>
        <v>0</v>
      </c>
      <c r="AD38">
        <f>ROUND((((SUM(SmtRes!BR63:'SmtRes'!BR67))-(SUM(SmtRes!BS63:'SmtRes'!BS67)))+AE38),6)</f>
        <v>3.340201</v>
      </c>
      <c r="AE38">
        <f>ROUND((SUM(SmtRes!BS63:'SmtRes'!BS67)),6)</f>
        <v>1.854786</v>
      </c>
      <c r="AF38">
        <f>ROUND((SUM(SmtRes!BT63:'SmtRes'!BT67)),6)</f>
        <v>79.153487999999996</v>
      </c>
      <c r="AG38">
        <f t="shared" si="28"/>
        <v>0</v>
      </c>
      <c r="AH38">
        <f>(SUM(SmtRes!BU63:'SmtRes'!BU67))</f>
        <v>0.16559999999999997</v>
      </c>
      <c r="AI38">
        <f>(SUM(SmtRes!BV63:'SmtRes'!BV67))</f>
        <v>3.3119999999999994E-3</v>
      </c>
      <c r="AJ38">
        <f t="shared" si="29"/>
        <v>0</v>
      </c>
      <c r="AK38">
        <v>217.73468000000003</v>
      </c>
      <c r="AL38">
        <v>13.994400000000001</v>
      </c>
      <c r="AM38">
        <v>8.0681200000000004</v>
      </c>
      <c r="AN38">
        <v>4.4801599999999997</v>
      </c>
      <c r="AO38">
        <v>191.19200000000001</v>
      </c>
      <c r="AP38">
        <v>0</v>
      </c>
      <c r="AQ38">
        <v>0.4</v>
      </c>
      <c r="AR38">
        <v>8.0000000000000002E-3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81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979</v>
      </c>
      <c r="CO38">
        <v>0</v>
      </c>
      <c r="CP38">
        <f t="shared" si="30"/>
        <v>1349.5700000000002</v>
      </c>
      <c r="CQ38">
        <f>SUMIF(SmtRes!AQ63:'SmtRes'!AQ67,"=1",SmtRes!AA63:'SmtRes'!AA67)</f>
        <v>195.92</v>
      </c>
      <c r="CR38">
        <f>SUMIF(SmtRes!AQ63:'SmtRes'!AQ67,"=1",SmtRes!AB63:'SmtRes'!AB67)</f>
        <v>2017.03</v>
      </c>
      <c r="CS38">
        <f>SUMIF(SmtRes!AQ63:'SmtRes'!AQ67,"=1",SmtRes!AC63:'SmtRes'!AC67)</f>
        <v>1120.04</v>
      </c>
      <c r="CT38">
        <f>SUMIF(SmtRes!AQ63:'SmtRes'!AQ67,"=1",SmtRes!AD63:'SmtRes'!AD67)</f>
        <v>477.98</v>
      </c>
      <c r="CU38">
        <f t="shared" si="31"/>
        <v>0</v>
      </c>
      <c r="CV38">
        <f>SUMIF(SmtRes!AQ63:'SmtRes'!AQ67,"=1",SmtRes!BU63:'SmtRes'!BU67)</f>
        <v>0.16559999999999997</v>
      </c>
      <c r="CW38">
        <f>SUMIF(SmtRes!AQ63:'SmtRes'!AQ67,"=1",SmtRes!BV63:'SmtRes'!BV67)</f>
        <v>3.3119999999999994E-3</v>
      </c>
      <c r="CX38">
        <f t="shared" si="32"/>
        <v>0</v>
      </c>
      <c r="CY38">
        <f t="shared" si="33"/>
        <v>1257.2461000000001</v>
      </c>
      <c r="CZ38">
        <f t="shared" si="34"/>
        <v>661.02629999999999</v>
      </c>
      <c r="DC38" t="s">
        <v>3</v>
      </c>
      <c r="DD38" t="s">
        <v>43</v>
      </c>
      <c r="DE38" t="s">
        <v>76</v>
      </c>
      <c r="DF38" t="s">
        <v>76</v>
      </c>
      <c r="DG38" t="s">
        <v>76</v>
      </c>
      <c r="DH38" t="s">
        <v>3</v>
      </c>
      <c r="DI38" t="s">
        <v>76</v>
      </c>
      <c r="DJ38" t="s">
        <v>76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293259234</v>
      </c>
      <c r="EF38">
        <v>3</v>
      </c>
      <c r="EG38" t="s">
        <v>60</v>
      </c>
      <c r="EH38">
        <v>0</v>
      </c>
      <c r="EI38" t="s">
        <v>3</v>
      </c>
      <c r="EJ38">
        <v>2</v>
      </c>
      <c r="EK38">
        <v>108001</v>
      </c>
      <c r="EL38" t="s">
        <v>61</v>
      </c>
      <c r="EM38" t="s">
        <v>62</v>
      </c>
      <c r="EO38" t="s">
        <v>77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0.4</v>
      </c>
      <c r="EX38">
        <v>0.01</v>
      </c>
      <c r="EY38">
        <v>0</v>
      </c>
      <c r="FQ38">
        <v>0</v>
      </c>
      <c r="FR38">
        <f t="shared" si="35"/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-1139464087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3267.85</v>
      </c>
      <c r="GN38">
        <f t="shared" si="38"/>
        <v>0</v>
      </c>
      <c r="GO38">
        <f t="shared" si="39"/>
        <v>3267.85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64</v>
      </c>
      <c r="HO38" t="s">
        <v>65</v>
      </c>
      <c r="HP38" t="s">
        <v>61</v>
      </c>
      <c r="HQ38" t="s">
        <v>61</v>
      </c>
      <c r="IK38">
        <v>0</v>
      </c>
    </row>
    <row r="39" spans="1:245" x14ac:dyDescent="0.2">
      <c r="A39">
        <v>17</v>
      </c>
      <c r="B39">
        <v>1</v>
      </c>
      <c r="C39">
        <f>ROW(SmtRes!A71)</f>
        <v>71</v>
      </c>
      <c r="D39">
        <f>ROW(EtalonRes!A96)</f>
        <v>96</v>
      </c>
      <c r="E39" t="s">
        <v>82</v>
      </c>
      <c r="F39" t="s">
        <v>83</v>
      </c>
      <c r="G39" t="s">
        <v>84</v>
      </c>
      <c r="H39" t="s">
        <v>20</v>
      </c>
      <c r="I39">
        <v>45</v>
      </c>
      <c r="J39">
        <v>0</v>
      </c>
      <c r="K39">
        <v>45</v>
      </c>
      <c r="O39">
        <f t="shared" si="21"/>
        <v>13440.19</v>
      </c>
      <c r="P39">
        <f>SUMIF(SmtRes!AQ68:'SmtRes'!AQ71,"=1",SmtRes!DF68:'SmtRes'!DF71)</f>
        <v>0</v>
      </c>
      <c r="Q39">
        <f>SUMIF(SmtRes!AQ68:'SmtRes'!AQ71,"=1",SmtRes!DG68:'SmtRes'!DG71)</f>
        <v>4337.0199999999995</v>
      </c>
      <c r="R39">
        <f>SUMIF(SmtRes!AQ68:'SmtRes'!AQ71,"=1",SmtRes!DH68:'SmtRes'!DH71)</f>
        <v>3613.53</v>
      </c>
      <c r="S39">
        <f>SUMIF(SmtRes!AQ68:'SmtRes'!AQ71,"=1",SmtRes!DI68:'SmtRes'!DI71)</f>
        <v>5489.64</v>
      </c>
      <c r="T39">
        <f t="shared" si="22"/>
        <v>0</v>
      </c>
      <c r="U39">
        <f>SUMIF(SmtRes!AQ68:'SmtRes'!AQ71,"=1",SmtRes!CV68:'SmtRes'!CV71)</f>
        <v>13.5</v>
      </c>
      <c r="V39">
        <f>SUMIF(SmtRes!AQ68:'SmtRes'!AQ71,"=1",SmtRes!CW68:'SmtRes'!CW71)</f>
        <v>7.56</v>
      </c>
      <c r="W39">
        <f t="shared" si="23"/>
        <v>0</v>
      </c>
      <c r="X39">
        <f t="shared" si="24"/>
        <v>9376.27</v>
      </c>
      <c r="Y39">
        <f t="shared" si="25"/>
        <v>5461.9</v>
      </c>
      <c r="AA39">
        <v>334415197</v>
      </c>
      <c r="AB39">
        <f t="shared" si="26"/>
        <v>218.37024</v>
      </c>
      <c r="AC39">
        <f t="shared" si="27"/>
        <v>0</v>
      </c>
      <c r="AD39">
        <f>ROUND((((SUM(SmtRes!BR68:'SmtRes'!BR71))-(SUM(SmtRes!BS68:'SmtRes'!BS71)))+AE39),6)</f>
        <v>96.378240000000005</v>
      </c>
      <c r="AE39">
        <f>ROUND((SUM(SmtRes!BS68:'SmtRes'!BS71)),6)</f>
        <v>80.300640000000001</v>
      </c>
      <c r="AF39">
        <f>ROUND((SUM(SmtRes!BT68:'SmtRes'!BT71)),6)</f>
        <v>121.992</v>
      </c>
      <c r="AG39">
        <f t="shared" si="28"/>
        <v>0</v>
      </c>
      <c r="AH39">
        <f>(SUM(SmtRes!BU68:'SmtRes'!BU71))</f>
        <v>0.3</v>
      </c>
      <c r="AI39">
        <f>(SUM(SmtRes!BV68:'SmtRes'!BV71))</f>
        <v>0.16800000000000001</v>
      </c>
      <c r="AJ39">
        <f t="shared" si="29"/>
        <v>0</v>
      </c>
      <c r="AK39">
        <v>248.89240000000004</v>
      </c>
      <c r="AL39">
        <v>0</v>
      </c>
      <c r="AM39">
        <v>80.315200000000019</v>
      </c>
      <c r="AN39">
        <v>66.917200000000008</v>
      </c>
      <c r="AO39">
        <v>101.66</v>
      </c>
      <c r="AP39">
        <v>0</v>
      </c>
      <c r="AQ39">
        <v>0.25</v>
      </c>
      <c r="AR39">
        <v>0.14000000000000001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85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972</v>
      </c>
      <c r="CO39">
        <v>0</v>
      </c>
      <c r="CP39">
        <f t="shared" si="30"/>
        <v>13440.19</v>
      </c>
      <c r="CQ39">
        <f>SUMIF(SmtRes!AQ68:'SmtRes'!AQ71,"=1",SmtRes!AA68:'SmtRes'!AA71)</f>
        <v>0</v>
      </c>
      <c r="CR39">
        <f>SUMIF(SmtRes!AQ68:'SmtRes'!AQ71,"=1",SmtRes!AB68:'SmtRes'!AB71)</f>
        <v>573.68000000000006</v>
      </c>
      <c r="CS39">
        <f>SUMIF(SmtRes!AQ68:'SmtRes'!AQ71,"=1",SmtRes!AC68:'SmtRes'!AC71)</f>
        <v>477.98</v>
      </c>
      <c r="CT39">
        <f>SUMIF(SmtRes!AQ68:'SmtRes'!AQ71,"=1",SmtRes!AD68:'SmtRes'!AD71)</f>
        <v>406.64</v>
      </c>
      <c r="CU39">
        <f t="shared" si="31"/>
        <v>0</v>
      </c>
      <c r="CV39">
        <f>SUMIF(SmtRes!AQ68:'SmtRes'!AQ71,"=1",SmtRes!BU68:'SmtRes'!BU71)</f>
        <v>0.3</v>
      </c>
      <c r="CW39">
        <f>SUMIF(SmtRes!AQ68:'SmtRes'!AQ71,"=1",SmtRes!BV68:'SmtRes'!BV71)</f>
        <v>0.16800000000000001</v>
      </c>
      <c r="CX39">
        <f t="shared" si="32"/>
        <v>0</v>
      </c>
      <c r="CY39">
        <f t="shared" si="33"/>
        <v>9376.2651000000005</v>
      </c>
      <c r="CZ39">
        <f t="shared" si="34"/>
        <v>5461.9019999999991</v>
      </c>
      <c r="DC39" t="s">
        <v>3</v>
      </c>
      <c r="DD39" t="s">
        <v>3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26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0.25</v>
      </c>
      <c r="EX39">
        <v>0.14000000000000001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2113040970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28278.36</v>
      </c>
      <c r="GN39">
        <f t="shared" si="38"/>
        <v>28278.36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IK39">
        <v>0</v>
      </c>
    </row>
    <row r="40" spans="1:245" x14ac:dyDescent="0.2">
      <c r="A40">
        <v>17</v>
      </c>
      <c r="B40">
        <v>1</v>
      </c>
      <c r="C40">
        <f>ROW(SmtRes!A75)</f>
        <v>75</v>
      </c>
      <c r="D40">
        <f>ROW(EtalonRes!A100)</f>
        <v>100</v>
      </c>
      <c r="E40" t="s">
        <v>86</v>
      </c>
      <c r="F40" t="s">
        <v>83</v>
      </c>
      <c r="G40" t="s">
        <v>980</v>
      </c>
      <c r="H40" t="s">
        <v>20</v>
      </c>
      <c r="I40">
        <v>23</v>
      </c>
      <c r="J40">
        <v>0</v>
      </c>
      <c r="K40">
        <v>23</v>
      </c>
      <c r="O40">
        <f t="shared" si="21"/>
        <v>7899.84</v>
      </c>
      <c r="P40">
        <f>SUMIF(SmtRes!AQ72:'SmtRes'!AQ75,"=1",SmtRes!DF72:'SmtRes'!DF75)</f>
        <v>0</v>
      </c>
      <c r="Q40">
        <f>SUMIF(SmtRes!AQ72:'SmtRes'!AQ75,"=1",SmtRes!DG72:'SmtRes'!DG75)</f>
        <v>2549.1999999999998</v>
      </c>
      <c r="R40">
        <f>SUMIF(SmtRes!AQ72:'SmtRes'!AQ75,"=1",SmtRes!DH72:'SmtRes'!DH75)</f>
        <v>2123.9499999999998</v>
      </c>
      <c r="S40">
        <f>SUMIF(SmtRes!AQ72:'SmtRes'!AQ75,"=1",SmtRes!DI72:'SmtRes'!DI75)</f>
        <v>3226.69</v>
      </c>
      <c r="T40">
        <f t="shared" si="22"/>
        <v>0</v>
      </c>
      <c r="U40">
        <f>SUMIF(SmtRes!AQ72:'SmtRes'!AQ75,"=1",SmtRes!CV72:'SmtRes'!CV75)</f>
        <v>7.9349999999999996</v>
      </c>
      <c r="V40">
        <f>SUMIF(SmtRes!AQ72:'SmtRes'!AQ75,"=1",SmtRes!CW72:'SmtRes'!CW75)</f>
        <v>4.4436</v>
      </c>
      <c r="W40">
        <f t="shared" si="23"/>
        <v>0</v>
      </c>
      <c r="X40">
        <f t="shared" si="24"/>
        <v>5511.16</v>
      </c>
      <c r="Y40">
        <f t="shared" si="25"/>
        <v>3210.38</v>
      </c>
      <c r="AA40">
        <v>334415197</v>
      </c>
      <c r="AB40">
        <f t="shared" si="26"/>
        <v>251.125776</v>
      </c>
      <c r="AC40">
        <f t="shared" si="27"/>
        <v>0</v>
      </c>
      <c r="AD40">
        <f>ROUND((((SUM(SmtRes!BR72:'SmtRes'!BR75))-(SUM(SmtRes!BS72:'SmtRes'!BS75)))+AE40),6)</f>
        <v>110.834976</v>
      </c>
      <c r="AE40">
        <f>ROUND((SUM(SmtRes!BS72:'SmtRes'!BS75)),6)</f>
        <v>92.345736000000002</v>
      </c>
      <c r="AF40">
        <f>ROUND((SUM(SmtRes!BT72:'SmtRes'!BT75)),6)</f>
        <v>140.29079999999999</v>
      </c>
      <c r="AG40">
        <f t="shared" si="28"/>
        <v>0</v>
      </c>
      <c r="AH40">
        <f>(SUM(SmtRes!BU72:'SmtRes'!BU75))</f>
        <v>0.34499999999999997</v>
      </c>
      <c r="AI40">
        <f>(SUM(SmtRes!BV72:'SmtRes'!BV75))</f>
        <v>0.19320000000000001</v>
      </c>
      <c r="AJ40">
        <f t="shared" si="29"/>
        <v>0</v>
      </c>
      <c r="AK40">
        <v>248.89240000000004</v>
      </c>
      <c r="AL40">
        <v>0</v>
      </c>
      <c r="AM40">
        <v>80.315200000000019</v>
      </c>
      <c r="AN40">
        <v>66.917200000000008</v>
      </c>
      <c r="AO40">
        <v>101.66</v>
      </c>
      <c r="AP40">
        <v>0</v>
      </c>
      <c r="AQ40">
        <v>0.25</v>
      </c>
      <c r="AR40">
        <v>0.14000000000000001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85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981</v>
      </c>
      <c r="CO40">
        <v>0</v>
      </c>
      <c r="CP40">
        <f t="shared" si="30"/>
        <v>7899.8399999999992</v>
      </c>
      <c r="CQ40">
        <f>SUMIF(SmtRes!AQ72:'SmtRes'!AQ75,"=1",SmtRes!AA72:'SmtRes'!AA75)</f>
        <v>0</v>
      </c>
      <c r="CR40">
        <f>SUMIF(SmtRes!AQ72:'SmtRes'!AQ75,"=1",SmtRes!AB72:'SmtRes'!AB75)</f>
        <v>573.68000000000006</v>
      </c>
      <c r="CS40">
        <f>SUMIF(SmtRes!AQ72:'SmtRes'!AQ75,"=1",SmtRes!AC72:'SmtRes'!AC75)</f>
        <v>477.98</v>
      </c>
      <c r="CT40">
        <f>SUMIF(SmtRes!AQ72:'SmtRes'!AQ75,"=1",SmtRes!AD72:'SmtRes'!AD75)</f>
        <v>406.64</v>
      </c>
      <c r="CU40">
        <f t="shared" si="31"/>
        <v>0</v>
      </c>
      <c r="CV40">
        <f>SUMIF(SmtRes!AQ72:'SmtRes'!AQ75,"=1",SmtRes!BU72:'SmtRes'!BU75)</f>
        <v>0.34499999999999997</v>
      </c>
      <c r="CW40">
        <f>SUMIF(SmtRes!AQ72:'SmtRes'!AQ75,"=1",SmtRes!BV72:'SmtRes'!BV75)</f>
        <v>0.19320000000000001</v>
      </c>
      <c r="CX40">
        <f t="shared" si="32"/>
        <v>0</v>
      </c>
      <c r="CY40">
        <f t="shared" si="33"/>
        <v>5511.1591999999991</v>
      </c>
      <c r="CZ40">
        <f t="shared" si="34"/>
        <v>3210.3839999999996</v>
      </c>
      <c r="DC40" t="s">
        <v>3</v>
      </c>
      <c r="DD40" t="s">
        <v>3</v>
      </c>
      <c r="DE40" t="s">
        <v>87</v>
      </c>
      <c r="DF40" t="s">
        <v>87</v>
      </c>
      <c r="DG40" t="s">
        <v>87</v>
      </c>
      <c r="DH40" t="s">
        <v>3</v>
      </c>
      <c r="DI40" t="s">
        <v>87</v>
      </c>
      <c r="DJ40" t="s">
        <v>87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88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0.25</v>
      </c>
      <c r="EX40">
        <v>0.14000000000000001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-415911413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16621.38</v>
      </c>
      <c r="GN40">
        <f t="shared" si="38"/>
        <v>16621.38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IK40">
        <v>0</v>
      </c>
    </row>
    <row r="41" spans="1:245" x14ac:dyDescent="0.2">
      <c r="A41">
        <v>17</v>
      </c>
      <c r="B41">
        <v>1</v>
      </c>
      <c r="C41">
        <f>ROW(SmtRes!A79)</f>
        <v>79</v>
      </c>
      <c r="D41">
        <f>ROW(EtalonRes!A104)</f>
        <v>104</v>
      </c>
      <c r="E41" t="s">
        <v>89</v>
      </c>
      <c r="F41" t="s">
        <v>90</v>
      </c>
      <c r="G41" t="s">
        <v>91</v>
      </c>
      <c r="H41" t="s">
        <v>20</v>
      </c>
      <c r="I41">
        <v>10</v>
      </c>
      <c r="J41">
        <v>0</v>
      </c>
      <c r="K41">
        <v>10</v>
      </c>
      <c r="O41">
        <f t="shared" si="21"/>
        <v>3483.08</v>
      </c>
      <c r="P41">
        <f>SUMIF(SmtRes!AQ76:'SmtRes'!AQ79,"=1",SmtRes!DF76:'SmtRes'!DF79)</f>
        <v>0</v>
      </c>
      <c r="Q41">
        <f>SUMIF(SmtRes!AQ76:'SmtRes'!AQ79,"=1",SmtRes!DG76:'SmtRes'!DG79)</f>
        <v>1101.4599999999998</v>
      </c>
      <c r="R41">
        <f>SUMIF(SmtRes!AQ76:'SmtRes'!AQ79,"=1",SmtRes!DH76:'SmtRes'!DH79)</f>
        <v>917.72</v>
      </c>
      <c r="S41">
        <f>SUMIF(SmtRes!AQ76:'SmtRes'!AQ79,"=1",SmtRes!DI76:'SmtRes'!DI79)</f>
        <v>1463.9</v>
      </c>
      <c r="T41">
        <f t="shared" si="22"/>
        <v>0</v>
      </c>
      <c r="U41">
        <f>SUMIF(SmtRes!AQ76:'SmtRes'!AQ79,"=1",SmtRes!CV76:'SmtRes'!CV79)</f>
        <v>3.6</v>
      </c>
      <c r="V41">
        <f>SUMIF(SmtRes!AQ76:'SmtRes'!AQ79,"=1",SmtRes!CW76:'SmtRes'!CW79)</f>
        <v>1.92</v>
      </c>
      <c r="W41">
        <f t="shared" si="23"/>
        <v>0</v>
      </c>
      <c r="X41">
        <f t="shared" si="24"/>
        <v>2453.0700000000002</v>
      </c>
      <c r="Y41">
        <f t="shared" si="25"/>
        <v>1428.97</v>
      </c>
      <c r="AA41">
        <v>334415197</v>
      </c>
      <c r="AB41">
        <f t="shared" si="26"/>
        <v>256.53696000000002</v>
      </c>
      <c r="AC41">
        <f t="shared" si="27"/>
        <v>0</v>
      </c>
      <c r="AD41">
        <f>ROUND((((SUM(SmtRes!BR76:'SmtRes'!BR79))-(SUM(SmtRes!BS76:'SmtRes'!BS79)))+AE41),6)</f>
        <v>110.14655999999999</v>
      </c>
      <c r="AE41">
        <f>ROUND((SUM(SmtRes!BS76:'SmtRes'!BS79)),6)</f>
        <v>91.77216</v>
      </c>
      <c r="AF41">
        <f>ROUND((SUM(SmtRes!BT76:'SmtRes'!BT79)),6)</f>
        <v>146.3904</v>
      </c>
      <c r="AG41">
        <f t="shared" si="28"/>
        <v>0</v>
      </c>
      <c r="AH41">
        <f>(SUM(SmtRes!BU76:'SmtRes'!BU79))</f>
        <v>0.36</v>
      </c>
      <c r="AI41">
        <f>(SUM(SmtRes!BV76:'SmtRes'!BV79))</f>
        <v>0.192</v>
      </c>
      <c r="AJ41">
        <f t="shared" si="29"/>
        <v>0</v>
      </c>
      <c r="AK41">
        <v>290.25760000000002</v>
      </c>
      <c r="AL41">
        <v>0</v>
      </c>
      <c r="AM41">
        <v>91.788800000000009</v>
      </c>
      <c r="AN41">
        <v>76.476800000000011</v>
      </c>
      <c r="AO41">
        <v>121.99199999999999</v>
      </c>
      <c r="AP41">
        <v>0</v>
      </c>
      <c r="AQ41">
        <v>0.3</v>
      </c>
      <c r="AR41">
        <v>0.16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92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972</v>
      </c>
      <c r="CO41">
        <v>0</v>
      </c>
      <c r="CP41">
        <f t="shared" si="30"/>
        <v>3483.08</v>
      </c>
      <c r="CQ41">
        <f>SUMIF(SmtRes!AQ76:'SmtRes'!AQ79,"=1",SmtRes!AA76:'SmtRes'!AA79)</f>
        <v>0</v>
      </c>
      <c r="CR41">
        <f>SUMIF(SmtRes!AQ76:'SmtRes'!AQ79,"=1",SmtRes!AB76:'SmtRes'!AB79)</f>
        <v>573.68000000000006</v>
      </c>
      <c r="CS41">
        <f>SUMIF(SmtRes!AQ76:'SmtRes'!AQ79,"=1",SmtRes!AC76:'SmtRes'!AC79)</f>
        <v>477.98</v>
      </c>
      <c r="CT41">
        <f>SUMIF(SmtRes!AQ76:'SmtRes'!AQ79,"=1",SmtRes!AD76:'SmtRes'!AD79)</f>
        <v>406.64</v>
      </c>
      <c r="CU41">
        <f t="shared" si="31"/>
        <v>0</v>
      </c>
      <c r="CV41">
        <f>SUMIF(SmtRes!AQ76:'SmtRes'!AQ79,"=1",SmtRes!BU76:'SmtRes'!BU79)</f>
        <v>0.36</v>
      </c>
      <c r="CW41">
        <f>SUMIF(SmtRes!AQ76:'SmtRes'!AQ79,"=1",SmtRes!BV76:'SmtRes'!BV79)</f>
        <v>0.192</v>
      </c>
      <c r="CX41">
        <f t="shared" si="32"/>
        <v>0</v>
      </c>
      <c r="CY41">
        <f t="shared" si="33"/>
        <v>2453.0686000000001</v>
      </c>
      <c r="CZ41">
        <f t="shared" si="34"/>
        <v>1428.9719999999998</v>
      </c>
      <c r="DC41" t="s">
        <v>3</v>
      </c>
      <c r="DD41" t="s">
        <v>3</v>
      </c>
      <c r="DE41" t="s">
        <v>22</v>
      </c>
      <c r="DF41" t="s">
        <v>22</v>
      </c>
      <c r="DG41" t="s">
        <v>22</v>
      </c>
      <c r="DH41" t="s">
        <v>3</v>
      </c>
      <c r="DI41" t="s">
        <v>22</v>
      </c>
      <c r="DJ41" t="s">
        <v>22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26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0.3</v>
      </c>
      <c r="EX41">
        <v>0.16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-361714576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7365.12</v>
      </c>
      <c r="GN41">
        <f t="shared" si="38"/>
        <v>7365.12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24</v>
      </c>
      <c r="HQ41" t="s">
        <v>24</v>
      </c>
      <c r="IK41">
        <v>0</v>
      </c>
    </row>
    <row r="42" spans="1:245" x14ac:dyDescent="0.2">
      <c r="A42">
        <v>17</v>
      </c>
      <c r="B42">
        <v>1</v>
      </c>
      <c r="C42">
        <f>ROW(SmtRes!A83)</f>
        <v>83</v>
      </c>
      <c r="D42">
        <f>ROW(EtalonRes!A108)</f>
        <v>108</v>
      </c>
      <c r="E42" t="s">
        <v>93</v>
      </c>
      <c r="F42" t="s">
        <v>90</v>
      </c>
      <c r="G42" t="s">
        <v>94</v>
      </c>
      <c r="H42" t="s">
        <v>20</v>
      </c>
      <c r="I42">
        <v>14</v>
      </c>
      <c r="J42">
        <v>0</v>
      </c>
      <c r="K42">
        <v>14</v>
      </c>
      <c r="O42">
        <f t="shared" si="21"/>
        <v>5607.78</v>
      </c>
      <c r="P42">
        <f>SUMIF(SmtRes!AQ80:'SmtRes'!AQ83,"=1",SmtRes!DF80:'SmtRes'!DF83)</f>
        <v>0</v>
      </c>
      <c r="Q42">
        <f>SUMIF(SmtRes!AQ80:'SmtRes'!AQ83,"=1",SmtRes!DG80:'SmtRes'!DG83)</f>
        <v>1773.36</v>
      </c>
      <c r="R42">
        <f>SUMIF(SmtRes!AQ80:'SmtRes'!AQ83,"=1",SmtRes!DH80:'SmtRes'!DH83)</f>
        <v>1477.53</v>
      </c>
      <c r="S42">
        <f>SUMIF(SmtRes!AQ80:'SmtRes'!AQ83,"=1",SmtRes!DI80:'SmtRes'!DI83)</f>
        <v>2356.89</v>
      </c>
      <c r="T42">
        <f t="shared" si="22"/>
        <v>0</v>
      </c>
      <c r="U42">
        <f>SUMIF(SmtRes!AQ80:'SmtRes'!AQ83,"=1",SmtRes!CV80:'SmtRes'!CV83)</f>
        <v>5.7960000000000003</v>
      </c>
      <c r="V42">
        <f>SUMIF(SmtRes!AQ80:'SmtRes'!AQ83,"=1",SmtRes!CW80:'SmtRes'!CW83)</f>
        <v>3.0912000000000002</v>
      </c>
      <c r="W42">
        <f t="shared" si="23"/>
        <v>0</v>
      </c>
      <c r="X42">
        <f t="shared" si="24"/>
        <v>3949.45</v>
      </c>
      <c r="Y42">
        <f t="shared" si="25"/>
        <v>2300.65</v>
      </c>
      <c r="AA42">
        <v>334415197</v>
      </c>
      <c r="AB42">
        <f t="shared" si="26"/>
        <v>295.01750399999997</v>
      </c>
      <c r="AC42">
        <f t="shared" si="27"/>
        <v>0</v>
      </c>
      <c r="AD42">
        <f>ROUND((((SUM(SmtRes!BR80:'SmtRes'!BR83))-(SUM(SmtRes!BS80:'SmtRes'!BS83)))+AE42),6)</f>
        <v>126.668544</v>
      </c>
      <c r="AE42">
        <f>ROUND((SUM(SmtRes!BS80:'SmtRes'!BS83)),6)</f>
        <v>105.53798399999999</v>
      </c>
      <c r="AF42">
        <f>ROUND((SUM(SmtRes!BT80:'SmtRes'!BT83)),6)</f>
        <v>168.34896000000001</v>
      </c>
      <c r="AG42">
        <f t="shared" si="28"/>
        <v>0</v>
      </c>
      <c r="AH42">
        <f>(SUM(SmtRes!BU80:'SmtRes'!BU83))</f>
        <v>0.41399999999999998</v>
      </c>
      <c r="AI42">
        <f>(SUM(SmtRes!BV80:'SmtRes'!BV83))</f>
        <v>0.2208</v>
      </c>
      <c r="AJ42">
        <f t="shared" si="29"/>
        <v>0</v>
      </c>
      <c r="AK42">
        <v>290.25760000000002</v>
      </c>
      <c r="AL42">
        <v>0</v>
      </c>
      <c r="AM42">
        <v>91.788800000000009</v>
      </c>
      <c r="AN42">
        <v>76.476800000000011</v>
      </c>
      <c r="AO42">
        <v>121.99199999999999</v>
      </c>
      <c r="AP42">
        <v>0</v>
      </c>
      <c r="AQ42">
        <v>0.3</v>
      </c>
      <c r="AR42">
        <v>0.16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92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981</v>
      </c>
      <c r="CO42">
        <v>0</v>
      </c>
      <c r="CP42">
        <f t="shared" si="30"/>
        <v>5607.78</v>
      </c>
      <c r="CQ42">
        <f>SUMIF(SmtRes!AQ80:'SmtRes'!AQ83,"=1",SmtRes!AA80:'SmtRes'!AA83)</f>
        <v>0</v>
      </c>
      <c r="CR42">
        <f>SUMIF(SmtRes!AQ80:'SmtRes'!AQ83,"=1",SmtRes!AB80:'SmtRes'!AB83)</f>
        <v>573.68000000000006</v>
      </c>
      <c r="CS42">
        <f>SUMIF(SmtRes!AQ80:'SmtRes'!AQ83,"=1",SmtRes!AC80:'SmtRes'!AC83)</f>
        <v>477.98</v>
      </c>
      <c r="CT42">
        <f>SUMIF(SmtRes!AQ80:'SmtRes'!AQ83,"=1",SmtRes!AD80:'SmtRes'!AD83)</f>
        <v>406.64</v>
      </c>
      <c r="CU42">
        <f t="shared" si="31"/>
        <v>0</v>
      </c>
      <c r="CV42">
        <f>SUMIF(SmtRes!AQ80:'SmtRes'!AQ83,"=1",SmtRes!BU80:'SmtRes'!BU83)</f>
        <v>0.41399999999999998</v>
      </c>
      <c r="CW42">
        <f>SUMIF(SmtRes!AQ80:'SmtRes'!AQ83,"=1",SmtRes!BV80:'SmtRes'!BV83)</f>
        <v>0.2208</v>
      </c>
      <c r="CX42">
        <f t="shared" si="32"/>
        <v>0</v>
      </c>
      <c r="CY42">
        <f t="shared" si="33"/>
        <v>3949.4526000000001</v>
      </c>
      <c r="CZ42">
        <f t="shared" si="34"/>
        <v>2300.652</v>
      </c>
      <c r="DC42" t="s">
        <v>3</v>
      </c>
      <c r="DD42" t="s">
        <v>3</v>
      </c>
      <c r="DE42" t="s">
        <v>87</v>
      </c>
      <c r="DF42" t="s">
        <v>87</v>
      </c>
      <c r="DG42" t="s">
        <v>87</v>
      </c>
      <c r="DH42" t="s">
        <v>3</v>
      </c>
      <c r="DI42" t="s">
        <v>87</v>
      </c>
      <c r="DJ42" t="s">
        <v>87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88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0.3</v>
      </c>
      <c r="EX42">
        <v>0.16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1880707579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11857.88</v>
      </c>
      <c r="GN42">
        <f t="shared" si="38"/>
        <v>11857.88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ROW(SmtRes!A87)</f>
        <v>87</v>
      </c>
      <c r="D43">
        <f>ROW(EtalonRes!A112)</f>
        <v>112</v>
      </c>
      <c r="E43" t="s">
        <v>95</v>
      </c>
      <c r="F43" t="s">
        <v>96</v>
      </c>
      <c r="G43" t="s">
        <v>97</v>
      </c>
      <c r="H43" t="s">
        <v>20</v>
      </c>
      <c r="I43">
        <v>19</v>
      </c>
      <c r="J43">
        <v>0</v>
      </c>
      <c r="K43">
        <v>19</v>
      </c>
      <c r="O43">
        <f t="shared" si="21"/>
        <v>32952.97</v>
      </c>
      <c r="P43">
        <f>SUMIF(SmtRes!AQ84:'SmtRes'!AQ87,"=1",SmtRes!DF84:'SmtRes'!DF87)</f>
        <v>0</v>
      </c>
      <c r="Q43">
        <f>SUMIF(SmtRes!AQ84:'SmtRes'!AQ87,"=1",SmtRes!DG84:'SmtRes'!DG87)</f>
        <v>18672.95</v>
      </c>
      <c r="R43">
        <f>SUMIF(SmtRes!AQ84:'SmtRes'!AQ87,"=1",SmtRes!DH84:'SmtRes'!DH87)</f>
        <v>5946.7</v>
      </c>
      <c r="S43">
        <f>SUMIF(SmtRes!AQ84:'SmtRes'!AQ87,"=1",SmtRes!DI84:'SmtRes'!DI87)</f>
        <v>8333.32</v>
      </c>
      <c r="T43">
        <f t="shared" si="22"/>
        <v>0</v>
      </c>
      <c r="U43">
        <f>SUMIF(SmtRes!AQ84:'SmtRes'!AQ87,"=1",SmtRes!CV84:'SmtRes'!CV87)</f>
        <v>18.468</v>
      </c>
      <c r="V43">
        <f>SUMIF(SmtRes!AQ84:'SmtRes'!AQ87,"=1",SmtRes!CW84:'SmtRes'!CW87)</f>
        <v>10.944000000000001</v>
      </c>
      <c r="W43">
        <f t="shared" si="23"/>
        <v>0</v>
      </c>
      <c r="X43">
        <f t="shared" si="24"/>
        <v>14708.42</v>
      </c>
      <c r="Y43">
        <f t="shared" si="25"/>
        <v>8568.01</v>
      </c>
      <c r="AA43">
        <v>334415197</v>
      </c>
      <c r="AB43">
        <f t="shared" si="26"/>
        <v>1421.38212</v>
      </c>
      <c r="AC43">
        <f t="shared" si="27"/>
        <v>0</v>
      </c>
      <c r="AD43">
        <f>ROUND((((SUM(SmtRes!BR84:'SmtRes'!BR87))-(SUM(SmtRes!BS84:'SmtRes'!BS87)))+AE43),6)</f>
        <v>982.78656000000001</v>
      </c>
      <c r="AE43">
        <f>ROUND((SUM(SmtRes!BS84:'SmtRes'!BS87)),6)</f>
        <v>312.98399999999998</v>
      </c>
      <c r="AF43">
        <f>ROUND((SUM(SmtRes!BT84:'SmtRes'!BT87)),6)</f>
        <v>438.59555999999998</v>
      </c>
      <c r="AG43">
        <f t="shared" si="28"/>
        <v>0</v>
      </c>
      <c r="AH43">
        <f>(SUM(SmtRes!BU84:'SmtRes'!BU87))</f>
        <v>0.97199999999999998</v>
      </c>
      <c r="AI43">
        <f>(SUM(SmtRes!BV84:'SmtRes'!BV87))</f>
        <v>0.57600000000000007</v>
      </c>
      <c r="AJ43">
        <f t="shared" si="29"/>
        <v>0</v>
      </c>
      <c r="AK43">
        <v>1445.3050999999998</v>
      </c>
      <c r="AL43">
        <v>0</v>
      </c>
      <c r="AM43">
        <v>818.98879999999997</v>
      </c>
      <c r="AN43">
        <v>260.82</v>
      </c>
      <c r="AO43">
        <v>365.49630000000002</v>
      </c>
      <c r="AP43">
        <v>0</v>
      </c>
      <c r="AQ43">
        <v>0.81</v>
      </c>
      <c r="AR43">
        <v>0.48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98</v>
      </c>
      <c r="BM43">
        <v>33002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0"/>
        <v>32952.97</v>
      </c>
      <c r="CQ43">
        <f>SUMIF(SmtRes!AQ84:'SmtRes'!AQ87,"=1",SmtRes!AA84:'SmtRes'!AA87)</f>
        <v>0</v>
      </c>
      <c r="CR43">
        <f>SUMIF(SmtRes!AQ84:'SmtRes'!AQ87,"=1",SmtRes!AB84:'SmtRes'!AB87)</f>
        <v>2356.52</v>
      </c>
      <c r="CS43">
        <f>SUMIF(SmtRes!AQ84:'SmtRes'!AQ87,"=1",SmtRes!AC84:'SmtRes'!AC87)</f>
        <v>1027.3000000000002</v>
      </c>
      <c r="CT43">
        <f>SUMIF(SmtRes!AQ84:'SmtRes'!AQ87,"=1",SmtRes!AD84:'SmtRes'!AD87)</f>
        <v>451.23</v>
      </c>
      <c r="CU43">
        <f t="shared" si="31"/>
        <v>0</v>
      </c>
      <c r="CV43">
        <f>SUMIF(SmtRes!AQ84:'SmtRes'!AQ87,"=1",SmtRes!BU84:'SmtRes'!BU87)</f>
        <v>0.97199999999999998</v>
      </c>
      <c r="CW43">
        <f>SUMIF(SmtRes!AQ84:'SmtRes'!AQ87,"=1",SmtRes!BV84:'SmtRes'!BV87)</f>
        <v>0.57600000000000007</v>
      </c>
      <c r="CX43">
        <f t="shared" si="32"/>
        <v>0</v>
      </c>
      <c r="CY43">
        <f t="shared" si="33"/>
        <v>14708.420600000001</v>
      </c>
      <c r="CZ43">
        <f t="shared" si="34"/>
        <v>8568.0120000000006</v>
      </c>
      <c r="DC43" t="s">
        <v>3</v>
      </c>
      <c r="DD43" t="s">
        <v>3</v>
      </c>
      <c r="DE43" t="s">
        <v>99</v>
      </c>
      <c r="DF43" t="s">
        <v>99</v>
      </c>
      <c r="DG43" t="s">
        <v>99</v>
      </c>
      <c r="DH43" t="s">
        <v>3</v>
      </c>
      <c r="DI43" t="s">
        <v>99</v>
      </c>
      <c r="DJ43" t="s">
        <v>99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293259713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33002</v>
      </c>
      <c r="EL43" t="s">
        <v>24</v>
      </c>
      <c r="EM43" t="s">
        <v>25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0.81</v>
      </c>
      <c r="EX43">
        <v>0.48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1936044018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56229.4</v>
      </c>
      <c r="GN43">
        <f t="shared" si="38"/>
        <v>56229.4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ROW(SmtRes!A91)</f>
        <v>91</v>
      </c>
      <c r="D44">
        <f>ROW(EtalonRes!A116)</f>
        <v>116</v>
      </c>
      <c r="E44" t="s">
        <v>100</v>
      </c>
      <c r="F44" t="s">
        <v>96</v>
      </c>
      <c r="G44" t="s">
        <v>101</v>
      </c>
      <c r="H44" t="s">
        <v>20</v>
      </c>
      <c r="I44">
        <v>14</v>
      </c>
      <c r="J44">
        <v>0</v>
      </c>
      <c r="K44">
        <v>14</v>
      </c>
      <c r="O44">
        <f t="shared" si="21"/>
        <v>27923.29</v>
      </c>
      <c r="P44">
        <f>SUMIF(SmtRes!AQ88:'SmtRes'!AQ91,"=1",SmtRes!DF88:'SmtRes'!DF91)</f>
        <v>0</v>
      </c>
      <c r="Q44">
        <f>SUMIF(SmtRes!AQ88:'SmtRes'!AQ91,"=1",SmtRes!DG88:'SmtRes'!DG91)</f>
        <v>15822.86</v>
      </c>
      <c r="R44">
        <f>SUMIF(SmtRes!AQ88:'SmtRes'!AQ91,"=1",SmtRes!DH88:'SmtRes'!DH91)</f>
        <v>5039.04</v>
      </c>
      <c r="S44">
        <f>SUMIF(SmtRes!AQ88:'SmtRes'!AQ91,"=1",SmtRes!DI88:'SmtRes'!DI91)</f>
        <v>7061.39</v>
      </c>
      <c r="T44">
        <f t="shared" si="22"/>
        <v>0</v>
      </c>
      <c r="U44">
        <f>SUMIF(SmtRes!AQ88:'SmtRes'!AQ91,"=1",SmtRes!CV88:'SmtRes'!CV91)</f>
        <v>15.6492</v>
      </c>
      <c r="V44">
        <f>SUMIF(SmtRes!AQ88:'SmtRes'!AQ91,"=1",SmtRes!CW88:'SmtRes'!CW91)</f>
        <v>9.2736000000000001</v>
      </c>
      <c r="W44">
        <f t="shared" si="23"/>
        <v>0</v>
      </c>
      <c r="X44">
        <f t="shared" si="24"/>
        <v>12463.44</v>
      </c>
      <c r="Y44">
        <f t="shared" si="25"/>
        <v>7260.26</v>
      </c>
      <c r="AA44">
        <v>334415197</v>
      </c>
      <c r="AB44">
        <f t="shared" si="26"/>
        <v>1634.589438</v>
      </c>
      <c r="AC44">
        <f t="shared" si="27"/>
        <v>0</v>
      </c>
      <c r="AD44">
        <f>ROUND((((SUM(SmtRes!BR88:'SmtRes'!BR91))-(SUM(SmtRes!BS88:'SmtRes'!BS91)))+AE44),6)</f>
        <v>1130.2045439999999</v>
      </c>
      <c r="AE44">
        <f>ROUND((SUM(SmtRes!BS88:'SmtRes'!BS91)),6)</f>
        <v>359.9316</v>
      </c>
      <c r="AF44">
        <f>ROUND((SUM(SmtRes!BT88:'SmtRes'!BT91)),6)</f>
        <v>504.38489399999997</v>
      </c>
      <c r="AG44">
        <f t="shared" si="28"/>
        <v>0</v>
      </c>
      <c r="AH44">
        <f>(SUM(SmtRes!BU88:'SmtRes'!BU91))</f>
        <v>1.1177999999999999</v>
      </c>
      <c r="AI44">
        <f>(SUM(SmtRes!BV88:'SmtRes'!BV91))</f>
        <v>0.66239999999999999</v>
      </c>
      <c r="AJ44">
        <f t="shared" si="29"/>
        <v>0</v>
      </c>
      <c r="AK44">
        <v>1445.3050999999998</v>
      </c>
      <c r="AL44">
        <v>0</v>
      </c>
      <c r="AM44">
        <v>818.98879999999997</v>
      </c>
      <c r="AN44">
        <v>260.82</v>
      </c>
      <c r="AO44">
        <v>365.49630000000002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98</v>
      </c>
      <c r="BM44">
        <v>33002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0"/>
        <v>27923.29</v>
      </c>
      <c r="CQ44">
        <f>SUMIF(SmtRes!AQ88:'SmtRes'!AQ91,"=1",SmtRes!AA88:'SmtRes'!AA91)</f>
        <v>0</v>
      </c>
      <c r="CR44">
        <f>SUMIF(SmtRes!AQ88:'SmtRes'!AQ91,"=1",SmtRes!AB88:'SmtRes'!AB91)</f>
        <v>2356.52</v>
      </c>
      <c r="CS44">
        <f>SUMIF(SmtRes!AQ88:'SmtRes'!AQ91,"=1",SmtRes!AC88:'SmtRes'!AC91)</f>
        <v>1027.3000000000002</v>
      </c>
      <c r="CT44">
        <f>SUMIF(SmtRes!AQ88:'SmtRes'!AQ91,"=1",SmtRes!AD88:'SmtRes'!AD91)</f>
        <v>451.23</v>
      </c>
      <c r="CU44">
        <f t="shared" si="31"/>
        <v>0</v>
      </c>
      <c r="CV44">
        <f>SUMIF(SmtRes!AQ88:'SmtRes'!AQ91,"=1",SmtRes!BU88:'SmtRes'!BU91)</f>
        <v>1.1177999999999999</v>
      </c>
      <c r="CW44">
        <f>SUMIF(SmtRes!AQ88:'SmtRes'!AQ91,"=1",SmtRes!BV88:'SmtRes'!BV91)</f>
        <v>0.66239999999999999</v>
      </c>
      <c r="CX44">
        <f t="shared" si="32"/>
        <v>0</v>
      </c>
      <c r="CY44">
        <f t="shared" si="33"/>
        <v>12463.4429</v>
      </c>
      <c r="CZ44">
        <f t="shared" si="34"/>
        <v>7260.2580000000007</v>
      </c>
      <c r="DC44" t="s">
        <v>3</v>
      </c>
      <c r="DD44" t="s">
        <v>3</v>
      </c>
      <c r="DE44" t="s">
        <v>102</v>
      </c>
      <c r="DF44" t="s">
        <v>102</v>
      </c>
      <c r="DG44" t="s">
        <v>102</v>
      </c>
      <c r="DH44" t="s">
        <v>3</v>
      </c>
      <c r="DI44" t="s">
        <v>102</v>
      </c>
      <c r="DJ44" t="s">
        <v>102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293259713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-660477953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47646.99</v>
      </c>
      <c r="GN44">
        <f t="shared" si="38"/>
        <v>47646.99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IK44">
        <v>0</v>
      </c>
    </row>
    <row r="45" spans="1:245" x14ac:dyDescent="0.2">
      <c r="A45">
        <v>17</v>
      </c>
      <c r="B45">
        <v>1</v>
      </c>
      <c r="C45">
        <f>ROW(SmtRes!A96)</f>
        <v>96</v>
      </c>
      <c r="D45">
        <f>ROW(EtalonRes!A121)</f>
        <v>121</v>
      </c>
      <c r="E45" t="s">
        <v>103</v>
      </c>
      <c r="F45" t="s">
        <v>104</v>
      </c>
      <c r="G45" t="s">
        <v>105</v>
      </c>
      <c r="H45" t="s">
        <v>20</v>
      </c>
      <c r="I45">
        <v>5</v>
      </c>
      <c r="J45">
        <v>0</v>
      </c>
      <c r="K45">
        <v>5</v>
      </c>
      <c r="O45">
        <f t="shared" si="21"/>
        <v>34252.46</v>
      </c>
      <c r="P45">
        <f>SUMIF(SmtRes!AQ92:'SmtRes'!AQ96,"=1",SmtRes!DF92:'SmtRes'!DF96)</f>
        <v>0</v>
      </c>
      <c r="Q45">
        <f>SUMIF(SmtRes!AQ92:'SmtRes'!AQ96,"=1",SmtRes!DG92:'SmtRes'!DG96)</f>
        <v>18835.64</v>
      </c>
      <c r="R45">
        <f>SUMIF(SmtRes!AQ92:'SmtRes'!AQ96,"=1",SmtRes!DH92:'SmtRes'!DH96)</f>
        <v>8485.93</v>
      </c>
      <c r="S45">
        <f>SUMIF(SmtRes!AQ92:'SmtRes'!AQ96,"=1",SmtRes!DI92:'SmtRes'!DI96)</f>
        <v>6930.89</v>
      </c>
      <c r="T45">
        <f t="shared" si="22"/>
        <v>0</v>
      </c>
      <c r="U45">
        <f>SUMIF(SmtRes!AQ92:'SmtRes'!AQ96,"=1",SmtRes!CV92:'SmtRes'!CV96)</f>
        <v>15.36</v>
      </c>
      <c r="V45">
        <f>SUMIF(SmtRes!AQ92:'SmtRes'!AQ96,"=1",SmtRes!CW92:'SmtRes'!CW96)</f>
        <v>16.5</v>
      </c>
      <c r="W45">
        <f t="shared" si="23"/>
        <v>0</v>
      </c>
      <c r="X45">
        <f t="shared" si="24"/>
        <v>15879.32</v>
      </c>
      <c r="Y45">
        <f t="shared" si="25"/>
        <v>9250.09</v>
      </c>
      <c r="AA45">
        <v>334415197</v>
      </c>
      <c r="AB45">
        <f t="shared" si="26"/>
        <v>5020.2464399999999</v>
      </c>
      <c r="AC45">
        <f t="shared" si="27"/>
        <v>0</v>
      </c>
      <c r="AD45">
        <f>ROUND((((SUM(SmtRes!BR92:'SmtRes'!BR96))-(SUM(SmtRes!BS92:'SmtRes'!BS96)))+AE45),6)</f>
        <v>3634.0678800000001</v>
      </c>
      <c r="AE45">
        <f>ROUND((SUM(SmtRes!BS92:'SmtRes'!BS96)),6)</f>
        <v>1697.1851999999999</v>
      </c>
      <c r="AF45">
        <f>ROUND((SUM(SmtRes!BT92:'SmtRes'!BT96)),6)</f>
        <v>1386.1785600000001</v>
      </c>
      <c r="AG45">
        <f t="shared" si="28"/>
        <v>0</v>
      </c>
      <c r="AH45">
        <f>(SUM(SmtRes!BU92:'SmtRes'!BU96))</f>
        <v>3.0720000000000001</v>
      </c>
      <c r="AI45">
        <f>(SUM(SmtRes!BV92:'SmtRes'!BV96))</f>
        <v>3.3</v>
      </c>
      <c r="AJ45">
        <f t="shared" si="29"/>
        <v>0</v>
      </c>
      <c r="AK45">
        <v>5597.8597</v>
      </c>
      <c r="AL45">
        <v>0</v>
      </c>
      <c r="AM45">
        <v>3028.3898999999997</v>
      </c>
      <c r="AN45">
        <v>1414.3210000000001</v>
      </c>
      <c r="AO45">
        <v>1155.1488000000002</v>
      </c>
      <c r="AP45">
        <v>0</v>
      </c>
      <c r="AQ45">
        <v>2.56</v>
      </c>
      <c r="AR45">
        <v>2.75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0"/>
        <v>34252.46</v>
      </c>
      <c r="CQ45">
        <f>SUMIF(SmtRes!AQ92:'SmtRes'!AQ96,"=1",SmtRes!AA92:'SmtRes'!AA96)</f>
        <v>0</v>
      </c>
      <c r="CR45">
        <f>SUMIF(SmtRes!AQ92:'SmtRes'!AQ96,"=1",SmtRes!AB92:'SmtRes'!AB96)</f>
        <v>2793.3999999999996</v>
      </c>
      <c r="CS45">
        <f>SUMIF(SmtRes!AQ92:'SmtRes'!AQ96,"=1",SmtRes!AC92:'SmtRes'!AC96)</f>
        <v>1505.2800000000002</v>
      </c>
      <c r="CT45">
        <f>SUMIF(SmtRes!AQ92:'SmtRes'!AQ96,"=1",SmtRes!AD92:'SmtRes'!AD96)</f>
        <v>451.23</v>
      </c>
      <c r="CU45">
        <f t="shared" si="31"/>
        <v>0</v>
      </c>
      <c r="CV45">
        <f>SUMIF(SmtRes!AQ92:'SmtRes'!AQ96,"=1",SmtRes!BU92:'SmtRes'!BU96)</f>
        <v>3.0720000000000001</v>
      </c>
      <c r="CW45">
        <f>SUMIF(SmtRes!AQ92:'SmtRes'!AQ96,"=1",SmtRes!BV92:'SmtRes'!BV96)</f>
        <v>3.3</v>
      </c>
      <c r="CX45">
        <f t="shared" si="32"/>
        <v>0</v>
      </c>
      <c r="CY45">
        <f t="shared" si="33"/>
        <v>15879.3246</v>
      </c>
      <c r="CZ45">
        <f t="shared" si="34"/>
        <v>9250.0919999999987</v>
      </c>
      <c r="DC45" t="s">
        <v>3</v>
      </c>
      <c r="DD45" t="s">
        <v>3</v>
      </c>
      <c r="DE45" t="s">
        <v>99</v>
      </c>
      <c r="DF45" t="s">
        <v>99</v>
      </c>
      <c r="DG45" t="s">
        <v>99</v>
      </c>
      <c r="DH45" t="s">
        <v>3</v>
      </c>
      <c r="DI45" t="s">
        <v>99</v>
      </c>
      <c r="DJ45" t="s">
        <v>99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293259713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1838559049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59381.87</v>
      </c>
      <c r="GN45">
        <f t="shared" si="38"/>
        <v>59381.87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24</v>
      </c>
      <c r="HQ45" t="s">
        <v>24</v>
      </c>
      <c r="IK45">
        <v>0</v>
      </c>
    </row>
    <row r="46" spans="1:245" x14ac:dyDescent="0.2">
      <c r="A46">
        <v>17</v>
      </c>
      <c r="B46">
        <v>1</v>
      </c>
      <c r="C46">
        <f>ROW(SmtRes!A101)</f>
        <v>101</v>
      </c>
      <c r="D46">
        <f>ROW(EtalonRes!A126)</f>
        <v>126</v>
      </c>
      <c r="E46" t="s">
        <v>107</v>
      </c>
      <c r="F46" t="s">
        <v>104</v>
      </c>
      <c r="G46" t="s">
        <v>108</v>
      </c>
      <c r="H46" t="s">
        <v>20</v>
      </c>
      <c r="I46">
        <v>3</v>
      </c>
      <c r="J46">
        <v>0</v>
      </c>
      <c r="K46">
        <v>3</v>
      </c>
      <c r="O46">
        <f t="shared" si="21"/>
        <v>23634.21</v>
      </c>
      <c r="P46">
        <f>SUMIF(SmtRes!AQ97:'SmtRes'!AQ101,"=1",SmtRes!DF97:'SmtRes'!DF101)</f>
        <v>0</v>
      </c>
      <c r="Q46">
        <f>SUMIF(SmtRes!AQ97:'SmtRes'!AQ101,"=1",SmtRes!DG97:'SmtRes'!DG101)</f>
        <v>12996.6</v>
      </c>
      <c r="R46">
        <f>SUMIF(SmtRes!AQ97:'SmtRes'!AQ101,"=1",SmtRes!DH97:'SmtRes'!DH101)</f>
        <v>5855.29</v>
      </c>
      <c r="S46">
        <f>SUMIF(SmtRes!AQ97:'SmtRes'!AQ101,"=1",SmtRes!DI97:'SmtRes'!DI101)</f>
        <v>4782.32</v>
      </c>
      <c r="T46">
        <f t="shared" si="22"/>
        <v>0</v>
      </c>
      <c r="U46">
        <f>SUMIF(SmtRes!AQ97:'SmtRes'!AQ101,"=1",SmtRes!CV97:'SmtRes'!CV101)</f>
        <v>10.5984</v>
      </c>
      <c r="V46">
        <f>SUMIF(SmtRes!AQ97:'SmtRes'!AQ101,"=1",SmtRes!CW97:'SmtRes'!CW101)</f>
        <v>11.385000000000002</v>
      </c>
      <c r="W46">
        <f t="shared" si="23"/>
        <v>0</v>
      </c>
      <c r="X46">
        <f t="shared" si="24"/>
        <v>10956.74</v>
      </c>
      <c r="Y46">
        <f t="shared" si="25"/>
        <v>6382.57</v>
      </c>
      <c r="AA46">
        <v>334415197</v>
      </c>
      <c r="AB46">
        <f t="shared" si="26"/>
        <v>5773.2834059999996</v>
      </c>
      <c r="AC46">
        <f t="shared" si="27"/>
        <v>0</v>
      </c>
      <c r="AD46">
        <f>ROUND((((SUM(SmtRes!BR97:'SmtRes'!BR101))-(SUM(SmtRes!BS97:'SmtRes'!BS101)))+AE46),6)</f>
        <v>4179.178062</v>
      </c>
      <c r="AE46">
        <f>ROUND((SUM(SmtRes!BS97:'SmtRes'!BS101)),6)</f>
        <v>1951.76298</v>
      </c>
      <c r="AF46">
        <f>ROUND((SUM(SmtRes!BT97:'SmtRes'!BT101)),6)</f>
        <v>1594.1053440000001</v>
      </c>
      <c r="AG46">
        <f t="shared" si="28"/>
        <v>0</v>
      </c>
      <c r="AH46">
        <f>(SUM(SmtRes!BU97:'SmtRes'!BU101))</f>
        <v>3.5327999999999999</v>
      </c>
      <c r="AI46">
        <f>(SUM(SmtRes!BV97:'SmtRes'!BV101))</f>
        <v>3.7949999999999995</v>
      </c>
      <c r="AJ46">
        <f t="shared" si="29"/>
        <v>0</v>
      </c>
      <c r="AK46">
        <v>5597.8597</v>
      </c>
      <c r="AL46">
        <v>0</v>
      </c>
      <c r="AM46">
        <v>3028.3898999999997</v>
      </c>
      <c r="AN46">
        <v>1414.3210000000001</v>
      </c>
      <c r="AO46">
        <v>1155.1488000000002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106</v>
      </c>
      <c r="BM46">
        <v>33002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0"/>
        <v>23634.21</v>
      </c>
      <c r="CQ46">
        <f>SUMIF(SmtRes!AQ97:'SmtRes'!AQ101,"=1",SmtRes!AA97:'SmtRes'!AA101)</f>
        <v>0</v>
      </c>
      <c r="CR46">
        <f>SUMIF(SmtRes!AQ97:'SmtRes'!AQ101,"=1",SmtRes!AB97:'SmtRes'!AB101)</f>
        <v>2793.3999999999996</v>
      </c>
      <c r="CS46">
        <f>SUMIF(SmtRes!AQ97:'SmtRes'!AQ101,"=1",SmtRes!AC97:'SmtRes'!AC101)</f>
        <v>1505.2800000000002</v>
      </c>
      <c r="CT46">
        <f>SUMIF(SmtRes!AQ97:'SmtRes'!AQ101,"=1",SmtRes!AD97:'SmtRes'!AD101)</f>
        <v>451.23</v>
      </c>
      <c r="CU46">
        <f t="shared" si="31"/>
        <v>0</v>
      </c>
      <c r="CV46">
        <f>SUMIF(SmtRes!AQ97:'SmtRes'!AQ101,"=1",SmtRes!BU97:'SmtRes'!BU101)</f>
        <v>3.5327999999999999</v>
      </c>
      <c r="CW46">
        <f>SUMIF(SmtRes!AQ97:'SmtRes'!AQ101,"=1",SmtRes!BV97:'SmtRes'!BV101)</f>
        <v>3.7949999999999995</v>
      </c>
      <c r="CX46">
        <f t="shared" si="32"/>
        <v>0</v>
      </c>
      <c r="CY46">
        <f t="shared" si="33"/>
        <v>10956.738300000001</v>
      </c>
      <c r="CZ46">
        <f t="shared" si="34"/>
        <v>6382.5660000000007</v>
      </c>
      <c r="DC46" t="s">
        <v>3</v>
      </c>
      <c r="DD46" t="s">
        <v>3</v>
      </c>
      <c r="DE46" t="s">
        <v>102</v>
      </c>
      <c r="DF46" t="s">
        <v>102</v>
      </c>
      <c r="DG46" t="s">
        <v>102</v>
      </c>
      <c r="DH46" t="s">
        <v>3</v>
      </c>
      <c r="DI46" t="s">
        <v>102</v>
      </c>
      <c r="DJ46" t="s">
        <v>102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293259713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1.75</v>
      </c>
      <c r="EX46">
        <v>1.89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2136278562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40973.519999999997</v>
      </c>
      <c r="GN46">
        <f t="shared" si="38"/>
        <v>40973.519999999997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IK46">
        <v>0</v>
      </c>
    </row>
    <row r="47" spans="1:245" x14ac:dyDescent="0.2">
      <c r="A47">
        <v>17</v>
      </c>
      <c r="B47">
        <v>1</v>
      </c>
      <c r="C47">
        <f>ROW(SmtRes!A106)</f>
        <v>106</v>
      </c>
      <c r="D47">
        <f>ROW(EtalonRes!A131)</f>
        <v>131</v>
      </c>
      <c r="E47" t="s">
        <v>109</v>
      </c>
      <c r="F47" t="s">
        <v>110</v>
      </c>
      <c r="G47" t="s">
        <v>111</v>
      </c>
      <c r="H47" t="s">
        <v>20</v>
      </c>
      <c r="I47">
        <v>2</v>
      </c>
      <c r="J47">
        <v>0</v>
      </c>
      <c r="K47">
        <v>2</v>
      </c>
      <c r="O47">
        <f t="shared" si="21"/>
        <v>13701</v>
      </c>
      <c r="P47">
        <f>SUMIF(SmtRes!AQ102:'SmtRes'!AQ106,"=1",SmtRes!DF102:'SmtRes'!DF106)</f>
        <v>0</v>
      </c>
      <c r="Q47">
        <f>SUMIF(SmtRes!AQ102:'SmtRes'!AQ106,"=1",SmtRes!DG102:'SmtRes'!DG106)</f>
        <v>7534.26</v>
      </c>
      <c r="R47">
        <f>SUMIF(SmtRes!AQ102:'SmtRes'!AQ106,"=1",SmtRes!DH102:'SmtRes'!DH106)</f>
        <v>3394.38</v>
      </c>
      <c r="S47">
        <f>SUMIF(SmtRes!AQ102:'SmtRes'!AQ106,"=1",SmtRes!DI102:'SmtRes'!DI106)</f>
        <v>2772.36</v>
      </c>
      <c r="T47">
        <f t="shared" si="22"/>
        <v>0</v>
      </c>
      <c r="U47">
        <f>SUMIF(SmtRes!AQ102:'SmtRes'!AQ106,"=1",SmtRes!CV102:'SmtRes'!CV106)</f>
        <v>6.1440000000000001</v>
      </c>
      <c r="V47">
        <f>SUMIF(SmtRes!AQ102:'SmtRes'!AQ106,"=1",SmtRes!CW102:'SmtRes'!CW106)</f>
        <v>6.6</v>
      </c>
      <c r="W47">
        <f t="shared" si="23"/>
        <v>0</v>
      </c>
      <c r="X47">
        <f t="shared" si="24"/>
        <v>6351.74</v>
      </c>
      <c r="Y47">
        <f t="shared" si="25"/>
        <v>3700.04</v>
      </c>
      <c r="AA47">
        <v>334415197</v>
      </c>
      <c r="AB47">
        <f t="shared" si="26"/>
        <v>5020.2464399999999</v>
      </c>
      <c r="AC47">
        <f t="shared" si="27"/>
        <v>0</v>
      </c>
      <c r="AD47">
        <f>ROUND((((SUM(SmtRes!BR102:'SmtRes'!BR106))-(SUM(SmtRes!BS102:'SmtRes'!BS106)))+AE47),6)</f>
        <v>3634.0678800000001</v>
      </c>
      <c r="AE47">
        <f>ROUND((SUM(SmtRes!BS102:'SmtRes'!BS106)),6)</f>
        <v>1697.1851999999999</v>
      </c>
      <c r="AF47">
        <f>ROUND((SUM(SmtRes!BT102:'SmtRes'!BT106)),6)</f>
        <v>1386.1785600000001</v>
      </c>
      <c r="AG47">
        <f t="shared" si="28"/>
        <v>0</v>
      </c>
      <c r="AH47">
        <f>(SUM(SmtRes!BU102:'SmtRes'!BU106))</f>
        <v>3.0720000000000001</v>
      </c>
      <c r="AI47">
        <f>(SUM(SmtRes!BV102:'SmtRes'!BV106))</f>
        <v>3.3</v>
      </c>
      <c r="AJ47">
        <f t="shared" si="29"/>
        <v>0</v>
      </c>
      <c r="AK47">
        <v>5597.8597</v>
      </c>
      <c r="AL47">
        <v>0</v>
      </c>
      <c r="AM47">
        <v>3028.3898999999997</v>
      </c>
      <c r="AN47">
        <v>1414.3210000000001</v>
      </c>
      <c r="AO47">
        <v>1155.1488000000002</v>
      </c>
      <c r="AP47">
        <v>0</v>
      </c>
      <c r="AQ47">
        <v>2.56</v>
      </c>
      <c r="AR47">
        <v>2.75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112</v>
      </c>
      <c r="BM47">
        <v>33002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0"/>
        <v>13701</v>
      </c>
      <c r="CQ47">
        <f>SUMIF(SmtRes!AQ102:'SmtRes'!AQ106,"=1",SmtRes!AA102:'SmtRes'!AA106)</f>
        <v>0</v>
      </c>
      <c r="CR47">
        <f>SUMIF(SmtRes!AQ102:'SmtRes'!AQ106,"=1",SmtRes!AB102:'SmtRes'!AB106)</f>
        <v>2793.3999999999996</v>
      </c>
      <c r="CS47">
        <f>SUMIF(SmtRes!AQ102:'SmtRes'!AQ106,"=1",SmtRes!AC102:'SmtRes'!AC106)</f>
        <v>1505.2800000000002</v>
      </c>
      <c r="CT47">
        <f>SUMIF(SmtRes!AQ102:'SmtRes'!AQ106,"=1",SmtRes!AD102:'SmtRes'!AD106)</f>
        <v>451.23</v>
      </c>
      <c r="CU47">
        <f t="shared" si="31"/>
        <v>0</v>
      </c>
      <c r="CV47">
        <f>SUMIF(SmtRes!AQ102:'SmtRes'!AQ106,"=1",SmtRes!BU102:'SmtRes'!BU106)</f>
        <v>3.0720000000000001</v>
      </c>
      <c r="CW47">
        <f>SUMIF(SmtRes!AQ102:'SmtRes'!AQ106,"=1",SmtRes!BV102:'SmtRes'!BV106)</f>
        <v>3.3</v>
      </c>
      <c r="CX47">
        <f t="shared" si="32"/>
        <v>0</v>
      </c>
      <c r="CY47">
        <f t="shared" si="33"/>
        <v>6351.7421999999997</v>
      </c>
      <c r="CZ47">
        <f t="shared" si="34"/>
        <v>3700.0439999999999</v>
      </c>
      <c r="DC47" t="s">
        <v>3</v>
      </c>
      <c r="DD47" t="s">
        <v>3</v>
      </c>
      <c r="DE47" t="s">
        <v>99</v>
      </c>
      <c r="DF47" t="s">
        <v>99</v>
      </c>
      <c r="DG47" t="s">
        <v>99</v>
      </c>
      <c r="DH47" t="s">
        <v>3</v>
      </c>
      <c r="DI47" t="s">
        <v>99</v>
      </c>
      <c r="DJ47" t="s">
        <v>99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20</v>
      </c>
      <c r="DW47" t="s">
        <v>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293259713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2.56</v>
      </c>
      <c r="EX47">
        <v>2.75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1894581263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23752.78</v>
      </c>
      <c r="GN47">
        <f t="shared" si="38"/>
        <v>23752.78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24</v>
      </c>
      <c r="HQ47" t="s">
        <v>24</v>
      </c>
      <c r="IK47">
        <v>0</v>
      </c>
    </row>
    <row r="48" spans="1:245" x14ac:dyDescent="0.2">
      <c r="A48">
        <v>17</v>
      </c>
      <c r="B48">
        <v>1</v>
      </c>
      <c r="C48">
        <f>ROW(SmtRes!A111)</f>
        <v>111</v>
      </c>
      <c r="D48">
        <f>ROW(EtalonRes!A136)</f>
        <v>136</v>
      </c>
      <c r="E48" t="s">
        <v>113</v>
      </c>
      <c r="F48" t="s">
        <v>110</v>
      </c>
      <c r="G48" t="s">
        <v>114</v>
      </c>
      <c r="H48" t="s">
        <v>20</v>
      </c>
      <c r="I48">
        <v>3</v>
      </c>
      <c r="J48">
        <v>0</v>
      </c>
      <c r="K48">
        <v>3</v>
      </c>
      <c r="O48">
        <f t="shared" si="21"/>
        <v>23634.21</v>
      </c>
      <c r="P48">
        <f>SUMIF(SmtRes!AQ107:'SmtRes'!AQ111,"=1",SmtRes!DF107:'SmtRes'!DF111)</f>
        <v>0</v>
      </c>
      <c r="Q48">
        <f>SUMIF(SmtRes!AQ107:'SmtRes'!AQ111,"=1",SmtRes!DG107:'SmtRes'!DG111)</f>
        <v>12996.6</v>
      </c>
      <c r="R48">
        <f>SUMIF(SmtRes!AQ107:'SmtRes'!AQ111,"=1",SmtRes!DH107:'SmtRes'!DH111)</f>
        <v>5855.29</v>
      </c>
      <c r="S48">
        <f>SUMIF(SmtRes!AQ107:'SmtRes'!AQ111,"=1",SmtRes!DI107:'SmtRes'!DI111)</f>
        <v>4782.32</v>
      </c>
      <c r="T48">
        <f t="shared" si="22"/>
        <v>0</v>
      </c>
      <c r="U48">
        <f>SUMIF(SmtRes!AQ107:'SmtRes'!AQ111,"=1",SmtRes!CV107:'SmtRes'!CV111)</f>
        <v>10.5984</v>
      </c>
      <c r="V48">
        <f>SUMIF(SmtRes!AQ107:'SmtRes'!AQ111,"=1",SmtRes!CW107:'SmtRes'!CW111)</f>
        <v>11.385000000000002</v>
      </c>
      <c r="W48">
        <f t="shared" si="23"/>
        <v>0</v>
      </c>
      <c r="X48">
        <f t="shared" si="24"/>
        <v>10956.74</v>
      </c>
      <c r="Y48">
        <f t="shared" si="25"/>
        <v>6382.57</v>
      </c>
      <c r="AA48">
        <v>334415197</v>
      </c>
      <c r="AB48">
        <f t="shared" si="26"/>
        <v>5773.2834059999996</v>
      </c>
      <c r="AC48">
        <f t="shared" si="27"/>
        <v>0</v>
      </c>
      <c r="AD48">
        <f>ROUND((((SUM(SmtRes!BR107:'SmtRes'!BR111))-(SUM(SmtRes!BS107:'SmtRes'!BS111)))+AE48),6)</f>
        <v>4179.178062</v>
      </c>
      <c r="AE48">
        <f>ROUND((SUM(SmtRes!BS107:'SmtRes'!BS111)),6)</f>
        <v>1951.76298</v>
      </c>
      <c r="AF48">
        <f>ROUND((SUM(SmtRes!BT107:'SmtRes'!BT111)),6)</f>
        <v>1594.1053440000001</v>
      </c>
      <c r="AG48">
        <f t="shared" si="28"/>
        <v>0</v>
      </c>
      <c r="AH48">
        <f>(SUM(SmtRes!BU107:'SmtRes'!BU111))</f>
        <v>3.5327999999999999</v>
      </c>
      <c r="AI48">
        <f>(SUM(SmtRes!BV107:'SmtRes'!BV111))</f>
        <v>3.7949999999999995</v>
      </c>
      <c r="AJ48">
        <f t="shared" si="29"/>
        <v>0</v>
      </c>
      <c r="AK48">
        <v>5597.8597</v>
      </c>
      <c r="AL48">
        <v>0</v>
      </c>
      <c r="AM48">
        <v>3028.3898999999997</v>
      </c>
      <c r="AN48">
        <v>1414.3210000000001</v>
      </c>
      <c r="AO48">
        <v>1155.1488000000002</v>
      </c>
      <c r="AP48">
        <v>0</v>
      </c>
      <c r="AQ48">
        <v>2.56</v>
      </c>
      <c r="AR48">
        <v>2.75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112</v>
      </c>
      <c r="BM48">
        <v>33002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0"/>
        <v>23634.21</v>
      </c>
      <c r="CQ48">
        <f>SUMIF(SmtRes!AQ107:'SmtRes'!AQ111,"=1",SmtRes!AA107:'SmtRes'!AA111)</f>
        <v>0</v>
      </c>
      <c r="CR48">
        <f>SUMIF(SmtRes!AQ107:'SmtRes'!AQ111,"=1",SmtRes!AB107:'SmtRes'!AB111)</f>
        <v>2793.3999999999996</v>
      </c>
      <c r="CS48">
        <f>SUMIF(SmtRes!AQ107:'SmtRes'!AQ111,"=1",SmtRes!AC107:'SmtRes'!AC111)</f>
        <v>1505.2800000000002</v>
      </c>
      <c r="CT48">
        <f>SUMIF(SmtRes!AQ107:'SmtRes'!AQ111,"=1",SmtRes!AD107:'SmtRes'!AD111)</f>
        <v>451.23</v>
      </c>
      <c r="CU48">
        <f t="shared" si="31"/>
        <v>0</v>
      </c>
      <c r="CV48">
        <f>SUMIF(SmtRes!AQ107:'SmtRes'!AQ111,"=1",SmtRes!BU107:'SmtRes'!BU111)</f>
        <v>3.5327999999999999</v>
      </c>
      <c r="CW48">
        <f>SUMIF(SmtRes!AQ107:'SmtRes'!AQ111,"=1",SmtRes!BV107:'SmtRes'!BV111)</f>
        <v>3.7949999999999995</v>
      </c>
      <c r="CX48">
        <f t="shared" si="32"/>
        <v>0</v>
      </c>
      <c r="CY48">
        <f t="shared" si="33"/>
        <v>10956.738300000001</v>
      </c>
      <c r="CZ48">
        <f t="shared" si="34"/>
        <v>6382.5660000000007</v>
      </c>
      <c r="DC48" t="s">
        <v>3</v>
      </c>
      <c r="DD48" t="s">
        <v>3</v>
      </c>
      <c r="DE48" t="s">
        <v>102</v>
      </c>
      <c r="DF48" t="s">
        <v>102</v>
      </c>
      <c r="DG48" t="s">
        <v>102</v>
      </c>
      <c r="DH48" t="s">
        <v>3</v>
      </c>
      <c r="DI48" t="s">
        <v>102</v>
      </c>
      <c r="DJ48" t="s">
        <v>102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293259713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33002</v>
      </c>
      <c r="EL48" t="s">
        <v>24</v>
      </c>
      <c r="EM48" t="s">
        <v>25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2.56</v>
      </c>
      <c r="EX48">
        <v>2.75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-1289499060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40973.519999999997</v>
      </c>
      <c r="GN48">
        <f t="shared" si="38"/>
        <v>40973.519999999997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24</v>
      </c>
      <c r="HQ48" t="s">
        <v>24</v>
      </c>
      <c r="IK48">
        <v>0</v>
      </c>
    </row>
    <row r="49" spans="1:245" x14ac:dyDescent="0.2">
      <c r="A49">
        <v>17</v>
      </c>
      <c r="B49">
        <v>1</v>
      </c>
      <c r="C49">
        <f>ROW(SmtRes!A116)</f>
        <v>116</v>
      </c>
      <c r="D49">
        <f>ROW(EtalonRes!A141)</f>
        <v>141</v>
      </c>
      <c r="E49" t="s">
        <v>115</v>
      </c>
      <c r="F49" t="s">
        <v>116</v>
      </c>
      <c r="G49" t="s">
        <v>117</v>
      </c>
      <c r="H49" t="s">
        <v>20</v>
      </c>
      <c r="I49">
        <v>26</v>
      </c>
      <c r="J49">
        <v>0</v>
      </c>
      <c r="K49">
        <v>26</v>
      </c>
      <c r="O49">
        <f t="shared" si="21"/>
        <v>178112.83</v>
      </c>
      <c r="P49">
        <f>SUMIF(SmtRes!AQ112:'SmtRes'!AQ116,"=1",SmtRes!DF112:'SmtRes'!DF116)</f>
        <v>0</v>
      </c>
      <c r="Q49">
        <f>SUMIF(SmtRes!AQ112:'SmtRes'!AQ116,"=1",SmtRes!DG112:'SmtRes'!DG116)</f>
        <v>97945.37000000001</v>
      </c>
      <c r="R49">
        <f>SUMIF(SmtRes!AQ112:'SmtRes'!AQ116,"=1",SmtRes!DH112:'SmtRes'!DH116)</f>
        <v>44126.819999999992</v>
      </c>
      <c r="S49">
        <f>SUMIF(SmtRes!AQ112:'SmtRes'!AQ116,"=1",SmtRes!DI112:'SmtRes'!DI116)</f>
        <v>36040.639999999999</v>
      </c>
      <c r="T49">
        <f t="shared" si="22"/>
        <v>0</v>
      </c>
      <c r="U49">
        <f>SUMIF(SmtRes!AQ112:'SmtRes'!AQ116,"=1",SmtRes!CV112:'SmtRes'!CV116)</f>
        <v>79.872</v>
      </c>
      <c r="V49">
        <f>SUMIF(SmtRes!AQ112:'SmtRes'!AQ116,"=1",SmtRes!CW112:'SmtRes'!CW116)</f>
        <v>85.8</v>
      </c>
      <c r="W49">
        <f t="shared" si="23"/>
        <v>0</v>
      </c>
      <c r="X49">
        <f t="shared" si="24"/>
        <v>82572.479999999996</v>
      </c>
      <c r="Y49">
        <f t="shared" si="25"/>
        <v>48100.480000000003</v>
      </c>
      <c r="AA49">
        <v>334415197</v>
      </c>
      <c r="AB49">
        <f t="shared" si="26"/>
        <v>5020.2464399999999</v>
      </c>
      <c r="AC49">
        <f t="shared" si="27"/>
        <v>0</v>
      </c>
      <c r="AD49">
        <f>ROUND((((SUM(SmtRes!BR112:'SmtRes'!BR116))-(SUM(SmtRes!BS112:'SmtRes'!BS116)))+AE49),6)</f>
        <v>3634.0678800000001</v>
      </c>
      <c r="AE49">
        <f>ROUND((SUM(SmtRes!BS112:'SmtRes'!BS116)),6)</f>
        <v>1697.1851999999999</v>
      </c>
      <c r="AF49">
        <f>ROUND((SUM(SmtRes!BT112:'SmtRes'!BT116)),6)</f>
        <v>1386.1785600000001</v>
      </c>
      <c r="AG49">
        <f t="shared" si="28"/>
        <v>0</v>
      </c>
      <c r="AH49">
        <f>(SUM(SmtRes!BU112:'SmtRes'!BU116))</f>
        <v>3.0720000000000001</v>
      </c>
      <c r="AI49">
        <f>(SUM(SmtRes!BV112:'SmtRes'!BV116))</f>
        <v>3.3</v>
      </c>
      <c r="AJ49">
        <f t="shared" si="29"/>
        <v>0</v>
      </c>
      <c r="AK49">
        <v>5597.8597</v>
      </c>
      <c r="AL49">
        <v>0</v>
      </c>
      <c r="AM49">
        <v>3028.3898999999997</v>
      </c>
      <c r="AN49">
        <v>1414.3210000000001</v>
      </c>
      <c r="AO49">
        <v>1155.1488000000002</v>
      </c>
      <c r="AP49">
        <v>0</v>
      </c>
      <c r="AQ49">
        <v>2.56</v>
      </c>
      <c r="AR49">
        <v>2.75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112</v>
      </c>
      <c r="BM49">
        <v>33002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0"/>
        <v>178112.83000000002</v>
      </c>
      <c r="CQ49">
        <f>SUMIF(SmtRes!AQ112:'SmtRes'!AQ116,"=1",SmtRes!AA112:'SmtRes'!AA116)</f>
        <v>0</v>
      </c>
      <c r="CR49">
        <f>SUMIF(SmtRes!AQ112:'SmtRes'!AQ116,"=1",SmtRes!AB112:'SmtRes'!AB116)</f>
        <v>2793.3999999999996</v>
      </c>
      <c r="CS49">
        <f>SUMIF(SmtRes!AQ112:'SmtRes'!AQ116,"=1",SmtRes!AC112:'SmtRes'!AC116)</f>
        <v>1505.2800000000002</v>
      </c>
      <c r="CT49">
        <f>SUMIF(SmtRes!AQ112:'SmtRes'!AQ116,"=1",SmtRes!AD112:'SmtRes'!AD116)</f>
        <v>451.23</v>
      </c>
      <c r="CU49">
        <f t="shared" si="31"/>
        <v>0</v>
      </c>
      <c r="CV49">
        <f>SUMIF(SmtRes!AQ112:'SmtRes'!AQ116,"=1",SmtRes!BU112:'SmtRes'!BU116)</f>
        <v>3.0720000000000001</v>
      </c>
      <c r="CW49">
        <f>SUMIF(SmtRes!AQ112:'SmtRes'!AQ116,"=1",SmtRes!BV112:'SmtRes'!BV116)</f>
        <v>3.3</v>
      </c>
      <c r="CX49">
        <f t="shared" si="32"/>
        <v>0</v>
      </c>
      <c r="CY49">
        <f t="shared" si="33"/>
        <v>82572.483799999987</v>
      </c>
      <c r="CZ49">
        <f t="shared" si="34"/>
        <v>48100.475999999995</v>
      </c>
      <c r="DC49" t="s">
        <v>3</v>
      </c>
      <c r="DD49" t="s">
        <v>3</v>
      </c>
      <c r="DE49" t="s">
        <v>99</v>
      </c>
      <c r="DF49" t="s">
        <v>99</v>
      </c>
      <c r="DG49" t="s">
        <v>99</v>
      </c>
      <c r="DH49" t="s">
        <v>3</v>
      </c>
      <c r="DI49" t="s">
        <v>99</v>
      </c>
      <c r="DJ49" t="s">
        <v>99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293259713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33002</v>
      </c>
      <c r="EL49" t="s">
        <v>24</v>
      </c>
      <c r="EM49" t="s">
        <v>25</v>
      </c>
      <c r="EO49" t="s">
        <v>3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2.56</v>
      </c>
      <c r="EX49">
        <v>2.75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719517989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308785.78999999998</v>
      </c>
      <c r="GN49">
        <f t="shared" si="38"/>
        <v>308785.78999999998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ROW(SmtRes!A121)</f>
        <v>121</v>
      </c>
      <c r="D50">
        <f>ROW(EtalonRes!A145)</f>
        <v>145</v>
      </c>
      <c r="E50" t="s">
        <v>118</v>
      </c>
      <c r="F50" t="s">
        <v>116</v>
      </c>
      <c r="G50" t="s">
        <v>119</v>
      </c>
      <c r="H50" t="s">
        <v>20</v>
      </c>
      <c r="I50">
        <v>8</v>
      </c>
      <c r="J50">
        <v>0</v>
      </c>
      <c r="K50">
        <v>8</v>
      </c>
      <c r="O50">
        <f t="shared" si="21"/>
        <v>63024.54</v>
      </c>
      <c r="P50">
        <f>SUMIF(SmtRes!AQ117:'SmtRes'!AQ121,"=1",SmtRes!DF117:'SmtRes'!DF121)</f>
        <v>0</v>
      </c>
      <c r="Q50">
        <f>SUMIF(SmtRes!AQ117:'SmtRes'!AQ121,"=1",SmtRes!DG117:'SmtRes'!DG121)</f>
        <v>34657.590000000004</v>
      </c>
      <c r="R50">
        <f>SUMIF(SmtRes!AQ117:'SmtRes'!AQ121,"=1",SmtRes!DH117:'SmtRes'!DH121)</f>
        <v>15614.11</v>
      </c>
      <c r="S50">
        <f>SUMIF(SmtRes!AQ117:'SmtRes'!AQ121,"=1",SmtRes!DI117:'SmtRes'!DI121)</f>
        <v>12752.84</v>
      </c>
      <c r="T50">
        <f t="shared" si="22"/>
        <v>0</v>
      </c>
      <c r="U50">
        <f>SUMIF(SmtRes!AQ117:'SmtRes'!AQ121,"=1",SmtRes!CV117:'SmtRes'!CV121)</f>
        <v>28.2624</v>
      </c>
      <c r="V50">
        <f>SUMIF(SmtRes!AQ117:'SmtRes'!AQ121,"=1",SmtRes!CW117:'SmtRes'!CW121)</f>
        <v>30.36</v>
      </c>
      <c r="W50">
        <f t="shared" si="23"/>
        <v>0</v>
      </c>
      <c r="X50">
        <f t="shared" si="24"/>
        <v>29217.96</v>
      </c>
      <c r="Y50">
        <f t="shared" si="25"/>
        <v>17020.169999999998</v>
      </c>
      <c r="AA50">
        <v>334415197</v>
      </c>
      <c r="AB50">
        <f t="shared" si="26"/>
        <v>5773.2834059999996</v>
      </c>
      <c r="AC50">
        <f t="shared" si="27"/>
        <v>0</v>
      </c>
      <c r="AD50">
        <f>ROUND((((SUM(SmtRes!BR117:'SmtRes'!BR121))-(SUM(SmtRes!BS117:'SmtRes'!BS121)))+AE50),6)</f>
        <v>4179.178062</v>
      </c>
      <c r="AE50">
        <f>ROUND((SUM(SmtRes!BS117:'SmtRes'!BS121)),6)</f>
        <v>1951.76298</v>
      </c>
      <c r="AF50">
        <f>ROUND((SUM(SmtRes!BT117:'SmtRes'!BT121)),6)</f>
        <v>1594.1053440000001</v>
      </c>
      <c r="AG50">
        <f t="shared" si="28"/>
        <v>0</v>
      </c>
      <c r="AH50">
        <f>(SUM(SmtRes!BU117:'SmtRes'!BU121))</f>
        <v>3.5327999999999999</v>
      </c>
      <c r="AI50">
        <f>(SUM(SmtRes!BV117:'SmtRes'!BV121))</f>
        <v>3.7949999999999995</v>
      </c>
      <c r="AJ50">
        <f t="shared" si="29"/>
        <v>0</v>
      </c>
      <c r="AK50">
        <v>5597.8597</v>
      </c>
      <c r="AL50">
        <v>0</v>
      </c>
      <c r="AM50">
        <v>3028.3898999999997</v>
      </c>
      <c r="AN50">
        <v>1414.3210000000001</v>
      </c>
      <c r="AO50">
        <v>1155.1488000000002</v>
      </c>
      <c r="AP50">
        <v>0</v>
      </c>
      <c r="AQ50">
        <v>2.56</v>
      </c>
      <c r="AR50">
        <v>2.75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120</v>
      </c>
      <c r="BM50">
        <v>33002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0"/>
        <v>63024.540000000008</v>
      </c>
      <c r="CQ50">
        <f>SUMIF(SmtRes!AQ117:'SmtRes'!AQ121,"=1",SmtRes!AA117:'SmtRes'!AA121)</f>
        <v>0</v>
      </c>
      <c r="CR50">
        <f>SUMIF(SmtRes!AQ117:'SmtRes'!AQ121,"=1",SmtRes!AB117:'SmtRes'!AB121)</f>
        <v>2793.3999999999996</v>
      </c>
      <c r="CS50">
        <f>SUMIF(SmtRes!AQ117:'SmtRes'!AQ121,"=1",SmtRes!AC117:'SmtRes'!AC121)</f>
        <v>1505.2800000000002</v>
      </c>
      <c r="CT50">
        <f>SUMIF(SmtRes!AQ117:'SmtRes'!AQ121,"=1",SmtRes!AD117:'SmtRes'!AD121)</f>
        <v>451.23</v>
      </c>
      <c r="CU50">
        <f t="shared" si="31"/>
        <v>0</v>
      </c>
      <c r="CV50">
        <f>SUMIF(SmtRes!AQ117:'SmtRes'!AQ121,"=1",SmtRes!BU117:'SmtRes'!BU121)</f>
        <v>3.5327999999999999</v>
      </c>
      <c r="CW50">
        <f>SUMIF(SmtRes!AQ117:'SmtRes'!AQ121,"=1",SmtRes!BV117:'SmtRes'!BV121)</f>
        <v>3.7949999999999995</v>
      </c>
      <c r="CX50">
        <f t="shared" si="32"/>
        <v>0</v>
      </c>
      <c r="CY50">
        <f t="shared" si="33"/>
        <v>29217.958500000001</v>
      </c>
      <c r="CZ50">
        <f t="shared" si="34"/>
        <v>17020.169999999998</v>
      </c>
      <c r="DC50" t="s">
        <v>3</v>
      </c>
      <c r="DD50" t="s">
        <v>3</v>
      </c>
      <c r="DE50" t="s">
        <v>102</v>
      </c>
      <c r="DF50" t="s">
        <v>102</v>
      </c>
      <c r="DG50" t="s">
        <v>102</v>
      </c>
      <c r="DH50" t="s">
        <v>3</v>
      </c>
      <c r="DI50" t="s">
        <v>102</v>
      </c>
      <c r="DJ50" t="s">
        <v>102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293259713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33002</v>
      </c>
      <c r="EL50" t="s">
        <v>24</v>
      </c>
      <c r="EM50" t="s">
        <v>25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1.24</v>
      </c>
      <c r="EX50">
        <v>1.1000000000000001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1164139662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109262.67</v>
      </c>
      <c r="GN50">
        <f t="shared" si="38"/>
        <v>109262.67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24</v>
      </c>
      <c r="HQ50" t="s">
        <v>24</v>
      </c>
      <c r="IK50">
        <v>0</v>
      </c>
    </row>
    <row r="51" spans="1:245" x14ac:dyDescent="0.2">
      <c r="A51">
        <v>17</v>
      </c>
      <c r="B51">
        <v>1</v>
      </c>
      <c r="C51">
        <f>ROW(SmtRes!A125)</f>
        <v>125</v>
      </c>
      <c r="D51">
        <f>ROW(EtalonRes!A150)</f>
        <v>150</v>
      </c>
      <c r="E51" t="s">
        <v>121</v>
      </c>
      <c r="F51" t="s">
        <v>122</v>
      </c>
      <c r="G51" t="s">
        <v>123</v>
      </c>
      <c r="H51" t="s">
        <v>20</v>
      </c>
      <c r="I51">
        <v>3</v>
      </c>
      <c r="J51">
        <v>0</v>
      </c>
      <c r="K51">
        <v>3</v>
      </c>
      <c r="O51">
        <f t="shared" si="21"/>
        <v>12736.58</v>
      </c>
      <c r="P51">
        <f>SUMIF(SmtRes!AQ122:'SmtRes'!AQ125,"=1",SmtRes!DF122:'SmtRes'!DF125)</f>
        <v>0</v>
      </c>
      <c r="Q51">
        <f>SUMIF(SmtRes!AQ122:'SmtRes'!AQ125,"=1",SmtRes!DG122:'SmtRes'!DG125)</f>
        <v>7936.27</v>
      </c>
      <c r="R51">
        <f>SUMIF(SmtRes!AQ122:'SmtRes'!AQ125,"=1",SmtRes!DH122:'SmtRes'!DH125)</f>
        <v>2483.88</v>
      </c>
      <c r="S51">
        <f>SUMIF(SmtRes!AQ122:'SmtRes'!AQ125,"=1",SmtRes!DI122:'SmtRes'!DI125)</f>
        <v>2316.4299999999998</v>
      </c>
      <c r="T51">
        <f t="shared" si="22"/>
        <v>0</v>
      </c>
      <c r="U51">
        <f>SUMIF(SmtRes!AQ122:'SmtRes'!AQ125,"=1",SmtRes!CV122:'SmtRes'!CV125)</f>
        <v>5.1336000000000004</v>
      </c>
      <c r="V51">
        <f>SUMIF(SmtRes!AQ122:'SmtRes'!AQ125,"=1",SmtRes!CW122:'SmtRes'!CW125)</f>
        <v>4.5540000000000003</v>
      </c>
      <c r="W51">
        <f t="shared" si="23"/>
        <v>0</v>
      </c>
      <c r="X51">
        <f t="shared" si="24"/>
        <v>4944.32</v>
      </c>
      <c r="Y51">
        <f t="shared" si="25"/>
        <v>2880.19</v>
      </c>
      <c r="AA51">
        <v>334415197</v>
      </c>
      <c r="AB51">
        <f t="shared" si="26"/>
        <v>3417.57</v>
      </c>
      <c r="AC51">
        <f t="shared" si="27"/>
        <v>0</v>
      </c>
      <c r="AD51">
        <f>ROUND((((SUM(SmtRes!BR122:'SmtRes'!BR125))-(SUM(SmtRes!BS122:'SmtRes'!BS125)))+AE51),6)</f>
        <v>2645.4252240000001</v>
      </c>
      <c r="AE51">
        <f>ROUND((SUM(SmtRes!BS122:'SmtRes'!BS125)),6)</f>
        <v>827.96080800000004</v>
      </c>
      <c r="AF51">
        <f>ROUND((SUM(SmtRes!BT122:'SmtRes'!BT125)),6)</f>
        <v>772.14477599999998</v>
      </c>
      <c r="AG51">
        <f t="shared" si="28"/>
        <v>0</v>
      </c>
      <c r="AH51">
        <f>(SUM(SmtRes!BU122:'SmtRes'!BU125))</f>
        <v>1.7111999999999998</v>
      </c>
      <c r="AI51">
        <f>(SUM(SmtRes!BV122:'SmtRes'!BV125))</f>
        <v>1.5179999999999998</v>
      </c>
      <c r="AJ51">
        <f t="shared" si="29"/>
        <v>0</v>
      </c>
      <c r="AK51">
        <v>3076.4715999999999</v>
      </c>
      <c r="AL51">
        <v>0</v>
      </c>
      <c r="AM51">
        <v>1916.9748</v>
      </c>
      <c r="AN51">
        <v>599.97160000000008</v>
      </c>
      <c r="AO51">
        <v>559.52520000000004</v>
      </c>
      <c r="AP51">
        <v>0</v>
      </c>
      <c r="AQ51">
        <v>1.24</v>
      </c>
      <c r="AR51">
        <v>1.1000000000000001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124</v>
      </c>
      <c r="BM51">
        <v>33002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0"/>
        <v>12736.580000000002</v>
      </c>
      <c r="CQ51">
        <f>SUMIF(SmtRes!AQ122:'SmtRes'!AQ125,"=1",SmtRes!AA122:'SmtRes'!AA125)</f>
        <v>0</v>
      </c>
      <c r="CR51">
        <f>SUMIF(SmtRes!AQ122:'SmtRes'!AQ125,"=1",SmtRes!AB122:'SmtRes'!AB125)</f>
        <v>2356.52</v>
      </c>
      <c r="CS51">
        <f>SUMIF(SmtRes!AQ122:'SmtRes'!AQ125,"=1",SmtRes!AC122:'SmtRes'!AC125)</f>
        <v>1027.3000000000002</v>
      </c>
      <c r="CT51">
        <f>SUMIF(SmtRes!AQ122:'SmtRes'!AQ125,"=1",SmtRes!AD122:'SmtRes'!AD125)</f>
        <v>451.23</v>
      </c>
      <c r="CU51">
        <f t="shared" si="31"/>
        <v>0</v>
      </c>
      <c r="CV51">
        <f>SUMIF(SmtRes!AQ122:'SmtRes'!AQ125,"=1",SmtRes!BU122:'SmtRes'!BU125)</f>
        <v>1.7111999999999998</v>
      </c>
      <c r="CW51">
        <f>SUMIF(SmtRes!AQ122:'SmtRes'!AQ125,"=1",SmtRes!BV122:'SmtRes'!BV125)</f>
        <v>1.5179999999999998</v>
      </c>
      <c r="CX51">
        <f t="shared" si="32"/>
        <v>0</v>
      </c>
      <c r="CY51">
        <f t="shared" si="33"/>
        <v>4944.3192999999992</v>
      </c>
      <c r="CZ51">
        <f t="shared" si="34"/>
        <v>2880.1859999999997</v>
      </c>
      <c r="DC51" t="s">
        <v>3</v>
      </c>
      <c r="DD51" t="s">
        <v>3</v>
      </c>
      <c r="DE51" t="s">
        <v>102</v>
      </c>
      <c r="DF51" t="s">
        <v>102</v>
      </c>
      <c r="DG51" t="s">
        <v>102</v>
      </c>
      <c r="DH51" t="s">
        <v>3</v>
      </c>
      <c r="DI51" t="s">
        <v>102</v>
      </c>
      <c r="DJ51" t="s">
        <v>102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293259713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33002</v>
      </c>
      <c r="EL51" t="s">
        <v>24</v>
      </c>
      <c r="EM51" t="s">
        <v>25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2.64</v>
      </c>
      <c r="EX51">
        <v>2.29</v>
      </c>
      <c r="EY51">
        <v>0</v>
      </c>
      <c r="FQ51">
        <v>0</v>
      </c>
      <c r="FR51">
        <f t="shared" si="35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2071734362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20561.09</v>
      </c>
      <c r="GN51">
        <f t="shared" si="38"/>
        <v>20561.09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C52">
        <f>ROW(SmtRes!A129)</f>
        <v>129</v>
      </c>
      <c r="D52">
        <f>ROW(EtalonRes!A154)</f>
        <v>154</v>
      </c>
      <c r="E52" t="s">
        <v>125</v>
      </c>
      <c r="F52" t="s">
        <v>126</v>
      </c>
      <c r="G52" t="s">
        <v>127</v>
      </c>
      <c r="H52" t="s">
        <v>20</v>
      </c>
      <c r="I52">
        <v>36</v>
      </c>
      <c r="J52">
        <v>0</v>
      </c>
      <c r="K52">
        <v>36</v>
      </c>
      <c r="O52">
        <f t="shared" si="21"/>
        <v>8510.86</v>
      </c>
      <c r="P52">
        <f>SUMIF(SmtRes!AQ126:'SmtRes'!AQ129,"=1",SmtRes!DF126:'SmtRes'!DF129)</f>
        <v>0</v>
      </c>
      <c r="Q52">
        <f>SUMIF(SmtRes!AQ126:'SmtRes'!AQ129,"=1",SmtRes!DG126:'SmtRes'!DG129)</f>
        <v>2726.13</v>
      </c>
      <c r="R52">
        <f>SUMIF(SmtRes!AQ126:'SmtRes'!AQ129,"=1",SmtRes!DH126:'SmtRes'!DH129)</f>
        <v>2271.36</v>
      </c>
      <c r="S52">
        <f>SUMIF(SmtRes!AQ126:'SmtRes'!AQ129,"=1",SmtRes!DI126:'SmtRes'!DI129)</f>
        <v>3513.37</v>
      </c>
      <c r="T52">
        <f t="shared" si="22"/>
        <v>0</v>
      </c>
      <c r="U52">
        <f>SUMIF(SmtRes!AQ126:'SmtRes'!AQ129,"=1",SmtRes!CV126:'SmtRes'!CV129)</f>
        <v>8.64</v>
      </c>
      <c r="V52">
        <f>SUMIF(SmtRes!AQ126:'SmtRes'!AQ129,"=1",SmtRes!CW126:'SmtRes'!CW129)</f>
        <v>4.7519999999999998</v>
      </c>
      <c r="W52">
        <f t="shared" si="23"/>
        <v>0</v>
      </c>
      <c r="X52">
        <f t="shared" si="24"/>
        <v>5958.27</v>
      </c>
      <c r="Y52">
        <f t="shared" si="25"/>
        <v>3470.84</v>
      </c>
      <c r="AA52">
        <v>334415197</v>
      </c>
      <c r="AB52">
        <f t="shared" si="26"/>
        <v>173.31935999999999</v>
      </c>
      <c r="AC52">
        <f t="shared" si="27"/>
        <v>0</v>
      </c>
      <c r="AD52">
        <f>ROUND((((SUM(SmtRes!BR126:'SmtRes'!BR129))-(SUM(SmtRes!BS126:'SmtRes'!BS129)))+AE52),6)</f>
        <v>75.725759999999994</v>
      </c>
      <c r="AE52">
        <f>ROUND((SUM(SmtRes!BS126:'SmtRes'!BS129)),6)</f>
        <v>63.093359999999997</v>
      </c>
      <c r="AF52">
        <f>ROUND((SUM(SmtRes!BT126:'SmtRes'!BT129)),6)</f>
        <v>97.593599999999995</v>
      </c>
      <c r="AG52">
        <f t="shared" si="28"/>
        <v>0</v>
      </c>
      <c r="AH52">
        <f>(SUM(SmtRes!BU126:'SmtRes'!BU129))</f>
        <v>0.24</v>
      </c>
      <c r="AI52">
        <f>(SUM(SmtRes!BV126:'SmtRes'!BV129))</f>
        <v>0.13200000000000001</v>
      </c>
      <c r="AJ52">
        <f t="shared" si="29"/>
        <v>0</v>
      </c>
      <c r="AK52">
        <v>197.01060000000001</v>
      </c>
      <c r="AL52">
        <v>0</v>
      </c>
      <c r="AM52">
        <v>63.104800000000004</v>
      </c>
      <c r="AN52">
        <v>52.577800000000003</v>
      </c>
      <c r="AO52">
        <v>81.328000000000003</v>
      </c>
      <c r="AP52">
        <v>0</v>
      </c>
      <c r="AQ52">
        <v>0.2</v>
      </c>
      <c r="AR52">
        <v>0.11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128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0"/>
        <v>8510.86</v>
      </c>
      <c r="CQ52">
        <f>SUMIF(SmtRes!AQ126:'SmtRes'!AQ129,"=1",SmtRes!AA126:'SmtRes'!AA129)</f>
        <v>0</v>
      </c>
      <c r="CR52">
        <f>SUMIF(SmtRes!AQ126:'SmtRes'!AQ129,"=1",SmtRes!AB126:'SmtRes'!AB129)</f>
        <v>573.68000000000006</v>
      </c>
      <c r="CS52">
        <f>SUMIF(SmtRes!AQ126:'SmtRes'!AQ129,"=1",SmtRes!AC126:'SmtRes'!AC129)</f>
        <v>477.98</v>
      </c>
      <c r="CT52">
        <f>SUMIF(SmtRes!AQ126:'SmtRes'!AQ129,"=1",SmtRes!AD126:'SmtRes'!AD129)</f>
        <v>406.64</v>
      </c>
      <c r="CU52">
        <f t="shared" si="31"/>
        <v>0</v>
      </c>
      <c r="CV52">
        <f>SUMIF(SmtRes!AQ126:'SmtRes'!AQ129,"=1",SmtRes!BU126:'SmtRes'!BU129)</f>
        <v>0.24</v>
      </c>
      <c r="CW52">
        <f>SUMIF(SmtRes!AQ126:'SmtRes'!AQ129,"=1",SmtRes!BV126:'SmtRes'!BV129)</f>
        <v>0.13200000000000001</v>
      </c>
      <c r="CX52">
        <f t="shared" si="32"/>
        <v>0</v>
      </c>
      <c r="CY52">
        <f t="shared" si="33"/>
        <v>5958.2718999999997</v>
      </c>
      <c r="CZ52">
        <f t="shared" si="34"/>
        <v>3470.8379999999997</v>
      </c>
      <c r="DC52" t="s">
        <v>3</v>
      </c>
      <c r="DD52" t="s">
        <v>3</v>
      </c>
      <c r="DE52" t="s">
        <v>99</v>
      </c>
      <c r="DF52" t="s">
        <v>99</v>
      </c>
      <c r="DG52" t="s">
        <v>99</v>
      </c>
      <c r="DH52" t="s">
        <v>3</v>
      </c>
      <c r="DI52" t="s">
        <v>99</v>
      </c>
      <c r="DJ52" t="s">
        <v>99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0.2</v>
      </c>
      <c r="EX52">
        <v>0.11</v>
      </c>
      <c r="EY52">
        <v>0</v>
      </c>
      <c r="FQ52">
        <v>0</v>
      </c>
      <c r="FR52">
        <f t="shared" si="35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1401679827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17939.97</v>
      </c>
      <c r="GN52">
        <f t="shared" si="38"/>
        <v>17939.97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24</v>
      </c>
      <c r="HQ52" t="s">
        <v>24</v>
      </c>
      <c r="IK52">
        <v>0</v>
      </c>
    </row>
    <row r="53" spans="1:245" x14ac:dyDescent="0.2">
      <c r="A53">
        <v>17</v>
      </c>
      <c r="B53">
        <v>1</v>
      </c>
      <c r="C53">
        <f>ROW(SmtRes!A133)</f>
        <v>133</v>
      </c>
      <c r="D53">
        <f>ROW(EtalonRes!A159)</f>
        <v>159</v>
      </c>
      <c r="E53" t="s">
        <v>129</v>
      </c>
      <c r="F53" t="s">
        <v>126</v>
      </c>
      <c r="G53" t="s">
        <v>130</v>
      </c>
      <c r="H53" t="s">
        <v>20</v>
      </c>
      <c r="I53">
        <v>22</v>
      </c>
      <c r="J53">
        <v>0</v>
      </c>
      <c r="K53">
        <v>22</v>
      </c>
      <c r="O53">
        <f t="shared" si="21"/>
        <v>5981.24</v>
      </c>
      <c r="P53">
        <f>SUMIF(SmtRes!AQ130:'SmtRes'!AQ133,"=1",SmtRes!DF130:'SmtRes'!DF133)</f>
        <v>0</v>
      </c>
      <c r="Q53">
        <f>SUMIF(SmtRes!AQ130:'SmtRes'!AQ133,"=1",SmtRes!DG130:'SmtRes'!DG133)</f>
        <v>1915.86</v>
      </c>
      <c r="R53">
        <f>SUMIF(SmtRes!AQ130:'SmtRes'!AQ133,"=1",SmtRes!DH130:'SmtRes'!DH133)</f>
        <v>1596.26</v>
      </c>
      <c r="S53">
        <f>SUMIF(SmtRes!AQ130:'SmtRes'!AQ133,"=1",SmtRes!DI130:'SmtRes'!DI133)</f>
        <v>2469.12</v>
      </c>
      <c r="T53">
        <f t="shared" si="22"/>
        <v>0</v>
      </c>
      <c r="U53">
        <f>SUMIF(SmtRes!AQ130:'SmtRes'!AQ133,"=1",SmtRes!CV130:'SmtRes'!CV133)</f>
        <v>6.0720000000000001</v>
      </c>
      <c r="V53">
        <f>SUMIF(SmtRes!AQ130:'SmtRes'!AQ133,"=1",SmtRes!CW130:'SmtRes'!CW133)</f>
        <v>3.3395999999999999</v>
      </c>
      <c r="W53">
        <f t="shared" si="23"/>
        <v>0</v>
      </c>
      <c r="X53">
        <f t="shared" si="24"/>
        <v>4187.34</v>
      </c>
      <c r="Y53">
        <f t="shared" si="25"/>
        <v>2439.23</v>
      </c>
      <c r="AA53">
        <v>334415197</v>
      </c>
      <c r="AB53">
        <f t="shared" si="26"/>
        <v>199.31726399999999</v>
      </c>
      <c r="AC53">
        <f t="shared" si="27"/>
        <v>0</v>
      </c>
      <c r="AD53">
        <f>ROUND((((SUM(SmtRes!BR130:'SmtRes'!BR133))-(SUM(SmtRes!BS130:'SmtRes'!BS133)))+AE53),6)</f>
        <v>87.084624000000005</v>
      </c>
      <c r="AE53">
        <f>ROUND((SUM(SmtRes!BS130:'SmtRes'!BS133)),6)</f>
        <v>72.557364000000007</v>
      </c>
      <c r="AF53">
        <f>ROUND((SUM(SmtRes!BT130:'SmtRes'!BT133)),6)</f>
        <v>112.23264</v>
      </c>
      <c r="AG53">
        <f t="shared" si="28"/>
        <v>0</v>
      </c>
      <c r="AH53">
        <f>(SUM(SmtRes!BU130:'SmtRes'!BU133))</f>
        <v>0.27599999999999997</v>
      </c>
      <c r="AI53">
        <f>(SUM(SmtRes!BV130:'SmtRes'!BV133))</f>
        <v>0.15179999999999999</v>
      </c>
      <c r="AJ53">
        <f t="shared" si="29"/>
        <v>0</v>
      </c>
      <c r="AK53">
        <v>197.01060000000001</v>
      </c>
      <c r="AL53">
        <v>0</v>
      </c>
      <c r="AM53">
        <v>63.104800000000004</v>
      </c>
      <c r="AN53">
        <v>52.577800000000003</v>
      </c>
      <c r="AO53">
        <v>81.328000000000003</v>
      </c>
      <c r="AP53">
        <v>0</v>
      </c>
      <c r="AQ53">
        <v>0.2</v>
      </c>
      <c r="AR53">
        <v>0.11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131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0"/>
        <v>5981.24</v>
      </c>
      <c r="CQ53">
        <f>SUMIF(SmtRes!AQ130:'SmtRes'!AQ133,"=1",SmtRes!AA130:'SmtRes'!AA133)</f>
        <v>0</v>
      </c>
      <c r="CR53">
        <f>SUMIF(SmtRes!AQ130:'SmtRes'!AQ133,"=1",SmtRes!AB130:'SmtRes'!AB133)</f>
        <v>573.68000000000006</v>
      </c>
      <c r="CS53">
        <f>SUMIF(SmtRes!AQ130:'SmtRes'!AQ133,"=1",SmtRes!AC130:'SmtRes'!AC133)</f>
        <v>477.98</v>
      </c>
      <c r="CT53">
        <f>SUMIF(SmtRes!AQ130:'SmtRes'!AQ133,"=1",SmtRes!AD130:'SmtRes'!AD133)</f>
        <v>406.64</v>
      </c>
      <c r="CU53">
        <f t="shared" si="31"/>
        <v>0</v>
      </c>
      <c r="CV53">
        <f>SUMIF(SmtRes!AQ130:'SmtRes'!AQ133,"=1",SmtRes!BU130:'SmtRes'!BU133)</f>
        <v>0.27599999999999997</v>
      </c>
      <c r="CW53">
        <f>SUMIF(SmtRes!AQ130:'SmtRes'!AQ133,"=1",SmtRes!BV130:'SmtRes'!BV133)</f>
        <v>0.15179999999999999</v>
      </c>
      <c r="CX53">
        <f t="shared" si="32"/>
        <v>0</v>
      </c>
      <c r="CY53">
        <f t="shared" si="33"/>
        <v>4187.3414000000002</v>
      </c>
      <c r="CZ53">
        <f t="shared" si="34"/>
        <v>2439.2280000000001</v>
      </c>
      <c r="DC53" t="s">
        <v>3</v>
      </c>
      <c r="DD53" t="s">
        <v>3</v>
      </c>
      <c r="DE53" t="s">
        <v>102</v>
      </c>
      <c r="DF53" t="s">
        <v>102</v>
      </c>
      <c r="DG53" t="s">
        <v>102</v>
      </c>
      <c r="DH53" t="s">
        <v>3</v>
      </c>
      <c r="DI53" t="s">
        <v>102</v>
      </c>
      <c r="DJ53" t="s">
        <v>102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0.41</v>
      </c>
      <c r="EX53">
        <v>0.44</v>
      </c>
      <c r="EY53">
        <v>0</v>
      </c>
      <c r="FQ53">
        <v>0</v>
      </c>
      <c r="FR53">
        <f t="shared" si="35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707076527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12607.81</v>
      </c>
      <c r="GN53">
        <f t="shared" si="38"/>
        <v>12607.81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24</v>
      </c>
      <c r="HQ53" t="s">
        <v>24</v>
      </c>
      <c r="IK53">
        <v>0</v>
      </c>
    </row>
    <row r="54" spans="1:245" x14ac:dyDescent="0.2">
      <c r="A54">
        <v>17</v>
      </c>
      <c r="B54">
        <v>1</v>
      </c>
      <c r="C54">
        <f>ROW(SmtRes!A138)</f>
        <v>138</v>
      </c>
      <c r="D54">
        <f>ROW(EtalonRes!A164)</f>
        <v>164</v>
      </c>
      <c r="E54" t="s">
        <v>132</v>
      </c>
      <c r="F54" t="s">
        <v>133</v>
      </c>
      <c r="G54" t="s">
        <v>134</v>
      </c>
      <c r="H54" t="s">
        <v>20</v>
      </c>
      <c r="I54">
        <v>28</v>
      </c>
      <c r="J54">
        <v>0</v>
      </c>
      <c r="K54">
        <v>28</v>
      </c>
      <c r="O54">
        <f t="shared" si="21"/>
        <v>31542.799999999999</v>
      </c>
      <c r="P54">
        <f>SUMIF(SmtRes!AQ134:'SmtRes'!AQ138,"=1",SmtRes!DF134:'SmtRes'!DF138)</f>
        <v>0</v>
      </c>
      <c r="Q54">
        <f>SUMIF(SmtRes!AQ134:'SmtRes'!AQ138,"=1",SmtRes!DG134:'SmtRes'!DG138)</f>
        <v>16499.03</v>
      </c>
      <c r="R54">
        <f>SUMIF(SmtRes!AQ134:'SmtRes'!AQ138,"=1",SmtRes!DH134:'SmtRes'!DH138)</f>
        <v>9032</v>
      </c>
      <c r="S54">
        <f>SUMIF(SmtRes!AQ134:'SmtRes'!AQ138,"=1",SmtRes!DI134:'SmtRes'!DI138)</f>
        <v>6011.77</v>
      </c>
      <c r="T54">
        <f t="shared" si="22"/>
        <v>0</v>
      </c>
      <c r="U54">
        <f>SUMIF(SmtRes!AQ134:'SmtRes'!AQ138,"=1",SmtRes!CV134:'SmtRes'!CV138)</f>
        <v>14.784000000000001</v>
      </c>
      <c r="V54">
        <f>SUMIF(SmtRes!AQ134:'SmtRes'!AQ138,"=1",SmtRes!CW134:'SmtRes'!CW138)</f>
        <v>16.128</v>
      </c>
      <c r="W54">
        <f t="shared" si="23"/>
        <v>0</v>
      </c>
      <c r="X54">
        <f t="shared" si="24"/>
        <v>15495.08</v>
      </c>
      <c r="Y54">
        <f t="shared" si="25"/>
        <v>9026.26</v>
      </c>
      <c r="AA54">
        <v>334415197</v>
      </c>
      <c r="AB54">
        <f t="shared" si="26"/>
        <v>803.95680000000004</v>
      </c>
      <c r="AC54">
        <f t="shared" si="27"/>
        <v>0</v>
      </c>
      <c r="AD54">
        <f>ROUND((((SUM(SmtRes!BR134:'SmtRes'!BR138))-(SUM(SmtRes!BS134:'SmtRes'!BS138)))+AE54),6)</f>
        <v>589.25088000000005</v>
      </c>
      <c r="AE54">
        <f>ROUND((SUM(SmtRes!BS134:'SmtRes'!BS138)),6)</f>
        <v>322.57152000000002</v>
      </c>
      <c r="AF54">
        <f>ROUND((SUM(SmtRes!BT134:'SmtRes'!BT138)),6)</f>
        <v>214.70591999999999</v>
      </c>
      <c r="AG54">
        <f t="shared" si="28"/>
        <v>0</v>
      </c>
      <c r="AH54">
        <f>(SUM(SmtRes!BU134:'SmtRes'!BU138))</f>
        <v>0.52800000000000002</v>
      </c>
      <c r="AI54">
        <f>(SUM(SmtRes!BV134:'SmtRes'!BV138))</f>
        <v>0.57599999999999996</v>
      </c>
      <c r="AJ54">
        <f t="shared" si="29"/>
        <v>0</v>
      </c>
      <c r="AK54">
        <v>938.77359999999999</v>
      </c>
      <c r="AL54">
        <v>0</v>
      </c>
      <c r="AM54">
        <v>491.04239999999999</v>
      </c>
      <c r="AN54">
        <v>268.80959999999999</v>
      </c>
      <c r="AO54">
        <v>178.92159999999998</v>
      </c>
      <c r="AP54">
        <v>0</v>
      </c>
      <c r="AQ54">
        <v>0.44</v>
      </c>
      <c r="AR54">
        <v>0.48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131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0"/>
        <v>31542.799999999999</v>
      </c>
      <c r="CQ54">
        <f>SUMIF(SmtRes!AQ134:'SmtRes'!AQ138,"=1",SmtRes!AA134:'SmtRes'!AA138)</f>
        <v>0</v>
      </c>
      <c r="CR54">
        <f>SUMIF(SmtRes!AQ134:'SmtRes'!AQ138,"=1",SmtRes!AB134:'SmtRes'!AB138)</f>
        <v>2046.01</v>
      </c>
      <c r="CS54">
        <f>SUMIF(SmtRes!AQ134:'SmtRes'!AQ138,"=1",SmtRes!AC134:'SmtRes'!AC138)</f>
        <v>1120.04</v>
      </c>
      <c r="CT54">
        <f>SUMIF(SmtRes!AQ134:'SmtRes'!AQ138,"=1",SmtRes!AD134:'SmtRes'!AD138)</f>
        <v>406.64</v>
      </c>
      <c r="CU54">
        <f t="shared" si="31"/>
        <v>0</v>
      </c>
      <c r="CV54">
        <f>SUMIF(SmtRes!AQ134:'SmtRes'!AQ138,"=1",SmtRes!BU134:'SmtRes'!BU138)</f>
        <v>0.52800000000000002</v>
      </c>
      <c r="CW54">
        <f>SUMIF(SmtRes!AQ134:'SmtRes'!AQ138,"=1",SmtRes!BV134:'SmtRes'!BV138)</f>
        <v>0.57599999999999996</v>
      </c>
      <c r="CX54">
        <f t="shared" si="32"/>
        <v>0</v>
      </c>
      <c r="CY54">
        <f t="shared" si="33"/>
        <v>15495.0831</v>
      </c>
      <c r="CZ54">
        <f t="shared" si="34"/>
        <v>9026.2620000000006</v>
      </c>
      <c r="DC54" t="s">
        <v>3</v>
      </c>
      <c r="DD54" t="s">
        <v>3</v>
      </c>
      <c r="DE54" t="s">
        <v>99</v>
      </c>
      <c r="DF54" t="s">
        <v>99</v>
      </c>
      <c r="DG54" t="s">
        <v>99</v>
      </c>
      <c r="DH54" t="s">
        <v>3</v>
      </c>
      <c r="DI54" t="s">
        <v>99</v>
      </c>
      <c r="DJ54" t="s">
        <v>99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3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0.41</v>
      </c>
      <c r="EX54">
        <v>0.44</v>
      </c>
      <c r="EY54">
        <v>0</v>
      </c>
      <c r="FQ54">
        <v>0</v>
      </c>
      <c r="FR54">
        <f t="shared" si="35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-1907537190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56064.14</v>
      </c>
      <c r="GN54">
        <f t="shared" si="38"/>
        <v>56064.14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27</v>
      </c>
      <c r="HO54" t="s">
        <v>28</v>
      </c>
      <c r="HP54" t="s">
        <v>24</v>
      </c>
      <c r="HQ54" t="s">
        <v>24</v>
      </c>
      <c r="IK54">
        <v>0</v>
      </c>
    </row>
    <row r="55" spans="1:245" x14ac:dyDescent="0.2">
      <c r="A55">
        <v>17</v>
      </c>
      <c r="B55">
        <v>1</v>
      </c>
      <c r="C55">
        <f>ROW(SmtRes!A143)</f>
        <v>143</v>
      </c>
      <c r="D55">
        <f>ROW(EtalonRes!A169)</f>
        <v>169</v>
      </c>
      <c r="E55" t="s">
        <v>135</v>
      </c>
      <c r="F55" t="s">
        <v>133</v>
      </c>
      <c r="G55" t="s">
        <v>136</v>
      </c>
      <c r="H55" t="s">
        <v>20</v>
      </c>
      <c r="I55">
        <v>16</v>
      </c>
      <c r="J55">
        <v>0</v>
      </c>
      <c r="K55">
        <v>16</v>
      </c>
      <c r="O55">
        <f t="shared" si="21"/>
        <v>20728.11</v>
      </c>
      <c r="P55">
        <f>SUMIF(SmtRes!AQ139:'SmtRes'!AQ143,"=1",SmtRes!DF139:'SmtRes'!DF143)</f>
        <v>0</v>
      </c>
      <c r="Q55">
        <f>SUMIF(SmtRes!AQ139:'SmtRes'!AQ143,"=1",SmtRes!DG139:'SmtRes'!DG143)</f>
        <v>10842.21</v>
      </c>
      <c r="R55">
        <f>SUMIF(SmtRes!AQ139:'SmtRes'!AQ143,"=1",SmtRes!DH139:'SmtRes'!DH143)</f>
        <v>5935.3099999999995</v>
      </c>
      <c r="S55">
        <f>SUMIF(SmtRes!AQ139:'SmtRes'!AQ143,"=1",SmtRes!DI139:'SmtRes'!DI143)</f>
        <v>3950.59</v>
      </c>
      <c r="T55">
        <f t="shared" si="22"/>
        <v>0</v>
      </c>
      <c r="U55">
        <f>SUMIF(SmtRes!AQ139:'SmtRes'!AQ143,"=1",SmtRes!CV139:'SmtRes'!CV143)</f>
        <v>9.7151999999999994</v>
      </c>
      <c r="V55">
        <f>SUMIF(SmtRes!AQ139:'SmtRes'!AQ143,"=1",SmtRes!CW139:'SmtRes'!CW143)</f>
        <v>10.5984</v>
      </c>
      <c r="W55">
        <f t="shared" si="23"/>
        <v>0</v>
      </c>
      <c r="X55">
        <f t="shared" si="24"/>
        <v>10182.48</v>
      </c>
      <c r="Y55">
        <f t="shared" si="25"/>
        <v>5931.54</v>
      </c>
      <c r="AA55">
        <v>334415197</v>
      </c>
      <c r="AB55">
        <f t="shared" si="26"/>
        <v>924.55032000000006</v>
      </c>
      <c r="AC55">
        <f t="shared" si="27"/>
        <v>0</v>
      </c>
      <c r="AD55">
        <f>ROUND((((SUM(SmtRes!BR139:'SmtRes'!BR143))-(SUM(SmtRes!BS139:'SmtRes'!BS143)))+AE55),6)</f>
        <v>677.63851199999999</v>
      </c>
      <c r="AE55">
        <f>ROUND((SUM(SmtRes!BS139:'SmtRes'!BS143)),6)</f>
        <v>370.95724799999999</v>
      </c>
      <c r="AF55">
        <f>ROUND((SUM(SmtRes!BT139:'SmtRes'!BT143)),6)</f>
        <v>246.91180800000001</v>
      </c>
      <c r="AG55">
        <f t="shared" si="28"/>
        <v>0</v>
      </c>
      <c r="AH55">
        <f>(SUM(SmtRes!BU139:'SmtRes'!BU143))</f>
        <v>0.60719999999999996</v>
      </c>
      <c r="AI55">
        <f>(SUM(SmtRes!BV139:'SmtRes'!BV143))</f>
        <v>0.66239999999999988</v>
      </c>
      <c r="AJ55">
        <f t="shared" si="29"/>
        <v>0</v>
      </c>
      <c r="AK55">
        <v>938.77359999999999</v>
      </c>
      <c r="AL55">
        <v>0</v>
      </c>
      <c r="AM55">
        <v>491.04239999999999</v>
      </c>
      <c r="AN55">
        <v>268.80959999999999</v>
      </c>
      <c r="AO55">
        <v>178.92159999999998</v>
      </c>
      <c r="AP55">
        <v>0</v>
      </c>
      <c r="AQ55">
        <v>0.44</v>
      </c>
      <c r="AR55">
        <v>0.48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131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0"/>
        <v>20728.11</v>
      </c>
      <c r="CQ55">
        <f>SUMIF(SmtRes!AQ139:'SmtRes'!AQ143,"=1",SmtRes!AA139:'SmtRes'!AA143)</f>
        <v>0</v>
      </c>
      <c r="CR55">
        <f>SUMIF(SmtRes!AQ139:'SmtRes'!AQ143,"=1",SmtRes!AB139:'SmtRes'!AB143)</f>
        <v>2046.01</v>
      </c>
      <c r="CS55">
        <f>SUMIF(SmtRes!AQ139:'SmtRes'!AQ143,"=1",SmtRes!AC139:'SmtRes'!AC143)</f>
        <v>1120.04</v>
      </c>
      <c r="CT55">
        <f>SUMIF(SmtRes!AQ139:'SmtRes'!AQ143,"=1",SmtRes!AD139:'SmtRes'!AD143)</f>
        <v>406.64</v>
      </c>
      <c r="CU55">
        <f t="shared" si="31"/>
        <v>0</v>
      </c>
      <c r="CV55">
        <f>SUMIF(SmtRes!AQ139:'SmtRes'!AQ143,"=1",SmtRes!BU139:'SmtRes'!BU143)</f>
        <v>0.60719999999999996</v>
      </c>
      <c r="CW55">
        <f>SUMIF(SmtRes!AQ139:'SmtRes'!AQ143,"=1",SmtRes!BV139:'SmtRes'!BV143)</f>
        <v>0.66239999999999988</v>
      </c>
      <c r="CX55">
        <f t="shared" si="32"/>
        <v>0</v>
      </c>
      <c r="CY55">
        <f t="shared" si="33"/>
        <v>10182.476999999999</v>
      </c>
      <c r="CZ55">
        <f t="shared" si="34"/>
        <v>5931.54</v>
      </c>
      <c r="DC55" t="s">
        <v>3</v>
      </c>
      <c r="DD55" t="s">
        <v>3</v>
      </c>
      <c r="DE55" t="s">
        <v>102</v>
      </c>
      <c r="DF55" t="s">
        <v>102</v>
      </c>
      <c r="DG55" t="s">
        <v>102</v>
      </c>
      <c r="DH55" t="s">
        <v>3</v>
      </c>
      <c r="DI55" t="s">
        <v>102</v>
      </c>
      <c r="DJ55" t="s">
        <v>102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</v>
      </c>
      <c r="DW55" t="s">
        <v>20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0.41</v>
      </c>
      <c r="EX55">
        <v>0.44</v>
      </c>
      <c r="EY55">
        <v>0</v>
      </c>
      <c r="FQ55">
        <v>0</v>
      </c>
      <c r="FR55">
        <f t="shared" si="35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-211640776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36842.129999999997</v>
      </c>
      <c r="GN55">
        <f t="shared" si="38"/>
        <v>36842.129999999997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24</v>
      </c>
      <c r="HQ55" t="s">
        <v>24</v>
      </c>
      <c r="IK55">
        <v>0</v>
      </c>
    </row>
    <row r="56" spans="1:245" x14ac:dyDescent="0.2">
      <c r="A56">
        <v>17</v>
      </c>
      <c r="B56">
        <v>1</v>
      </c>
      <c r="C56">
        <f>ROW(SmtRes!A148)</f>
        <v>148</v>
      </c>
      <c r="D56">
        <f>ROW(EtalonRes!A174)</f>
        <v>174</v>
      </c>
      <c r="E56" t="s">
        <v>137</v>
      </c>
      <c r="F56" t="s">
        <v>138</v>
      </c>
      <c r="G56" t="s">
        <v>139</v>
      </c>
      <c r="H56" t="s">
        <v>20</v>
      </c>
      <c r="I56">
        <v>27</v>
      </c>
      <c r="J56">
        <v>0</v>
      </c>
      <c r="K56">
        <v>27</v>
      </c>
      <c r="O56">
        <f t="shared" si="21"/>
        <v>30416.27</v>
      </c>
      <c r="P56">
        <f>SUMIF(SmtRes!AQ144:'SmtRes'!AQ148,"=1",SmtRes!DF144:'SmtRes'!DF148)</f>
        <v>0</v>
      </c>
      <c r="Q56">
        <f>SUMIF(SmtRes!AQ144:'SmtRes'!AQ148,"=1",SmtRes!DG144:'SmtRes'!DG148)</f>
        <v>15909.78</v>
      </c>
      <c r="R56">
        <f>SUMIF(SmtRes!AQ144:'SmtRes'!AQ148,"=1",SmtRes!DH144:'SmtRes'!DH148)</f>
        <v>8709.43</v>
      </c>
      <c r="S56">
        <f>SUMIF(SmtRes!AQ144:'SmtRes'!AQ148,"=1",SmtRes!DI144:'SmtRes'!DI148)</f>
        <v>5797.06</v>
      </c>
      <c r="T56">
        <f t="shared" si="22"/>
        <v>0</v>
      </c>
      <c r="U56">
        <f>SUMIF(SmtRes!AQ144:'SmtRes'!AQ148,"=1",SmtRes!CV144:'SmtRes'!CV148)</f>
        <v>14.256</v>
      </c>
      <c r="V56">
        <f>SUMIF(SmtRes!AQ144:'SmtRes'!AQ148,"=1",SmtRes!CW144:'SmtRes'!CW148)</f>
        <v>15.552</v>
      </c>
      <c r="W56">
        <f t="shared" si="23"/>
        <v>0</v>
      </c>
      <c r="X56">
        <f t="shared" si="24"/>
        <v>14941.68</v>
      </c>
      <c r="Y56">
        <f t="shared" si="25"/>
        <v>8703.89</v>
      </c>
      <c r="AA56">
        <v>334415197</v>
      </c>
      <c r="AB56">
        <f t="shared" si="26"/>
        <v>803.95680000000004</v>
      </c>
      <c r="AC56">
        <f t="shared" si="27"/>
        <v>0</v>
      </c>
      <c r="AD56">
        <f>ROUND((((SUM(SmtRes!BR144:'SmtRes'!BR148))-(SUM(SmtRes!BS144:'SmtRes'!BS148)))+AE56),6)</f>
        <v>589.25088000000005</v>
      </c>
      <c r="AE56">
        <f>ROUND((SUM(SmtRes!BS144:'SmtRes'!BS148)),6)</f>
        <v>322.57152000000002</v>
      </c>
      <c r="AF56">
        <f>ROUND((SUM(SmtRes!BT144:'SmtRes'!BT148)),6)</f>
        <v>214.70591999999999</v>
      </c>
      <c r="AG56">
        <f t="shared" si="28"/>
        <v>0</v>
      </c>
      <c r="AH56">
        <f>(SUM(SmtRes!BU144:'SmtRes'!BU148))</f>
        <v>0.52800000000000002</v>
      </c>
      <c r="AI56">
        <f>(SUM(SmtRes!BV144:'SmtRes'!BV148))</f>
        <v>0.57599999999999996</v>
      </c>
      <c r="AJ56">
        <f t="shared" si="29"/>
        <v>0</v>
      </c>
      <c r="AK56">
        <v>938.77359999999999</v>
      </c>
      <c r="AL56">
        <v>0</v>
      </c>
      <c r="AM56">
        <v>491.04239999999999</v>
      </c>
      <c r="AN56">
        <v>268.80959999999999</v>
      </c>
      <c r="AO56">
        <v>178.92159999999998</v>
      </c>
      <c r="AP56">
        <v>0</v>
      </c>
      <c r="AQ56">
        <v>0.44</v>
      </c>
      <c r="AR56">
        <v>0.48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140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0"/>
        <v>30416.27</v>
      </c>
      <c r="CQ56">
        <f>SUMIF(SmtRes!AQ144:'SmtRes'!AQ148,"=1",SmtRes!AA144:'SmtRes'!AA148)</f>
        <v>0</v>
      </c>
      <c r="CR56">
        <f>SUMIF(SmtRes!AQ144:'SmtRes'!AQ148,"=1",SmtRes!AB144:'SmtRes'!AB148)</f>
        <v>2046.01</v>
      </c>
      <c r="CS56">
        <f>SUMIF(SmtRes!AQ144:'SmtRes'!AQ148,"=1",SmtRes!AC144:'SmtRes'!AC148)</f>
        <v>1120.04</v>
      </c>
      <c r="CT56">
        <f>SUMIF(SmtRes!AQ144:'SmtRes'!AQ148,"=1",SmtRes!AD144:'SmtRes'!AD148)</f>
        <v>406.64</v>
      </c>
      <c r="CU56">
        <f t="shared" si="31"/>
        <v>0</v>
      </c>
      <c r="CV56">
        <f>SUMIF(SmtRes!AQ144:'SmtRes'!AQ148,"=1",SmtRes!BU144:'SmtRes'!BU148)</f>
        <v>0.52800000000000002</v>
      </c>
      <c r="CW56">
        <f>SUMIF(SmtRes!AQ144:'SmtRes'!AQ148,"=1",SmtRes!BV144:'SmtRes'!BV148)</f>
        <v>0.57599999999999996</v>
      </c>
      <c r="CX56">
        <f t="shared" si="32"/>
        <v>0</v>
      </c>
      <c r="CY56">
        <f t="shared" si="33"/>
        <v>14941.684700000002</v>
      </c>
      <c r="CZ56">
        <f t="shared" si="34"/>
        <v>8703.8940000000021</v>
      </c>
      <c r="DC56" t="s">
        <v>3</v>
      </c>
      <c r="DD56" t="s">
        <v>3</v>
      </c>
      <c r="DE56" t="s">
        <v>99</v>
      </c>
      <c r="DF56" t="s">
        <v>99</v>
      </c>
      <c r="DG56" t="s">
        <v>99</v>
      </c>
      <c r="DH56" t="s">
        <v>3</v>
      </c>
      <c r="DI56" t="s">
        <v>99</v>
      </c>
      <c r="DJ56" t="s">
        <v>99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0.44</v>
      </c>
      <c r="EX56">
        <v>0.48</v>
      </c>
      <c r="EY56">
        <v>0</v>
      </c>
      <c r="FQ56">
        <v>0</v>
      </c>
      <c r="FR56">
        <f t="shared" si="35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-899372294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54061.84</v>
      </c>
      <c r="GN56">
        <f t="shared" si="38"/>
        <v>54061.84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27</v>
      </c>
      <c r="HO56" t="s">
        <v>28</v>
      </c>
      <c r="HP56" t="s">
        <v>24</v>
      </c>
      <c r="HQ56" t="s">
        <v>24</v>
      </c>
      <c r="IK56">
        <v>0</v>
      </c>
    </row>
    <row r="57" spans="1:245" x14ac:dyDescent="0.2">
      <c r="A57">
        <v>17</v>
      </c>
      <c r="B57">
        <v>1</v>
      </c>
      <c r="C57">
        <f>ROW(SmtRes!A153)</f>
        <v>153</v>
      </c>
      <c r="D57">
        <f>ROW(EtalonRes!A179)</f>
        <v>179</v>
      </c>
      <c r="E57" t="s">
        <v>141</v>
      </c>
      <c r="F57" t="s">
        <v>138</v>
      </c>
      <c r="G57" t="s">
        <v>142</v>
      </c>
      <c r="H57" t="s">
        <v>20</v>
      </c>
      <c r="I57">
        <v>21</v>
      </c>
      <c r="J57">
        <v>0</v>
      </c>
      <c r="K57">
        <v>21</v>
      </c>
      <c r="O57">
        <f t="shared" si="21"/>
        <v>27205.67</v>
      </c>
      <c r="P57">
        <f>SUMIF(SmtRes!AQ149:'SmtRes'!AQ153,"=1",SmtRes!DF149:'SmtRes'!DF153)</f>
        <v>0</v>
      </c>
      <c r="Q57">
        <f>SUMIF(SmtRes!AQ149:'SmtRes'!AQ153,"=1",SmtRes!DG149:'SmtRes'!DG153)</f>
        <v>14230.41</v>
      </c>
      <c r="R57">
        <f>SUMIF(SmtRes!AQ149:'SmtRes'!AQ153,"=1",SmtRes!DH149:'SmtRes'!DH153)</f>
        <v>7790.11</v>
      </c>
      <c r="S57">
        <f>SUMIF(SmtRes!AQ149:'SmtRes'!AQ153,"=1",SmtRes!DI149:'SmtRes'!DI153)</f>
        <v>5185.1499999999996</v>
      </c>
      <c r="T57">
        <f t="shared" si="22"/>
        <v>0</v>
      </c>
      <c r="U57">
        <f>SUMIF(SmtRes!AQ149:'SmtRes'!AQ153,"=1",SmtRes!CV149:'SmtRes'!CV153)</f>
        <v>12.751200000000001</v>
      </c>
      <c r="V57">
        <f>SUMIF(SmtRes!AQ149:'SmtRes'!AQ153,"=1",SmtRes!CW149:'SmtRes'!CW153)</f>
        <v>13.910399999999999</v>
      </c>
      <c r="W57">
        <f t="shared" si="23"/>
        <v>0</v>
      </c>
      <c r="X57">
        <f t="shared" si="24"/>
        <v>13364.52</v>
      </c>
      <c r="Y57">
        <f t="shared" si="25"/>
        <v>7785.16</v>
      </c>
      <c r="AA57">
        <v>334415197</v>
      </c>
      <c r="AB57">
        <f t="shared" si="26"/>
        <v>924.55032000000006</v>
      </c>
      <c r="AC57">
        <f t="shared" si="27"/>
        <v>0</v>
      </c>
      <c r="AD57">
        <f>ROUND((((SUM(SmtRes!BR149:'SmtRes'!BR153))-(SUM(SmtRes!BS149:'SmtRes'!BS153)))+AE57),6)</f>
        <v>677.63851199999999</v>
      </c>
      <c r="AE57">
        <f>ROUND((SUM(SmtRes!BS149:'SmtRes'!BS153)),6)</f>
        <v>370.95724799999999</v>
      </c>
      <c r="AF57">
        <f>ROUND((SUM(SmtRes!BT149:'SmtRes'!BT153)),6)</f>
        <v>246.91180800000001</v>
      </c>
      <c r="AG57">
        <f t="shared" si="28"/>
        <v>0</v>
      </c>
      <c r="AH57">
        <f>(SUM(SmtRes!BU149:'SmtRes'!BU153))</f>
        <v>0.60719999999999996</v>
      </c>
      <c r="AI57">
        <f>(SUM(SmtRes!BV149:'SmtRes'!BV153))</f>
        <v>0.66239999999999988</v>
      </c>
      <c r="AJ57">
        <f t="shared" si="29"/>
        <v>0</v>
      </c>
      <c r="AK57">
        <v>938.77359999999999</v>
      </c>
      <c r="AL57">
        <v>0</v>
      </c>
      <c r="AM57">
        <v>491.04239999999999</v>
      </c>
      <c r="AN57">
        <v>268.80959999999999</v>
      </c>
      <c r="AO57">
        <v>178.92159999999998</v>
      </c>
      <c r="AP57">
        <v>0</v>
      </c>
      <c r="AQ57">
        <v>0.44</v>
      </c>
      <c r="AR57">
        <v>0.48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140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0"/>
        <v>27205.67</v>
      </c>
      <c r="CQ57">
        <f>SUMIF(SmtRes!AQ149:'SmtRes'!AQ153,"=1",SmtRes!AA149:'SmtRes'!AA153)</f>
        <v>0</v>
      </c>
      <c r="CR57">
        <f>SUMIF(SmtRes!AQ149:'SmtRes'!AQ153,"=1",SmtRes!AB149:'SmtRes'!AB153)</f>
        <v>2046.01</v>
      </c>
      <c r="CS57">
        <f>SUMIF(SmtRes!AQ149:'SmtRes'!AQ153,"=1",SmtRes!AC149:'SmtRes'!AC153)</f>
        <v>1120.04</v>
      </c>
      <c r="CT57">
        <f>SUMIF(SmtRes!AQ149:'SmtRes'!AQ153,"=1",SmtRes!AD149:'SmtRes'!AD153)</f>
        <v>406.64</v>
      </c>
      <c r="CU57">
        <f t="shared" si="31"/>
        <v>0</v>
      </c>
      <c r="CV57">
        <f>SUMIF(SmtRes!AQ149:'SmtRes'!AQ153,"=1",SmtRes!BU149:'SmtRes'!BU153)</f>
        <v>0.60719999999999996</v>
      </c>
      <c r="CW57">
        <f>SUMIF(SmtRes!AQ149:'SmtRes'!AQ153,"=1",SmtRes!BV149:'SmtRes'!BV153)</f>
        <v>0.66239999999999988</v>
      </c>
      <c r="CX57">
        <f t="shared" si="32"/>
        <v>0</v>
      </c>
      <c r="CY57">
        <f t="shared" si="33"/>
        <v>13364.517799999998</v>
      </c>
      <c r="CZ57">
        <f t="shared" si="34"/>
        <v>7785.155999999999</v>
      </c>
      <c r="DC57" t="s">
        <v>3</v>
      </c>
      <c r="DD57" t="s">
        <v>3</v>
      </c>
      <c r="DE57" t="s">
        <v>102</v>
      </c>
      <c r="DF57" t="s">
        <v>102</v>
      </c>
      <c r="DG57" t="s">
        <v>102</v>
      </c>
      <c r="DH57" t="s">
        <v>3</v>
      </c>
      <c r="DI57" t="s">
        <v>102</v>
      </c>
      <c r="DJ57" t="s">
        <v>102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20</v>
      </c>
      <c r="DW57" t="s">
        <v>20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33001</v>
      </c>
      <c r="EL57" t="s">
        <v>24</v>
      </c>
      <c r="EM57" t="s">
        <v>25</v>
      </c>
      <c r="EO57" t="s">
        <v>3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0.44</v>
      </c>
      <c r="EX57">
        <v>0.48</v>
      </c>
      <c r="EY57">
        <v>0</v>
      </c>
      <c r="FQ57">
        <v>0</v>
      </c>
      <c r="FR57">
        <f t="shared" si="35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1353959250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48355.35</v>
      </c>
      <c r="GN57">
        <f t="shared" si="38"/>
        <v>48355.35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27</v>
      </c>
      <c r="HO57" t="s">
        <v>28</v>
      </c>
      <c r="HP57" t="s">
        <v>24</v>
      </c>
      <c r="HQ57" t="s">
        <v>24</v>
      </c>
      <c r="IK57">
        <v>0</v>
      </c>
    </row>
    <row r="58" spans="1:245" x14ac:dyDescent="0.2">
      <c r="A58">
        <v>17</v>
      </c>
      <c r="B58">
        <v>1</v>
      </c>
      <c r="E58" t="s">
        <v>143</v>
      </c>
      <c r="F58" t="s">
        <v>144</v>
      </c>
      <c r="G58" t="s">
        <v>145</v>
      </c>
      <c r="H58" t="s">
        <v>146</v>
      </c>
      <c r="I58">
        <v>20.3</v>
      </c>
      <c r="J58">
        <v>0</v>
      </c>
      <c r="K58">
        <v>20.3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334415197</v>
      </c>
      <c r="AB58">
        <f t="shared" ref="AB58:AB64" si="44">ROUND((AK58),6)</f>
        <v>428.85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428.85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147</v>
      </c>
      <c r="BM58">
        <v>700007</v>
      </c>
      <c r="BN58">
        <v>0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94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ref="CP58:CP64" si="45">AB58*AZ58</f>
        <v>428.85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146</v>
      </c>
      <c r="DW58" t="s">
        <v>146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293259790</v>
      </c>
      <c r="EF58">
        <v>19</v>
      </c>
      <c r="EG58" t="s">
        <v>148</v>
      </c>
      <c r="EH58">
        <v>106</v>
      </c>
      <c r="EI58" t="s">
        <v>148</v>
      </c>
      <c r="EJ58">
        <v>1</v>
      </c>
      <c r="EK58">
        <v>700007</v>
      </c>
      <c r="EL58" t="s">
        <v>148</v>
      </c>
      <c r="EM58" t="s">
        <v>149</v>
      </c>
      <c r="EO58" t="s">
        <v>3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f t="shared" si="35"/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-675143555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36"/>
        <v>0</v>
      </c>
      <c r="GM58">
        <f t="shared" ref="GM58:GM64" si="46">ROUND(CP58*I58,2)</f>
        <v>8705.66</v>
      </c>
      <c r="GN58">
        <f t="shared" si="38"/>
        <v>8705.66</v>
      </c>
      <c r="GO58">
        <f t="shared" si="39"/>
        <v>0</v>
      </c>
      <c r="GP58">
        <f t="shared" si="40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ref="HD58:HD64" si="47">GM58</f>
        <v>8705.66</v>
      </c>
      <c r="HE58" t="s">
        <v>3</v>
      </c>
      <c r="HF58" t="s">
        <v>3</v>
      </c>
      <c r="HM58" t="s">
        <v>3</v>
      </c>
      <c r="HN58" t="s">
        <v>150</v>
      </c>
      <c r="HO58" t="s">
        <v>151</v>
      </c>
      <c r="HP58" t="s">
        <v>148</v>
      </c>
      <c r="HQ58" t="s">
        <v>148</v>
      </c>
      <c r="IK58">
        <v>0</v>
      </c>
    </row>
    <row r="59" spans="1:245" x14ac:dyDescent="0.2">
      <c r="A59">
        <v>17</v>
      </c>
      <c r="B59">
        <v>1</v>
      </c>
      <c r="E59" t="s">
        <v>152</v>
      </c>
      <c r="F59" t="s">
        <v>153</v>
      </c>
      <c r="G59" t="s">
        <v>154</v>
      </c>
      <c r="H59" t="s">
        <v>146</v>
      </c>
      <c r="I59">
        <v>70.510000000000005</v>
      </c>
      <c r="J59">
        <v>0</v>
      </c>
      <c r="K59">
        <v>70.510000000000005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334415197</v>
      </c>
      <c r="AB59">
        <f t="shared" si="44"/>
        <v>350.13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350.13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155</v>
      </c>
      <c r="BM59">
        <v>700007</v>
      </c>
      <c r="BN59">
        <v>0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5"/>
        <v>350.13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146</v>
      </c>
      <c r="DW59" t="s">
        <v>146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293259790</v>
      </c>
      <c r="EF59">
        <v>19</v>
      </c>
      <c r="EG59" t="s">
        <v>148</v>
      </c>
      <c r="EH59">
        <v>106</v>
      </c>
      <c r="EI59" t="s">
        <v>148</v>
      </c>
      <c r="EJ59">
        <v>1</v>
      </c>
      <c r="EK59">
        <v>700007</v>
      </c>
      <c r="EL59" t="s">
        <v>148</v>
      </c>
      <c r="EM59" t="s">
        <v>149</v>
      </c>
      <c r="EO59" t="s">
        <v>3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f t="shared" si="35"/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-769144215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36"/>
        <v>0</v>
      </c>
      <c r="GM59">
        <f t="shared" si="46"/>
        <v>24687.67</v>
      </c>
      <c r="GN59">
        <f t="shared" si="38"/>
        <v>24687.67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47"/>
        <v>24687.67</v>
      </c>
      <c r="HE59" t="s">
        <v>3</v>
      </c>
      <c r="HF59" t="s">
        <v>3</v>
      </c>
      <c r="HM59" t="s">
        <v>3</v>
      </c>
      <c r="HN59" t="s">
        <v>150</v>
      </c>
      <c r="HO59" t="s">
        <v>151</v>
      </c>
      <c r="HP59" t="s">
        <v>148</v>
      </c>
      <c r="HQ59" t="s">
        <v>148</v>
      </c>
      <c r="IK59">
        <v>0</v>
      </c>
    </row>
    <row r="60" spans="1:245" x14ac:dyDescent="0.2">
      <c r="A60">
        <v>17</v>
      </c>
      <c r="B60">
        <v>1</v>
      </c>
      <c r="E60" t="s">
        <v>156</v>
      </c>
      <c r="F60" t="s">
        <v>157</v>
      </c>
      <c r="G60" t="s">
        <v>158</v>
      </c>
      <c r="H60" t="s">
        <v>146</v>
      </c>
      <c r="I60">
        <v>0.94599999999999995</v>
      </c>
      <c r="J60">
        <v>0</v>
      </c>
      <c r="K60">
        <v>0.94599999999999995</v>
      </c>
      <c r="O60">
        <f>0</f>
        <v>0</v>
      </c>
      <c r="P60">
        <f>0</f>
        <v>0</v>
      </c>
      <c r="Q60">
        <f>0</f>
        <v>0</v>
      </c>
      <c r="R60">
        <f>0</f>
        <v>0</v>
      </c>
      <c r="S60">
        <f>0</f>
        <v>0</v>
      </c>
      <c r="T60">
        <f>0</f>
        <v>0</v>
      </c>
      <c r="U60">
        <f>0</f>
        <v>0</v>
      </c>
      <c r="V60">
        <f>0</f>
        <v>0</v>
      </c>
      <c r="W60">
        <f>0</f>
        <v>0</v>
      </c>
      <c r="X60">
        <f>0</f>
        <v>0</v>
      </c>
      <c r="Y60">
        <f>0</f>
        <v>0</v>
      </c>
      <c r="AA60">
        <v>334415197</v>
      </c>
      <c r="AB60">
        <f t="shared" si="44"/>
        <v>591.5</v>
      </c>
      <c r="AC60">
        <f>0</f>
        <v>0</v>
      </c>
      <c r="AD60">
        <f>0</f>
        <v>0</v>
      </c>
      <c r="AE60">
        <f>0</f>
        <v>0</v>
      </c>
      <c r="AF60">
        <f>0</f>
        <v>0</v>
      </c>
      <c r="AG60">
        <f>0</f>
        <v>0</v>
      </c>
      <c r="AH60">
        <f>0</f>
        <v>0</v>
      </c>
      <c r="AI60">
        <f>0</f>
        <v>0</v>
      </c>
      <c r="AJ60">
        <f>0</f>
        <v>0</v>
      </c>
      <c r="AK60">
        <v>591.5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159</v>
      </c>
      <c r="BM60">
        <v>700007</v>
      </c>
      <c r="BN60">
        <v>0</v>
      </c>
      <c r="BO60" t="s">
        <v>3</v>
      </c>
      <c r="BP60">
        <v>0</v>
      </c>
      <c r="BQ60">
        <v>19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94</v>
      </c>
      <c r="CA60">
        <v>42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45"/>
        <v>591.5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146</v>
      </c>
      <c r="DW60" t="s">
        <v>146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293259790</v>
      </c>
      <c r="EF60">
        <v>19</v>
      </c>
      <c r="EG60" t="s">
        <v>148</v>
      </c>
      <c r="EH60">
        <v>106</v>
      </c>
      <c r="EI60" t="s">
        <v>148</v>
      </c>
      <c r="EJ60">
        <v>1</v>
      </c>
      <c r="EK60">
        <v>700007</v>
      </c>
      <c r="EL60" t="s">
        <v>148</v>
      </c>
      <c r="EM60" t="s">
        <v>149</v>
      </c>
      <c r="EO60" t="s">
        <v>3</v>
      </c>
      <c r="EQ60">
        <v>131072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FQ60">
        <v>0</v>
      </c>
      <c r="FR60">
        <f t="shared" si="35"/>
        <v>0</v>
      </c>
      <c r="FS60">
        <v>0</v>
      </c>
      <c r="FX60">
        <v>0</v>
      </c>
      <c r="FY60">
        <v>0</v>
      </c>
      <c r="GA60" t="s">
        <v>3</v>
      </c>
      <c r="GD60">
        <v>1</v>
      </c>
      <c r="GF60">
        <v>-1586650425</v>
      </c>
      <c r="GG60">
        <v>2</v>
      </c>
      <c r="GH60">
        <v>1</v>
      </c>
      <c r="GI60">
        <v>-2</v>
      </c>
      <c r="GJ60">
        <v>2</v>
      </c>
      <c r="GK60">
        <v>0</v>
      </c>
      <c r="GL60">
        <f t="shared" si="36"/>
        <v>0</v>
      </c>
      <c r="GM60">
        <f t="shared" si="46"/>
        <v>559.55999999999995</v>
      </c>
      <c r="GN60">
        <f t="shared" si="38"/>
        <v>559.55999999999995</v>
      </c>
      <c r="GO60">
        <f t="shared" si="39"/>
        <v>0</v>
      </c>
      <c r="GP60">
        <f t="shared" si="40"/>
        <v>0</v>
      </c>
      <c r="GR60">
        <v>0</v>
      </c>
      <c r="GS60">
        <v>3</v>
      </c>
      <c r="GT60">
        <v>0</v>
      </c>
      <c r="GU60" t="s">
        <v>3</v>
      </c>
      <c r="GV60">
        <f>0</f>
        <v>0</v>
      </c>
      <c r="GW60">
        <v>1</v>
      </c>
      <c r="GX60">
        <f>0</f>
        <v>0</v>
      </c>
      <c r="HA60">
        <v>0</v>
      </c>
      <c r="HB60">
        <v>0</v>
      </c>
      <c r="HC60">
        <v>0</v>
      </c>
      <c r="HD60">
        <f t="shared" si="47"/>
        <v>559.55999999999995</v>
      </c>
      <c r="HE60" t="s">
        <v>3</v>
      </c>
      <c r="HF60" t="s">
        <v>3</v>
      </c>
      <c r="HM60" t="s">
        <v>3</v>
      </c>
      <c r="HN60" t="s">
        <v>150</v>
      </c>
      <c r="HO60" t="s">
        <v>151</v>
      </c>
      <c r="HP60" t="s">
        <v>148</v>
      </c>
      <c r="HQ60" t="s">
        <v>148</v>
      </c>
      <c r="IK60">
        <v>0</v>
      </c>
    </row>
    <row r="61" spans="1:245" x14ac:dyDescent="0.2">
      <c r="A61">
        <v>17</v>
      </c>
      <c r="B61">
        <v>1</v>
      </c>
      <c r="E61" t="s">
        <v>160</v>
      </c>
      <c r="F61" t="s">
        <v>161</v>
      </c>
      <c r="G61" t="s">
        <v>162</v>
      </c>
      <c r="H61" t="s">
        <v>146</v>
      </c>
      <c r="I61">
        <v>91.756</v>
      </c>
      <c r="J61">
        <v>0</v>
      </c>
      <c r="K61">
        <v>91.756</v>
      </c>
      <c r="O61">
        <f>0</f>
        <v>0</v>
      </c>
      <c r="P61">
        <f>0</f>
        <v>0</v>
      </c>
      <c r="Q61">
        <f>0</f>
        <v>0</v>
      </c>
      <c r="R61">
        <f>0</f>
        <v>0</v>
      </c>
      <c r="S61">
        <f>0</f>
        <v>0</v>
      </c>
      <c r="T61">
        <f>0</f>
        <v>0</v>
      </c>
      <c r="U61">
        <f>0</f>
        <v>0</v>
      </c>
      <c r="V61">
        <f>0</f>
        <v>0</v>
      </c>
      <c r="W61">
        <f>0</f>
        <v>0</v>
      </c>
      <c r="X61">
        <f>0</f>
        <v>0</v>
      </c>
      <c r="Y61">
        <f>0</f>
        <v>0</v>
      </c>
      <c r="AA61">
        <v>334415197</v>
      </c>
      <c r="AB61">
        <f t="shared" si="44"/>
        <v>357.66</v>
      </c>
      <c r="AC61">
        <f>0</f>
        <v>0</v>
      </c>
      <c r="AD61">
        <f>0</f>
        <v>0</v>
      </c>
      <c r="AE61">
        <f>0</f>
        <v>0</v>
      </c>
      <c r="AF61">
        <f>0</f>
        <v>0</v>
      </c>
      <c r="AG61">
        <f>0</f>
        <v>0</v>
      </c>
      <c r="AH61">
        <f>0</f>
        <v>0</v>
      </c>
      <c r="AI61">
        <f>0</f>
        <v>0</v>
      </c>
      <c r="AJ61">
        <f>0</f>
        <v>0</v>
      </c>
      <c r="AK61">
        <v>357.66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163</v>
      </c>
      <c r="BM61">
        <v>700008</v>
      </c>
      <c r="BN61">
        <v>0</v>
      </c>
      <c r="BO61" t="s">
        <v>3</v>
      </c>
      <c r="BP61">
        <v>0</v>
      </c>
      <c r="BQ61">
        <v>10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94</v>
      </c>
      <c r="CA61">
        <v>61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5"/>
        <v>357.66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146</v>
      </c>
      <c r="DW61" t="s">
        <v>146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293259791</v>
      </c>
      <c r="EF61">
        <v>10</v>
      </c>
      <c r="EG61" t="s">
        <v>164</v>
      </c>
      <c r="EH61">
        <v>107</v>
      </c>
      <c r="EI61" t="s">
        <v>165</v>
      </c>
      <c r="EJ61">
        <v>1</v>
      </c>
      <c r="EK61">
        <v>700008</v>
      </c>
      <c r="EL61" t="s">
        <v>166</v>
      </c>
      <c r="EM61" t="s">
        <v>167</v>
      </c>
      <c r="EO61" t="s">
        <v>3</v>
      </c>
      <c r="EQ61">
        <v>131072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f t="shared" si="35"/>
        <v>0</v>
      </c>
      <c r="FS61">
        <v>0</v>
      </c>
      <c r="FX61">
        <v>0</v>
      </c>
      <c r="FY61">
        <v>0</v>
      </c>
      <c r="GA61" t="s">
        <v>3</v>
      </c>
      <c r="GD61">
        <v>1</v>
      </c>
      <c r="GF61">
        <v>1814902081</v>
      </c>
      <c r="GG61">
        <v>2</v>
      </c>
      <c r="GH61">
        <v>1</v>
      </c>
      <c r="GI61">
        <v>-2</v>
      </c>
      <c r="GJ61">
        <v>2</v>
      </c>
      <c r="GK61">
        <v>0</v>
      </c>
      <c r="GL61">
        <f t="shared" si="36"/>
        <v>0</v>
      </c>
      <c r="GM61">
        <f t="shared" si="46"/>
        <v>32817.449999999997</v>
      </c>
      <c r="GN61">
        <f t="shared" si="38"/>
        <v>32817.449999999997</v>
      </c>
      <c r="GO61">
        <f t="shared" si="39"/>
        <v>0</v>
      </c>
      <c r="GP61">
        <f t="shared" si="40"/>
        <v>0</v>
      </c>
      <c r="GR61">
        <v>0</v>
      </c>
      <c r="GS61">
        <v>3</v>
      </c>
      <c r="GT61">
        <v>0</v>
      </c>
      <c r="GU61" t="s">
        <v>3</v>
      </c>
      <c r="GV61">
        <f>0</f>
        <v>0</v>
      </c>
      <c r="GW61">
        <v>1</v>
      </c>
      <c r="GX61">
        <f>0</f>
        <v>0</v>
      </c>
      <c r="HA61">
        <v>0</v>
      </c>
      <c r="HB61">
        <v>0</v>
      </c>
      <c r="HC61">
        <v>0</v>
      </c>
      <c r="HD61">
        <f t="shared" si="47"/>
        <v>32817.449999999997</v>
      </c>
      <c r="HE61" t="s">
        <v>3</v>
      </c>
      <c r="HF61" t="s">
        <v>3</v>
      </c>
      <c r="HM61" t="s">
        <v>3</v>
      </c>
      <c r="HN61" t="s">
        <v>168</v>
      </c>
      <c r="HO61" t="s">
        <v>169</v>
      </c>
      <c r="HP61" t="s">
        <v>165</v>
      </c>
      <c r="HQ61" t="s">
        <v>165</v>
      </c>
      <c r="IK61">
        <v>0</v>
      </c>
    </row>
    <row r="62" spans="1:245" x14ac:dyDescent="0.2">
      <c r="A62">
        <v>17</v>
      </c>
      <c r="B62">
        <v>1</v>
      </c>
      <c r="E62" t="s">
        <v>170</v>
      </c>
      <c r="F62" t="s">
        <v>171</v>
      </c>
      <c r="G62" t="s">
        <v>172</v>
      </c>
      <c r="H62" t="s">
        <v>146</v>
      </c>
      <c r="I62">
        <v>20.3</v>
      </c>
      <c r="J62">
        <v>0</v>
      </c>
      <c r="K62">
        <v>20.3</v>
      </c>
      <c r="O62">
        <f>0</f>
        <v>0</v>
      </c>
      <c r="P62">
        <f>0</f>
        <v>0</v>
      </c>
      <c r="Q62">
        <f>0</f>
        <v>0</v>
      </c>
      <c r="R62">
        <f>0</f>
        <v>0</v>
      </c>
      <c r="S62">
        <f>0</f>
        <v>0</v>
      </c>
      <c r="T62">
        <f>0</f>
        <v>0</v>
      </c>
      <c r="U62">
        <f>0</f>
        <v>0</v>
      </c>
      <c r="V62">
        <f>0</f>
        <v>0</v>
      </c>
      <c r="W62">
        <f>0</f>
        <v>0</v>
      </c>
      <c r="X62">
        <f>0</f>
        <v>0</v>
      </c>
      <c r="Y62">
        <f>0</f>
        <v>0</v>
      </c>
      <c r="AA62">
        <v>334415197</v>
      </c>
      <c r="AB62">
        <f t="shared" si="44"/>
        <v>366.33</v>
      </c>
      <c r="AC62">
        <f>0</f>
        <v>0</v>
      </c>
      <c r="AD62">
        <f>0</f>
        <v>0</v>
      </c>
      <c r="AE62">
        <f>0</f>
        <v>0</v>
      </c>
      <c r="AF62">
        <f>0</f>
        <v>0</v>
      </c>
      <c r="AG62">
        <f>0</f>
        <v>0</v>
      </c>
      <c r="AH62">
        <f>0</f>
        <v>0</v>
      </c>
      <c r="AI62">
        <f>0</f>
        <v>0</v>
      </c>
      <c r="AJ62">
        <f>0</f>
        <v>0</v>
      </c>
      <c r="AK62">
        <v>366.33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173</v>
      </c>
      <c r="BM62">
        <v>700007</v>
      </c>
      <c r="BN62">
        <v>0</v>
      </c>
      <c r="BO62" t="s">
        <v>3</v>
      </c>
      <c r="BP62">
        <v>0</v>
      </c>
      <c r="BQ62">
        <v>19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94</v>
      </c>
      <c r="CA62">
        <v>42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45"/>
        <v>366.33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146</v>
      </c>
      <c r="DW62" t="s">
        <v>146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293259790</v>
      </c>
      <c r="EF62">
        <v>19</v>
      </c>
      <c r="EG62" t="s">
        <v>148</v>
      </c>
      <c r="EH62">
        <v>106</v>
      </c>
      <c r="EI62" t="s">
        <v>148</v>
      </c>
      <c r="EJ62">
        <v>1</v>
      </c>
      <c r="EK62">
        <v>700007</v>
      </c>
      <c r="EL62" t="s">
        <v>148</v>
      </c>
      <c r="EM62" t="s">
        <v>149</v>
      </c>
      <c r="EO62" t="s">
        <v>3</v>
      </c>
      <c r="EQ62">
        <v>131072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FQ62">
        <v>0</v>
      </c>
      <c r="FR62">
        <f t="shared" si="35"/>
        <v>0</v>
      </c>
      <c r="FS62">
        <v>0</v>
      </c>
      <c r="FX62">
        <v>0</v>
      </c>
      <c r="FY62">
        <v>0</v>
      </c>
      <c r="GA62" t="s">
        <v>3</v>
      </c>
      <c r="GD62">
        <v>1</v>
      </c>
      <c r="GF62">
        <v>-1070329254</v>
      </c>
      <c r="GG62">
        <v>2</v>
      </c>
      <c r="GH62">
        <v>1</v>
      </c>
      <c r="GI62">
        <v>-2</v>
      </c>
      <c r="GJ62">
        <v>2</v>
      </c>
      <c r="GK62">
        <v>0</v>
      </c>
      <c r="GL62">
        <f t="shared" si="36"/>
        <v>0</v>
      </c>
      <c r="GM62">
        <f t="shared" si="46"/>
        <v>7436.5</v>
      </c>
      <c r="GN62">
        <f t="shared" si="38"/>
        <v>7436.5</v>
      </c>
      <c r="GO62">
        <f t="shared" si="39"/>
        <v>0</v>
      </c>
      <c r="GP62">
        <f t="shared" si="40"/>
        <v>0</v>
      </c>
      <c r="GR62">
        <v>0</v>
      </c>
      <c r="GS62">
        <v>3</v>
      </c>
      <c r="GT62">
        <v>0</v>
      </c>
      <c r="GU62" t="s">
        <v>3</v>
      </c>
      <c r="GV62">
        <f>0</f>
        <v>0</v>
      </c>
      <c r="GW62">
        <v>1</v>
      </c>
      <c r="GX62">
        <f>0</f>
        <v>0</v>
      </c>
      <c r="HA62">
        <v>0</v>
      </c>
      <c r="HB62">
        <v>0</v>
      </c>
      <c r="HC62">
        <v>0</v>
      </c>
      <c r="HD62">
        <f t="shared" si="47"/>
        <v>7436.5</v>
      </c>
      <c r="HE62" t="s">
        <v>3</v>
      </c>
      <c r="HF62" t="s">
        <v>3</v>
      </c>
      <c r="HM62" t="s">
        <v>3</v>
      </c>
      <c r="HN62" t="s">
        <v>150</v>
      </c>
      <c r="HO62" t="s">
        <v>151</v>
      </c>
      <c r="HP62" t="s">
        <v>148</v>
      </c>
      <c r="HQ62" t="s">
        <v>148</v>
      </c>
      <c r="IK62">
        <v>0</v>
      </c>
    </row>
    <row r="63" spans="1:245" x14ac:dyDescent="0.2">
      <c r="A63">
        <v>17</v>
      </c>
      <c r="B63">
        <v>1</v>
      </c>
      <c r="E63" t="s">
        <v>174</v>
      </c>
      <c r="F63" t="s">
        <v>175</v>
      </c>
      <c r="G63" t="s">
        <v>176</v>
      </c>
      <c r="H63" t="s">
        <v>146</v>
      </c>
      <c r="I63">
        <v>70.510000000000005</v>
      </c>
      <c r="J63">
        <v>0</v>
      </c>
      <c r="K63">
        <v>70.510000000000005</v>
      </c>
      <c r="O63">
        <f>0</f>
        <v>0</v>
      </c>
      <c r="P63">
        <f>0</f>
        <v>0</v>
      </c>
      <c r="Q63">
        <f>0</f>
        <v>0</v>
      </c>
      <c r="R63">
        <f>0</f>
        <v>0</v>
      </c>
      <c r="S63">
        <f>0</f>
        <v>0</v>
      </c>
      <c r="T63">
        <f>0</f>
        <v>0</v>
      </c>
      <c r="U63">
        <f>0</f>
        <v>0</v>
      </c>
      <c r="V63">
        <f>0</f>
        <v>0</v>
      </c>
      <c r="W63">
        <f>0</f>
        <v>0</v>
      </c>
      <c r="X63">
        <f>0</f>
        <v>0</v>
      </c>
      <c r="Y63">
        <f>0</f>
        <v>0</v>
      </c>
      <c r="AA63">
        <v>334415197</v>
      </c>
      <c r="AB63">
        <f t="shared" si="44"/>
        <v>350.13</v>
      </c>
      <c r="AC63">
        <f>0</f>
        <v>0</v>
      </c>
      <c r="AD63">
        <f>0</f>
        <v>0</v>
      </c>
      <c r="AE63">
        <f>0</f>
        <v>0</v>
      </c>
      <c r="AF63">
        <f>0</f>
        <v>0</v>
      </c>
      <c r="AG63">
        <f>0</f>
        <v>0</v>
      </c>
      <c r="AH63">
        <f>0</f>
        <v>0</v>
      </c>
      <c r="AI63">
        <f>0</f>
        <v>0</v>
      </c>
      <c r="AJ63">
        <f>0</f>
        <v>0</v>
      </c>
      <c r="AK63">
        <v>350.13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177</v>
      </c>
      <c r="BM63">
        <v>700007</v>
      </c>
      <c r="BN63">
        <v>0</v>
      </c>
      <c r="BO63" t="s">
        <v>3</v>
      </c>
      <c r="BP63">
        <v>0</v>
      </c>
      <c r="BQ63">
        <v>19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94</v>
      </c>
      <c r="CA63">
        <v>42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5"/>
        <v>350.13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146</v>
      </c>
      <c r="DW63" t="s">
        <v>146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293259790</v>
      </c>
      <c r="EF63">
        <v>19</v>
      </c>
      <c r="EG63" t="s">
        <v>148</v>
      </c>
      <c r="EH63">
        <v>106</v>
      </c>
      <c r="EI63" t="s">
        <v>148</v>
      </c>
      <c r="EJ63">
        <v>1</v>
      </c>
      <c r="EK63">
        <v>700007</v>
      </c>
      <c r="EL63" t="s">
        <v>148</v>
      </c>
      <c r="EM63" t="s">
        <v>149</v>
      </c>
      <c r="EO63" t="s">
        <v>3</v>
      </c>
      <c r="EQ63">
        <v>131072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 t="shared" si="35"/>
        <v>0</v>
      </c>
      <c r="FS63">
        <v>0</v>
      </c>
      <c r="FX63">
        <v>0</v>
      </c>
      <c r="FY63">
        <v>0</v>
      </c>
      <c r="GA63" t="s">
        <v>3</v>
      </c>
      <c r="GD63">
        <v>1</v>
      </c>
      <c r="GF63">
        <v>1598696249</v>
      </c>
      <c r="GG63">
        <v>2</v>
      </c>
      <c r="GH63">
        <v>1</v>
      </c>
      <c r="GI63">
        <v>-2</v>
      </c>
      <c r="GJ63">
        <v>2</v>
      </c>
      <c r="GK63">
        <v>0</v>
      </c>
      <c r="GL63">
        <f t="shared" si="36"/>
        <v>0</v>
      </c>
      <c r="GM63">
        <f t="shared" si="46"/>
        <v>24687.67</v>
      </c>
      <c r="GN63">
        <f t="shared" si="38"/>
        <v>24687.67</v>
      </c>
      <c r="GO63">
        <f t="shared" si="39"/>
        <v>0</v>
      </c>
      <c r="GP63">
        <f t="shared" si="40"/>
        <v>0</v>
      </c>
      <c r="GR63">
        <v>0</v>
      </c>
      <c r="GS63">
        <v>3</v>
      </c>
      <c r="GT63">
        <v>0</v>
      </c>
      <c r="GU63" t="s">
        <v>3</v>
      </c>
      <c r="GV63">
        <f>0</f>
        <v>0</v>
      </c>
      <c r="GW63">
        <v>1</v>
      </c>
      <c r="GX63">
        <f>0</f>
        <v>0</v>
      </c>
      <c r="HA63">
        <v>0</v>
      </c>
      <c r="HB63">
        <v>0</v>
      </c>
      <c r="HC63">
        <v>0</v>
      </c>
      <c r="HD63">
        <f t="shared" si="47"/>
        <v>24687.67</v>
      </c>
      <c r="HE63" t="s">
        <v>3</v>
      </c>
      <c r="HF63" t="s">
        <v>3</v>
      </c>
      <c r="HM63" t="s">
        <v>3</v>
      </c>
      <c r="HN63" t="s">
        <v>150</v>
      </c>
      <c r="HO63" t="s">
        <v>151</v>
      </c>
      <c r="HP63" t="s">
        <v>148</v>
      </c>
      <c r="HQ63" t="s">
        <v>148</v>
      </c>
      <c r="IK63">
        <v>0</v>
      </c>
    </row>
    <row r="64" spans="1:245" x14ac:dyDescent="0.2">
      <c r="A64">
        <v>17</v>
      </c>
      <c r="B64">
        <v>1</v>
      </c>
      <c r="E64" t="s">
        <v>178</v>
      </c>
      <c r="F64" t="s">
        <v>179</v>
      </c>
      <c r="G64" t="s">
        <v>180</v>
      </c>
      <c r="H64" t="s">
        <v>146</v>
      </c>
      <c r="I64">
        <v>0.94599999999999995</v>
      </c>
      <c r="J64">
        <v>0</v>
      </c>
      <c r="K64">
        <v>0.94599999999999995</v>
      </c>
      <c r="O64">
        <f>0</f>
        <v>0</v>
      </c>
      <c r="P64">
        <f>0</f>
        <v>0</v>
      </c>
      <c r="Q64">
        <f>0</f>
        <v>0</v>
      </c>
      <c r="R64">
        <f>0</f>
        <v>0</v>
      </c>
      <c r="S64">
        <f>0</f>
        <v>0</v>
      </c>
      <c r="T64">
        <f>0</f>
        <v>0</v>
      </c>
      <c r="U64">
        <f>0</f>
        <v>0</v>
      </c>
      <c r="V64">
        <f>0</f>
        <v>0</v>
      </c>
      <c r="W64">
        <f>0</f>
        <v>0</v>
      </c>
      <c r="X64">
        <f>0</f>
        <v>0</v>
      </c>
      <c r="Y64">
        <f>0</f>
        <v>0</v>
      </c>
      <c r="AA64">
        <v>334415197</v>
      </c>
      <c r="AB64">
        <f t="shared" si="44"/>
        <v>433.65</v>
      </c>
      <c r="AC64">
        <f>0</f>
        <v>0</v>
      </c>
      <c r="AD64">
        <f>0</f>
        <v>0</v>
      </c>
      <c r="AE64">
        <f>0</f>
        <v>0</v>
      </c>
      <c r="AF64">
        <f>0</f>
        <v>0</v>
      </c>
      <c r="AG64">
        <f>0</f>
        <v>0</v>
      </c>
      <c r="AH64">
        <f>0</f>
        <v>0</v>
      </c>
      <c r="AI64">
        <f>0</f>
        <v>0</v>
      </c>
      <c r="AJ64">
        <f>0</f>
        <v>0</v>
      </c>
      <c r="AK64">
        <v>433.65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181</v>
      </c>
      <c r="BM64">
        <v>700007</v>
      </c>
      <c r="BN64">
        <v>0</v>
      </c>
      <c r="BO64" t="s">
        <v>3</v>
      </c>
      <c r="BP64">
        <v>0</v>
      </c>
      <c r="BQ64">
        <v>19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94</v>
      </c>
      <c r="CA64">
        <v>42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45"/>
        <v>433.65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146</v>
      </c>
      <c r="DW64" t="s">
        <v>146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293259790</v>
      </c>
      <c r="EF64">
        <v>19</v>
      </c>
      <c r="EG64" t="s">
        <v>148</v>
      </c>
      <c r="EH64">
        <v>106</v>
      </c>
      <c r="EI64" t="s">
        <v>148</v>
      </c>
      <c r="EJ64">
        <v>1</v>
      </c>
      <c r="EK64">
        <v>700007</v>
      </c>
      <c r="EL64" t="s">
        <v>148</v>
      </c>
      <c r="EM64" t="s">
        <v>149</v>
      </c>
      <c r="EO64" t="s">
        <v>3</v>
      </c>
      <c r="EQ64">
        <v>131072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FQ64">
        <v>0</v>
      </c>
      <c r="FR64">
        <f t="shared" si="35"/>
        <v>0</v>
      </c>
      <c r="FS64">
        <v>0</v>
      </c>
      <c r="FX64">
        <v>0</v>
      </c>
      <c r="FY64">
        <v>0</v>
      </c>
      <c r="GA64" t="s">
        <v>3</v>
      </c>
      <c r="GD64">
        <v>1</v>
      </c>
      <c r="GF64">
        <v>130902558</v>
      </c>
      <c r="GG64">
        <v>2</v>
      </c>
      <c r="GH64">
        <v>1</v>
      </c>
      <c r="GI64">
        <v>-2</v>
      </c>
      <c r="GJ64">
        <v>2</v>
      </c>
      <c r="GK64">
        <v>0</v>
      </c>
      <c r="GL64">
        <f t="shared" si="36"/>
        <v>0</v>
      </c>
      <c r="GM64">
        <f t="shared" si="46"/>
        <v>410.23</v>
      </c>
      <c r="GN64">
        <f t="shared" si="38"/>
        <v>410.23</v>
      </c>
      <c r="GO64">
        <f t="shared" si="39"/>
        <v>0</v>
      </c>
      <c r="GP64">
        <f t="shared" si="40"/>
        <v>0</v>
      </c>
      <c r="GR64">
        <v>0</v>
      </c>
      <c r="GS64">
        <v>3</v>
      </c>
      <c r="GT64">
        <v>0</v>
      </c>
      <c r="GU64" t="s">
        <v>3</v>
      </c>
      <c r="GV64">
        <f>0</f>
        <v>0</v>
      </c>
      <c r="GW64">
        <v>1</v>
      </c>
      <c r="GX64">
        <f>0</f>
        <v>0</v>
      </c>
      <c r="HA64">
        <v>0</v>
      </c>
      <c r="HB64">
        <v>0</v>
      </c>
      <c r="HC64">
        <v>0</v>
      </c>
      <c r="HD64">
        <f t="shared" si="47"/>
        <v>410.23</v>
      </c>
      <c r="HE64" t="s">
        <v>3</v>
      </c>
      <c r="HF64" t="s">
        <v>3</v>
      </c>
      <c r="HM64" t="s">
        <v>3</v>
      </c>
      <c r="HN64" t="s">
        <v>150</v>
      </c>
      <c r="HO64" t="s">
        <v>151</v>
      </c>
      <c r="HP64" t="s">
        <v>148</v>
      </c>
      <c r="HQ64" t="s">
        <v>148</v>
      </c>
      <c r="IK64">
        <v>0</v>
      </c>
    </row>
    <row r="66" spans="1:206" x14ac:dyDescent="0.2">
      <c r="A66" s="2">
        <v>51</v>
      </c>
      <c r="B66" s="2">
        <f>B24</f>
        <v>1</v>
      </c>
      <c r="C66" s="2">
        <f>A24</f>
        <v>4</v>
      </c>
      <c r="D66" s="2">
        <f>ROW(A24)</f>
        <v>24</v>
      </c>
      <c r="E66" s="2"/>
      <c r="F66" s="2" t="str">
        <f>IF(F24&lt;&gt;"",F24,"")</f>
        <v/>
      </c>
      <c r="G66" s="2" t="str">
        <f>IF(G24&lt;&gt;"",G24,"")</f>
        <v>Демонтажные работы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48">ROUND(AB66,2)</f>
        <v>774025.01</v>
      </c>
      <c r="P66" s="2">
        <f t="shared" si="48"/>
        <v>0</v>
      </c>
      <c r="Q66" s="2">
        <f t="shared" si="48"/>
        <v>340536.89</v>
      </c>
      <c r="R66" s="2">
        <f t="shared" si="48"/>
        <v>180256.36</v>
      </c>
      <c r="S66" s="2">
        <f t="shared" si="48"/>
        <v>253231.76</v>
      </c>
      <c r="T66" s="2">
        <f t="shared" si="48"/>
        <v>0</v>
      </c>
      <c r="U66" s="2">
        <f>AH66</f>
        <v>587.20766400000014</v>
      </c>
      <c r="V66" s="2">
        <f>AI66</f>
        <v>350.84817600000002</v>
      </c>
      <c r="W66" s="2">
        <f>ROUND(AJ66,2)</f>
        <v>0</v>
      </c>
      <c r="X66" s="2">
        <f>ROUND(AK66,2)</f>
        <v>446116.16</v>
      </c>
      <c r="Y66" s="2">
        <f>ROUND(AL66,2)</f>
        <v>259527.97</v>
      </c>
      <c r="Z66" s="2"/>
      <c r="AA66" s="2"/>
      <c r="AB66" s="2">
        <f>ROUND(SUMIF(AA28:AA64,"=334415197",O28:O64),2)</f>
        <v>774025.01</v>
      </c>
      <c r="AC66" s="2">
        <f>ROUND(SUMIF(AA28:AA64,"=334415197",P28:P64),2)</f>
        <v>0</v>
      </c>
      <c r="AD66" s="2">
        <f>ROUND(SUMIF(AA28:AA64,"=334415197",Q28:Q64),2)</f>
        <v>340536.89</v>
      </c>
      <c r="AE66" s="2">
        <f>ROUND(SUMIF(AA28:AA64,"=334415197",R28:R64),2)</f>
        <v>180256.36</v>
      </c>
      <c r="AF66" s="2">
        <f>ROUND(SUMIF(AA28:AA64,"=334415197",S28:S64),2)</f>
        <v>253231.76</v>
      </c>
      <c r="AG66" s="2">
        <f>ROUND(SUMIF(AA28:AA64,"=334415197",T28:T64),2)</f>
        <v>0</v>
      </c>
      <c r="AH66" s="2">
        <f>SUMIF(AA28:AA64,"=334415197",U28:U64)</f>
        <v>587.20766400000014</v>
      </c>
      <c r="AI66" s="2">
        <f>SUMIF(AA28:AA64,"=334415197",V28:V64)</f>
        <v>350.84817600000002</v>
      </c>
      <c r="AJ66" s="2">
        <f>ROUND(SUMIF(AA28:AA64,"=334415197",W28:W64),2)</f>
        <v>0</v>
      </c>
      <c r="AK66" s="2">
        <f>ROUND(SUMIF(AA28:AA64,"=334415197",X28:X64),2)</f>
        <v>446116.16</v>
      </c>
      <c r="AL66" s="2">
        <f>ROUND(SUMIF(AA28:AA64,"=334415197",Y28:Y64),2)</f>
        <v>259527.97</v>
      </c>
      <c r="AM66" s="2"/>
      <c r="AN66" s="2"/>
      <c r="AO66" s="2">
        <f t="shared" ref="AO66:BD66" si="49">ROUND(BX66,2)</f>
        <v>0</v>
      </c>
      <c r="AP66" s="2">
        <f t="shared" si="49"/>
        <v>0</v>
      </c>
      <c r="AQ66" s="2">
        <f t="shared" si="49"/>
        <v>0</v>
      </c>
      <c r="AR66" s="2">
        <f t="shared" si="49"/>
        <v>1578973.88</v>
      </c>
      <c r="AS66" s="2">
        <f t="shared" si="49"/>
        <v>1559012.68</v>
      </c>
      <c r="AT66" s="2">
        <f t="shared" si="49"/>
        <v>19961.2</v>
      </c>
      <c r="AU66" s="2">
        <f t="shared" si="49"/>
        <v>0</v>
      </c>
      <c r="AV66" s="2">
        <f t="shared" si="49"/>
        <v>0</v>
      </c>
      <c r="AW66" s="2">
        <f t="shared" si="49"/>
        <v>0</v>
      </c>
      <c r="AX66" s="2">
        <f t="shared" si="49"/>
        <v>0</v>
      </c>
      <c r="AY66" s="2">
        <f t="shared" si="49"/>
        <v>0</v>
      </c>
      <c r="AZ66" s="2">
        <f t="shared" si="49"/>
        <v>0</v>
      </c>
      <c r="BA66" s="2">
        <f t="shared" si="49"/>
        <v>0</v>
      </c>
      <c r="BB66" s="2">
        <f t="shared" si="49"/>
        <v>0</v>
      </c>
      <c r="BC66" s="2">
        <f t="shared" si="49"/>
        <v>0</v>
      </c>
      <c r="BD66" s="2">
        <f t="shared" si="49"/>
        <v>99304.74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ROUND(SUMIF(AA28:AA64,"=334415197",FQ28:FQ64),2)</f>
        <v>0</v>
      </c>
      <c r="BY66" s="2">
        <f>ROUND(SUMIF(AA28:AA64,"=334415197",FR28:FR64),2)</f>
        <v>0</v>
      </c>
      <c r="BZ66" s="2">
        <f>ROUND(SUMIF(AA28:AA64,"=334415197",GL28:GL64),2)</f>
        <v>0</v>
      </c>
      <c r="CA66" s="2">
        <f>ROUND(SUMIF(AA28:AA64,"=334415197",GM28:GM64),2)</f>
        <v>1578973.88</v>
      </c>
      <c r="CB66" s="2">
        <f>ROUND(SUMIF(AA28:AA64,"=334415197",GN28:GN64),2)</f>
        <v>1559012.68</v>
      </c>
      <c r="CC66" s="2">
        <f>ROUND(SUMIF(AA28:AA64,"=334415197",GO28:GO64),2)</f>
        <v>19961.2</v>
      </c>
      <c r="CD66" s="2">
        <f>ROUND(SUMIF(AA28:AA64,"=334415197",GP28:GP64),2)</f>
        <v>0</v>
      </c>
      <c r="CE66" s="2">
        <f>AC66-BX66</f>
        <v>0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0</v>
      </c>
      <c r="CJ66" s="2">
        <f>ROUND(SUMIF(AA28:AA64,"=334415197",GX28:GX64),2)</f>
        <v>0</v>
      </c>
      <c r="CK66" s="2">
        <f>ROUND(SUMIF(AA28:AA64,"=334415197",GY28:GY64),2)</f>
        <v>0</v>
      </c>
      <c r="CL66" s="2">
        <f>ROUND(SUMIF(AA28:AA64,"=334415197",GZ28:GZ64),2)</f>
        <v>0</v>
      </c>
      <c r="CM66" s="2">
        <f>ROUND(SUMIF(AA28:AA64,"=334415197",HD28:HD64),2)</f>
        <v>99304.74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774025.01</v>
      </c>
      <c r="G68" s="4" t="s">
        <v>182</v>
      </c>
      <c r="H68" s="4" t="s">
        <v>183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873329.75</v>
      </c>
      <c r="X68" s="4">
        <v>1</v>
      </c>
      <c r="Y68" s="4">
        <v>873329.75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0</v>
      </c>
      <c r="G69" s="4" t="s">
        <v>184</v>
      </c>
      <c r="H69" s="4" t="s">
        <v>185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186</v>
      </c>
      <c r="H70" s="4" t="s">
        <v>187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0</v>
      </c>
      <c r="G71" s="4" t="s">
        <v>188</v>
      </c>
      <c r="H71" s="4" t="s">
        <v>189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190</v>
      </c>
      <c r="H72" s="4" t="s">
        <v>191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192</v>
      </c>
      <c r="H73" s="4" t="s">
        <v>193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194</v>
      </c>
      <c r="H74" s="4" t="s">
        <v>195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196</v>
      </c>
      <c r="H75" s="4" t="s">
        <v>197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198</v>
      </c>
      <c r="H76" s="4" t="s">
        <v>199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200</v>
      </c>
      <c r="H77" s="4" t="s">
        <v>201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340536.89</v>
      </c>
      <c r="G78" s="4" t="s">
        <v>202</v>
      </c>
      <c r="H78" s="4" t="s">
        <v>203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340536.89</v>
      </c>
      <c r="X78" s="4">
        <v>1</v>
      </c>
      <c r="Y78" s="4">
        <v>340536.89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204</v>
      </c>
      <c r="H79" s="4" t="s">
        <v>205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180256.36</v>
      </c>
      <c r="G80" s="4" t="s">
        <v>206</v>
      </c>
      <c r="H80" s="4" t="s">
        <v>207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180256.35999999996</v>
      </c>
      <c r="X80" s="4">
        <v>1</v>
      </c>
      <c r="Y80" s="4">
        <v>180256.35999999996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253231.76</v>
      </c>
      <c r="G81" s="4" t="s">
        <v>208</v>
      </c>
      <c r="H81" s="4" t="s">
        <v>209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253231.76</v>
      </c>
      <c r="X81" s="4">
        <v>1</v>
      </c>
      <c r="Y81" s="4">
        <v>253231.76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210</v>
      </c>
      <c r="H82" s="4" t="s">
        <v>211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1559012.68</v>
      </c>
      <c r="G83" s="4" t="s">
        <v>212</v>
      </c>
      <c r="H83" s="4" t="s">
        <v>213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1559012.68</v>
      </c>
      <c r="X83" s="4">
        <v>1</v>
      </c>
      <c r="Y83" s="4">
        <v>1559012.68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19961.2</v>
      </c>
      <c r="G84" s="4" t="s">
        <v>214</v>
      </c>
      <c r="H84" s="4" t="s">
        <v>215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19961.2</v>
      </c>
      <c r="X84" s="4">
        <v>1</v>
      </c>
      <c r="Y84" s="4">
        <v>19961.2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216</v>
      </c>
      <c r="H85" s="4" t="s">
        <v>217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218</v>
      </c>
      <c r="H86" s="4" t="s">
        <v>219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220</v>
      </c>
      <c r="H87" s="4" t="s">
        <v>221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ROUND(Source!U66,O88)</f>
        <v>587.20766400000002</v>
      </c>
      <c r="G88" s="4" t="s">
        <v>222</v>
      </c>
      <c r="H88" s="4" t="s">
        <v>223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7</v>
      </c>
      <c r="P88" s="4"/>
      <c r="Q88" s="4"/>
      <c r="R88" s="4"/>
      <c r="S88" s="4"/>
      <c r="T88" s="4"/>
      <c r="U88" s="4"/>
      <c r="V88" s="4"/>
      <c r="W88" s="4">
        <v>587.20766400000002</v>
      </c>
      <c r="X88" s="4">
        <v>1</v>
      </c>
      <c r="Y88" s="4">
        <v>587.20766400000002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ROUND(Source!V66,O89)</f>
        <v>350.84817600000002</v>
      </c>
      <c r="G89" s="4" t="s">
        <v>224</v>
      </c>
      <c r="H89" s="4" t="s">
        <v>225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7</v>
      </c>
      <c r="P89" s="4"/>
      <c r="Q89" s="4"/>
      <c r="R89" s="4"/>
      <c r="S89" s="4"/>
      <c r="T89" s="4"/>
      <c r="U89" s="4"/>
      <c r="V89" s="4"/>
      <c r="W89" s="4">
        <v>350.84817600000002</v>
      </c>
      <c r="X89" s="4">
        <v>1</v>
      </c>
      <c r="Y89" s="4">
        <v>350.84817600000002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226</v>
      </c>
      <c r="H90" s="4" t="s">
        <v>227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99304.74</v>
      </c>
      <c r="G91" s="4" t="s">
        <v>228</v>
      </c>
      <c r="H91" s="4" t="s">
        <v>229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99304.74</v>
      </c>
      <c r="X91" s="4">
        <v>1</v>
      </c>
      <c r="Y91" s="4">
        <v>99304.74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446116.16</v>
      </c>
      <c r="G92" s="4" t="s">
        <v>230</v>
      </c>
      <c r="H92" s="4" t="s">
        <v>231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446116.16</v>
      </c>
      <c r="X92" s="4">
        <v>1</v>
      </c>
      <c r="Y92" s="4">
        <v>446116.16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259527.97</v>
      </c>
      <c r="G93" s="4" t="s">
        <v>232</v>
      </c>
      <c r="H93" s="4" t="s">
        <v>233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259527.97</v>
      </c>
      <c r="X93" s="4">
        <v>1</v>
      </c>
      <c r="Y93" s="4">
        <v>259527.97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1578973.88</v>
      </c>
      <c r="G94" s="4" t="s">
        <v>234</v>
      </c>
      <c r="H94" s="4" t="s">
        <v>235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1578973.88</v>
      </c>
      <c r="X94" s="4">
        <v>1</v>
      </c>
      <c r="Y94" s="4">
        <v>1578973.88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ROW(A235)</f>
        <v>235</v>
      </c>
      <c r="E96" s="1"/>
      <c r="F96" s="1" t="s">
        <v>15</v>
      </c>
      <c r="G96" s="1" t="s">
        <v>236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50">B235</f>
        <v>1</v>
      </c>
      <c r="C98" s="2">
        <f t="shared" si="50"/>
        <v>4</v>
      </c>
      <c r="D98" s="2">
        <f t="shared" si="50"/>
        <v>96</v>
      </c>
      <c r="E98" s="2">
        <f t="shared" si="50"/>
        <v>0</v>
      </c>
      <c r="F98" s="2" t="str">
        <f t="shared" si="50"/>
        <v>Новый раздел</v>
      </c>
      <c r="G98" s="2" t="str">
        <f t="shared" si="50"/>
        <v>Установка опор</v>
      </c>
      <c r="H98" s="2"/>
      <c r="I98" s="2"/>
      <c r="J98" s="2"/>
      <c r="K98" s="2"/>
      <c r="L98" s="2"/>
      <c r="M98" s="2"/>
      <c r="N98" s="2"/>
      <c r="O98" s="2">
        <f t="shared" ref="O98:AT98" si="51">O235</f>
        <v>3584335.55</v>
      </c>
      <c r="P98" s="2">
        <f t="shared" si="51"/>
        <v>2919567.09</v>
      </c>
      <c r="Q98" s="2">
        <f t="shared" si="51"/>
        <v>295775.34999999998</v>
      </c>
      <c r="R98" s="2">
        <f t="shared" si="51"/>
        <v>109472.43</v>
      </c>
      <c r="S98" s="2">
        <f t="shared" si="51"/>
        <v>259520.68</v>
      </c>
      <c r="T98" s="2">
        <f t="shared" si="51"/>
        <v>0</v>
      </c>
      <c r="U98" s="2">
        <f t="shared" si="51"/>
        <v>507.06239999999991</v>
      </c>
      <c r="V98" s="2">
        <f t="shared" si="51"/>
        <v>203.08080000000007</v>
      </c>
      <c r="W98" s="2">
        <f t="shared" si="51"/>
        <v>0</v>
      </c>
      <c r="X98" s="2">
        <f t="shared" si="51"/>
        <v>379671.45</v>
      </c>
      <c r="Y98" s="2">
        <f t="shared" si="51"/>
        <v>220808.65</v>
      </c>
      <c r="Z98" s="2">
        <f t="shared" si="51"/>
        <v>0</v>
      </c>
      <c r="AA98" s="2">
        <f t="shared" si="51"/>
        <v>0</v>
      </c>
      <c r="AB98" s="2">
        <f t="shared" si="51"/>
        <v>3584335.55</v>
      </c>
      <c r="AC98" s="2">
        <f t="shared" si="51"/>
        <v>2919567.09</v>
      </c>
      <c r="AD98" s="2">
        <f t="shared" si="51"/>
        <v>295775.34999999998</v>
      </c>
      <c r="AE98" s="2">
        <f t="shared" si="51"/>
        <v>109472.43</v>
      </c>
      <c r="AF98" s="2">
        <f t="shared" si="51"/>
        <v>259520.68</v>
      </c>
      <c r="AG98" s="2">
        <f t="shared" si="51"/>
        <v>0</v>
      </c>
      <c r="AH98" s="2">
        <f t="shared" si="51"/>
        <v>507.06239999999991</v>
      </c>
      <c r="AI98" s="2">
        <f t="shared" si="51"/>
        <v>203.08080000000007</v>
      </c>
      <c r="AJ98" s="2">
        <f t="shared" si="51"/>
        <v>0</v>
      </c>
      <c r="AK98" s="2">
        <f t="shared" si="51"/>
        <v>379671.45</v>
      </c>
      <c r="AL98" s="2">
        <f t="shared" si="51"/>
        <v>220808.65</v>
      </c>
      <c r="AM98" s="2">
        <f t="shared" si="51"/>
        <v>0</v>
      </c>
      <c r="AN98" s="2">
        <f t="shared" si="51"/>
        <v>0</v>
      </c>
      <c r="AO98" s="2">
        <f t="shared" si="51"/>
        <v>0</v>
      </c>
      <c r="AP98" s="2">
        <f t="shared" si="51"/>
        <v>0</v>
      </c>
      <c r="AQ98" s="2">
        <f t="shared" si="51"/>
        <v>0</v>
      </c>
      <c r="AR98" s="2">
        <f t="shared" si="51"/>
        <v>4224558.3899999997</v>
      </c>
      <c r="AS98" s="2">
        <f t="shared" si="51"/>
        <v>4119165.07</v>
      </c>
      <c r="AT98" s="2">
        <f t="shared" si="51"/>
        <v>105393.32</v>
      </c>
      <c r="AU98" s="2">
        <f t="shared" ref="AU98:BZ98" si="52">AU235</f>
        <v>0</v>
      </c>
      <c r="AV98" s="2">
        <f t="shared" si="52"/>
        <v>2919567.09</v>
      </c>
      <c r="AW98" s="2">
        <f t="shared" si="52"/>
        <v>2919567.09</v>
      </c>
      <c r="AX98" s="2">
        <f t="shared" si="52"/>
        <v>0</v>
      </c>
      <c r="AY98" s="2">
        <f t="shared" si="52"/>
        <v>2919567.09</v>
      </c>
      <c r="AZ98" s="2">
        <f t="shared" si="52"/>
        <v>0</v>
      </c>
      <c r="BA98" s="2">
        <f t="shared" si="52"/>
        <v>0</v>
      </c>
      <c r="BB98" s="2">
        <f t="shared" si="52"/>
        <v>0</v>
      </c>
      <c r="BC98" s="2">
        <f t="shared" si="52"/>
        <v>0</v>
      </c>
      <c r="BD98" s="2">
        <f t="shared" si="52"/>
        <v>39742.74</v>
      </c>
      <c r="BE98" s="2">
        <f t="shared" si="52"/>
        <v>0</v>
      </c>
      <c r="BF98" s="2">
        <f t="shared" si="52"/>
        <v>0</v>
      </c>
      <c r="BG98" s="2">
        <f t="shared" si="52"/>
        <v>0</v>
      </c>
      <c r="BH98" s="2">
        <f t="shared" si="52"/>
        <v>0</v>
      </c>
      <c r="BI98" s="2">
        <f t="shared" si="52"/>
        <v>0</v>
      </c>
      <c r="BJ98" s="2">
        <f t="shared" si="52"/>
        <v>0</v>
      </c>
      <c r="BK98" s="2">
        <f t="shared" si="52"/>
        <v>0</v>
      </c>
      <c r="BL98" s="2">
        <f t="shared" si="52"/>
        <v>0</v>
      </c>
      <c r="BM98" s="2">
        <f t="shared" si="52"/>
        <v>0</v>
      </c>
      <c r="BN98" s="2">
        <f t="shared" si="52"/>
        <v>0</v>
      </c>
      <c r="BO98" s="2">
        <f t="shared" si="52"/>
        <v>0</v>
      </c>
      <c r="BP98" s="2">
        <f t="shared" si="52"/>
        <v>0</v>
      </c>
      <c r="BQ98" s="2">
        <f t="shared" si="52"/>
        <v>0</v>
      </c>
      <c r="BR98" s="2">
        <f t="shared" si="52"/>
        <v>0</v>
      </c>
      <c r="BS98" s="2">
        <f t="shared" si="52"/>
        <v>0</v>
      </c>
      <c r="BT98" s="2">
        <f t="shared" si="52"/>
        <v>0</v>
      </c>
      <c r="BU98" s="2">
        <f t="shared" si="52"/>
        <v>0</v>
      </c>
      <c r="BV98" s="2">
        <f t="shared" si="52"/>
        <v>0</v>
      </c>
      <c r="BW98" s="2">
        <f t="shared" si="52"/>
        <v>0</v>
      </c>
      <c r="BX98" s="2">
        <f t="shared" si="52"/>
        <v>0</v>
      </c>
      <c r="BY98" s="2">
        <f t="shared" si="52"/>
        <v>0</v>
      </c>
      <c r="BZ98" s="2">
        <f t="shared" si="52"/>
        <v>0</v>
      </c>
      <c r="CA98" s="2">
        <f t="shared" ref="CA98:DF98" si="53">CA235</f>
        <v>4224558.3899999997</v>
      </c>
      <c r="CB98" s="2">
        <f t="shared" si="53"/>
        <v>4119165.07</v>
      </c>
      <c r="CC98" s="2">
        <f t="shared" si="53"/>
        <v>105393.32</v>
      </c>
      <c r="CD98" s="2">
        <f t="shared" si="53"/>
        <v>0</v>
      </c>
      <c r="CE98" s="2">
        <f t="shared" si="53"/>
        <v>2919567.09</v>
      </c>
      <c r="CF98" s="2">
        <f t="shared" si="53"/>
        <v>2919567.09</v>
      </c>
      <c r="CG98" s="2">
        <f t="shared" si="53"/>
        <v>0</v>
      </c>
      <c r="CH98" s="2">
        <f t="shared" si="53"/>
        <v>2919567.09</v>
      </c>
      <c r="CI98" s="2">
        <f t="shared" si="53"/>
        <v>0</v>
      </c>
      <c r="CJ98" s="2">
        <f t="shared" si="53"/>
        <v>0</v>
      </c>
      <c r="CK98" s="2">
        <f t="shared" si="53"/>
        <v>0</v>
      </c>
      <c r="CL98" s="2">
        <f t="shared" si="53"/>
        <v>0</v>
      </c>
      <c r="CM98" s="2">
        <f t="shared" si="53"/>
        <v>39742.74</v>
      </c>
      <c r="CN98" s="2">
        <f t="shared" si="53"/>
        <v>0</v>
      </c>
      <c r="CO98" s="2">
        <f t="shared" si="53"/>
        <v>0</v>
      </c>
      <c r="CP98" s="2">
        <f t="shared" si="53"/>
        <v>0</v>
      </c>
      <c r="CQ98" s="2">
        <f t="shared" si="53"/>
        <v>0</v>
      </c>
      <c r="CR98" s="2">
        <f t="shared" si="53"/>
        <v>0</v>
      </c>
      <c r="CS98" s="2">
        <f t="shared" si="53"/>
        <v>0</v>
      </c>
      <c r="CT98" s="2">
        <f t="shared" si="53"/>
        <v>0</v>
      </c>
      <c r="CU98" s="2">
        <f t="shared" si="53"/>
        <v>0</v>
      </c>
      <c r="CV98" s="2">
        <f t="shared" si="53"/>
        <v>0</v>
      </c>
      <c r="CW98" s="2">
        <f t="shared" si="53"/>
        <v>0</v>
      </c>
      <c r="CX98" s="2">
        <f t="shared" si="53"/>
        <v>0</v>
      </c>
      <c r="CY98" s="2">
        <f t="shared" si="53"/>
        <v>0</v>
      </c>
      <c r="CZ98" s="2">
        <f t="shared" si="53"/>
        <v>0</v>
      </c>
      <c r="DA98" s="2">
        <f t="shared" si="53"/>
        <v>0</v>
      </c>
      <c r="DB98" s="2">
        <f t="shared" si="53"/>
        <v>0</v>
      </c>
      <c r="DC98" s="2">
        <f t="shared" si="53"/>
        <v>0</v>
      </c>
      <c r="DD98" s="2">
        <f t="shared" si="53"/>
        <v>0</v>
      </c>
      <c r="DE98" s="2">
        <f t="shared" si="53"/>
        <v>0</v>
      </c>
      <c r="DF98" s="2">
        <f t="shared" si="53"/>
        <v>0</v>
      </c>
      <c r="DG98" s="3">
        <f t="shared" ref="DG98:EL98" si="54">DG235</f>
        <v>0</v>
      </c>
      <c r="DH98" s="3">
        <f t="shared" si="54"/>
        <v>0</v>
      </c>
      <c r="DI98" s="3">
        <f t="shared" si="54"/>
        <v>0</v>
      </c>
      <c r="DJ98" s="3">
        <f t="shared" si="54"/>
        <v>0</v>
      </c>
      <c r="DK98" s="3">
        <f t="shared" si="54"/>
        <v>0</v>
      </c>
      <c r="DL98" s="3">
        <f t="shared" si="54"/>
        <v>0</v>
      </c>
      <c r="DM98" s="3">
        <f t="shared" si="54"/>
        <v>0</v>
      </c>
      <c r="DN98" s="3">
        <f t="shared" si="54"/>
        <v>0</v>
      </c>
      <c r="DO98" s="3">
        <f t="shared" si="54"/>
        <v>0</v>
      </c>
      <c r="DP98" s="3">
        <f t="shared" si="54"/>
        <v>0</v>
      </c>
      <c r="DQ98" s="3">
        <f t="shared" si="54"/>
        <v>0</v>
      </c>
      <c r="DR98" s="3">
        <f t="shared" si="54"/>
        <v>0</v>
      </c>
      <c r="DS98" s="3">
        <f t="shared" si="54"/>
        <v>0</v>
      </c>
      <c r="DT98" s="3">
        <f t="shared" si="54"/>
        <v>0</v>
      </c>
      <c r="DU98" s="3">
        <f t="shared" si="54"/>
        <v>0</v>
      </c>
      <c r="DV98" s="3">
        <f t="shared" si="54"/>
        <v>0</v>
      </c>
      <c r="DW98" s="3">
        <f t="shared" si="54"/>
        <v>0</v>
      </c>
      <c r="DX98" s="3">
        <f t="shared" si="54"/>
        <v>0</v>
      </c>
      <c r="DY98" s="3">
        <f t="shared" si="54"/>
        <v>0</v>
      </c>
      <c r="DZ98" s="3">
        <f t="shared" si="54"/>
        <v>0</v>
      </c>
      <c r="EA98" s="3">
        <f t="shared" si="54"/>
        <v>0</v>
      </c>
      <c r="EB98" s="3">
        <f t="shared" si="54"/>
        <v>0</v>
      </c>
      <c r="EC98" s="3">
        <f t="shared" si="54"/>
        <v>0</v>
      </c>
      <c r="ED98" s="3">
        <f t="shared" si="54"/>
        <v>0</v>
      </c>
      <c r="EE98" s="3">
        <f t="shared" si="54"/>
        <v>0</v>
      </c>
      <c r="EF98" s="3">
        <f t="shared" si="54"/>
        <v>0</v>
      </c>
      <c r="EG98" s="3">
        <f t="shared" si="54"/>
        <v>0</v>
      </c>
      <c r="EH98" s="3">
        <f t="shared" si="54"/>
        <v>0</v>
      </c>
      <c r="EI98" s="3">
        <f t="shared" si="54"/>
        <v>0</v>
      </c>
      <c r="EJ98" s="3">
        <f t="shared" si="54"/>
        <v>0</v>
      </c>
      <c r="EK98" s="3">
        <f t="shared" si="54"/>
        <v>0</v>
      </c>
      <c r="EL98" s="3">
        <f t="shared" si="54"/>
        <v>0</v>
      </c>
      <c r="EM98" s="3">
        <f t="shared" ref="EM98:FR98" si="55">EM235</f>
        <v>0</v>
      </c>
      <c r="EN98" s="3">
        <f t="shared" si="55"/>
        <v>0</v>
      </c>
      <c r="EO98" s="3">
        <f t="shared" si="55"/>
        <v>0</v>
      </c>
      <c r="EP98" s="3">
        <f t="shared" si="55"/>
        <v>0</v>
      </c>
      <c r="EQ98" s="3">
        <f t="shared" si="55"/>
        <v>0</v>
      </c>
      <c r="ER98" s="3">
        <f t="shared" si="55"/>
        <v>0</v>
      </c>
      <c r="ES98" s="3">
        <f t="shared" si="55"/>
        <v>0</v>
      </c>
      <c r="ET98" s="3">
        <f t="shared" si="55"/>
        <v>0</v>
      </c>
      <c r="EU98" s="3">
        <f t="shared" si="55"/>
        <v>0</v>
      </c>
      <c r="EV98" s="3">
        <f t="shared" si="55"/>
        <v>0</v>
      </c>
      <c r="EW98" s="3">
        <f t="shared" si="55"/>
        <v>0</v>
      </c>
      <c r="EX98" s="3">
        <f t="shared" si="55"/>
        <v>0</v>
      </c>
      <c r="EY98" s="3">
        <f t="shared" si="55"/>
        <v>0</v>
      </c>
      <c r="EZ98" s="3">
        <f t="shared" si="55"/>
        <v>0</v>
      </c>
      <c r="FA98" s="3">
        <f t="shared" si="55"/>
        <v>0</v>
      </c>
      <c r="FB98" s="3">
        <f t="shared" si="55"/>
        <v>0</v>
      </c>
      <c r="FC98" s="3">
        <f t="shared" si="55"/>
        <v>0</v>
      </c>
      <c r="FD98" s="3">
        <f t="shared" si="55"/>
        <v>0</v>
      </c>
      <c r="FE98" s="3">
        <f t="shared" si="55"/>
        <v>0</v>
      </c>
      <c r="FF98" s="3">
        <f t="shared" si="55"/>
        <v>0</v>
      </c>
      <c r="FG98" s="3">
        <f t="shared" si="55"/>
        <v>0</v>
      </c>
      <c r="FH98" s="3">
        <f t="shared" si="55"/>
        <v>0</v>
      </c>
      <c r="FI98" s="3">
        <f t="shared" si="55"/>
        <v>0</v>
      </c>
      <c r="FJ98" s="3">
        <f t="shared" si="55"/>
        <v>0</v>
      </c>
      <c r="FK98" s="3">
        <f t="shared" si="55"/>
        <v>0</v>
      </c>
      <c r="FL98" s="3">
        <f t="shared" si="55"/>
        <v>0</v>
      </c>
      <c r="FM98" s="3">
        <f t="shared" si="55"/>
        <v>0</v>
      </c>
      <c r="FN98" s="3">
        <f t="shared" si="55"/>
        <v>0</v>
      </c>
      <c r="FO98" s="3">
        <f t="shared" si="55"/>
        <v>0</v>
      </c>
      <c r="FP98" s="3">
        <f t="shared" si="55"/>
        <v>0</v>
      </c>
      <c r="FQ98" s="3">
        <f t="shared" si="55"/>
        <v>0</v>
      </c>
      <c r="FR98" s="3">
        <f t="shared" si="55"/>
        <v>0</v>
      </c>
      <c r="FS98" s="3">
        <f t="shared" ref="FS98:GX98" si="56">FS235</f>
        <v>0</v>
      </c>
      <c r="FT98" s="3">
        <f t="shared" si="56"/>
        <v>0</v>
      </c>
      <c r="FU98" s="3">
        <f t="shared" si="56"/>
        <v>0</v>
      </c>
      <c r="FV98" s="3">
        <f t="shared" si="56"/>
        <v>0</v>
      </c>
      <c r="FW98" s="3">
        <f t="shared" si="56"/>
        <v>0</v>
      </c>
      <c r="FX98" s="3">
        <f t="shared" si="56"/>
        <v>0</v>
      </c>
      <c r="FY98" s="3">
        <f t="shared" si="56"/>
        <v>0</v>
      </c>
      <c r="FZ98" s="3">
        <f t="shared" si="56"/>
        <v>0</v>
      </c>
      <c r="GA98" s="3">
        <f t="shared" si="56"/>
        <v>0</v>
      </c>
      <c r="GB98" s="3">
        <f t="shared" si="56"/>
        <v>0</v>
      </c>
      <c r="GC98" s="3">
        <f t="shared" si="56"/>
        <v>0</v>
      </c>
      <c r="GD98" s="3">
        <f t="shared" si="56"/>
        <v>0</v>
      </c>
      <c r="GE98" s="3">
        <f t="shared" si="56"/>
        <v>0</v>
      </c>
      <c r="GF98" s="3">
        <f t="shared" si="56"/>
        <v>0</v>
      </c>
      <c r="GG98" s="3">
        <f t="shared" si="56"/>
        <v>0</v>
      </c>
      <c r="GH98" s="3">
        <f t="shared" si="56"/>
        <v>0</v>
      </c>
      <c r="GI98" s="3">
        <f t="shared" si="56"/>
        <v>0</v>
      </c>
      <c r="GJ98" s="3">
        <f t="shared" si="56"/>
        <v>0</v>
      </c>
      <c r="GK98" s="3">
        <f t="shared" si="56"/>
        <v>0</v>
      </c>
      <c r="GL98" s="3">
        <f t="shared" si="56"/>
        <v>0</v>
      </c>
      <c r="GM98" s="3">
        <f t="shared" si="56"/>
        <v>0</v>
      </c>
      <c r="GN98" s="3">
        <f t="shared" si="56"/>
        <v>0</v>
      </c>
      <c r="GO98" s="3">
        <f t="shared" si="56"/>
        <v>0</v>
      </c>
      <c r="GP98" s="3">
        <f t="shared" si="56"/>
        <v>0</v>
      </c>
      <c r="GQ98" s="3">
        <f t="shared" si="56"/>
        <v>0</v>
      </c>
      <c r="GR98" s="3">
        <f t="shared" si="56"/>
        <v>0</v>
      </c>
      <c r="GS98" s="3">
        <f t="shared" si="56"/>
        <v>0</v>
      </c>
      <c r="GT98" s="3">
        <f t="shared" si="56"/>
        <v>0</v>
      </c>
      <c r="GU98" s="3">
        <f t="shared" si="56"/>
        <v>0</v>
      </c>
      <c r="GV98" s="3">
        <f t="shared" si="56"/>
        <v>0</v>
      </c>
      <c r="GW98" s="3">
        <f t="shared" si="56"/>
        <v>0</v>
      </c>
      <c r="GX98" s="3">
        <f t="shared" si="56"/>
        <v>0</v>
      </c>
    </row>
    <row r="100" spans="1:245" x14ac:dyDescent="0.2">
      <c r="A100">
        <v>17</v>
      </c>
      <c r="B100">
        <v>1</v>
      </c>
      <c r="E100" t="s">
        <v>237</v>
      </c>
      <c r="F100" t="s">
        <v>238</v>
      </c>
      <c r="G100" t="s">
        <v>239</v>
      </c>
      <c r="H100" t="s">
        <v>146</v>
      </c>
      <c r="I100">
        <v>129.06</v>
      </c>
      <c r="J100">
        <v>0</v>
      </c>
      <c r="K100">
        <v>129.06</v>
      </c>
      <c r="O100">
        <f>0</f>
        <v>0</v>
      </c>
      <c r="P100">
        <f>0</f>
        <v>0</v>
      </c>
      <c r="Q100">
        <f>0</f>
        <v>0</v>
      </c>
      <c r="R100">
        <f>0</f>
        <v>0</v>
      </c>
      <c r="S100">
        <f>0</f>
        <v>0</v>
      </c>
      <c r="T100">
        <f>0</f>
        <v>0</v>
      </c>
      <c r="U100">
        <f>0</f>
        <v>0</v>
      </c>
      <c r="V100">
        <f>0</f>
        <v>0</v>
      </c>
      <c r="W100">
        <f>0</f>
        <v>0</v>
      </c>
      <c r="X100">
        <f>0</f>
        <v>0</v>
      </c>
      <c r="Y100">
        <f>0</f>
        <v>0</v>
      </c>
      <c r="AA100">
        <v>334415197</v>
      </c>
      <c r="AB100">
        <f>ROUND((AK100),6)</f>
        <v>307.94</v>
      </c>
      <c r="AC100">
        <f>0</f>
        <v>0</v>
      </c>
      <c r="AD100">
        <f>0</f>
        <v>0</v>
      </c>
      <c r="AE100">
        <f>0</f>
        <v>0</v>
      </c>
      <c r="AF100">
        <f>0</f>
        <v>0</v>
      </c>
      <c r="AG100">
        <f>0</f>
        <v>0</v>
      </c>
      <c r="AH100">
        <f>0</f>
        <v>0</v>
      </c>
      <c r="AI100">
        <f>0</f>
        <v>0</v>
      </c>
      <c r="AJ100">
        <f>0</f>
        <v>0</v>
      </c>
      <c r="AK100">
        <v>307.94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240</v>
      </c>
      <c r="BM100">
        <v>700008</v>
      </c>
      <c r="BN100">
        <v>0</v>
      </c>
      <c r="BO100" t="s">
        <v>3</v>
      </c>
      <c r="BP100">
        <v>0</v>
      </c>
      <c r="BQ100">
        <v>10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94</v>
      </c>
      <c r="CA100">
        <v>61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AB100*AZ100</f>
        <v>307.94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146</v>
      </c>
      <c r="DW100" t="s">
        <v>146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293259791</v>
      </c>
      <c r="EF100">
        <v>10</v>
      </c>
      <c r="EG100" t="s">
        <v>164</v>
      </c>
      <c r="EH100">
        <v>107</v>
      </c>
      <c r="EI100" t="s">
        <v>165</v>
      </c>
      <c r="EJ100">
        <v>1</v>
      </c>
      <c r="EK100">
        <v>700008</v>
      </c>
      <c r="EL100" t="s">
        <v>166</v>
      </c>
      <c r="EM100" t="s">
        <v>167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ref="FR100:FR131" si="57">ROUND(IF(BI100=3,GM100,0),2)</f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1793954350</v>
      </c>
      <c r="GG100">
        <v>2</v>
      </c>
      <c r="GH100">
        <v>1</v>
      </c>
      <c r="GI100">
        <v>-2</v>
      </c>
      <c r="GJ100">
        <v>2</v>
      </c>
      <c r="GK100">
        <v>0</v>
      </c>
      <c r="GL100">
        <f t="shared" ref="GL100:GL131" si="58">ROUND(IF(AND(BH100=3,BI100=3,FS100&lt;&gt;0),P100,0),2)</f>
        <v>0</v>
      </c>
      <c r="GM100">
        <f>ROUND(CP100*I100,2)</f>
        <v>39742.74</v>
      </c>
      <c r="GN100">
        <f t="shared" ref="GN100:GN131" si="59">IF(OR(BI100=0,BI100=1),GM100-GX100,0)</f>
        <v>39742.74</v>
      </c>
      <c r="GO100">
        <f t="shared" ref="GO100:GO131" si="60">IF(BI100=2,GM100-GX100,0)</f>
        <v>0</v>
      </c>
      <c r="GP100">
        <f t="shared" ref="GP100:GP131" si="61">IF(BI100=4,GM100-GX100,0)</f>
        <v>0</v>
      </c>
      <c r="GR100">
        <v>0</v>
      </c>
      <c r="GS100">
        <v>3</v>
      </c>
      <c r="GT100">
        <v>0</v>
      </c>
      <c r="GU100" t="s">
        <v>3</v>
      </c>
      <c r="GV100">
        <f>0</f>
        <v>0</v>
      </c>
      <c r="GW100">
        <v>1</v>
      </c>
      <c r="GX100">
        <f>0</f>
        <v>0</v>
      </c>
      <c r="HA100">
        <v>0</v>
      </c>
      <c r="HB100">
        <v>0</v>
      </c>
      <c r="HC100">
        <v>0</v>
      </c>
      <c r="HD100">
        <f>GM100</f>
        <v>39742.74</v>
      </c>
      <c r="HE100" t="s">
        <v>3</v>
      </c>
      <c r="HF100" t="s">
        <v>3</v>
      </c>
      <c r="HM100" t="s">
        <v>3</v>
      </c>
      <c r="HN100" t="s">
        <v>168</v>
      </c>
      <c r="HO100" t="s">
        <v>169</v>
      </c>
      <c r="HP100" t="s">
        <v>165</v>
      </c>
      <c r="HQ100" t="s">
        <v>165</v>
      </c>
      <c r="IK100">
        <v>0</v>
      </c>
    </row>
    <row r="101" spans="1:245" x14ac:dyDescent="0.2">
      <c r="A101">
        <v>17</v>
      </c>
      <c r="B101">
        <v>1</v>
      </c>
      <c r="C101">
        <f>ROW(SmtRes!A158)</f>
        <v>158</v>
      </c>
      <c r="D101">
        <f>ROW(EtalonRes!A184)</f>
        <v>184</v>
      </c>
      <c r="E101" t="s">
        <v>241</v>
      </c>
      <c r="F101" t="s">
        <v>138</v>
      </c>
      <c r="G101" t="s">
        <v>242</v>
      </c>
      <c r="H101" t="s">
        <v>20</v>
      </c>
      <c r="I101">
        <v>68</v>
      </c>
      <c r="J101">
        <v>0</v>
      </c>
      <c r="K101">
        <v>68</v>
      </c>
      <c r="O101">
        <f t="shared" ref="O101:O132" si="62">ROUND(CP101,2)</f>
        <v>76603.92</v>
      </c>
      <c r="P101">
        <f>SUMIF(SmtRes!AQ154:'SmtRes'!AQ158,"=1",SmtRes!DF154:'SmtRes'!DF158)</f>
        <v>0</v>
      </c>
      <c r="Q101">
        <f>SUMIF(SmtRes!AQ154:'SmtRes'!AQ158,"=1",SmtRes!DG154:'SmtRes'!DG158)</f>
        <v>40069.06</v>
      </c>
      <c r="R101">
        <f>SUMIF(SmtRes!AQ154:'SmtRes'!AQ158,"=1",SmtRes!DH154:'SmtRes'!DH158)</f>
        <v>21934.86</v>
      </c>
      <c r="S101">
        <f>SUMIF(SmtRes!AQ154:'SmtRes'!AQ158,"=1",SmtRes!DI154:'SmtRes'!DI158)</f>
        <v>14600</v>
      </c>
      <c r="T101">
        <f t="shared" ref="T101:T132" si="63">ROUND(CU101*I101,2)</f>
        <v>0</v>
      </c>
      <c r="U101">
        <f>SUMIF(SmtRes!AQ154:'SmtRes'!AQ158,"=1",SmtRes!CV154:'SmtRes'!CV158)</f>
        <v>35.904000000000003</v>
      </c>
      <c r="V101">
        <f>SUMIF(SmtRes!AQ154:'SmtRes'!AQ158,"=1",SmtRes!CW154:'SmtRes'!CW158)</f>
        <v>39.167999999999999</v>
      </c>
      <c r="W101">
        <f t="shared" ref="W101:W132" si="64">ROUND(CX101*I101,2)</f>
        <v>0</v>
      </c>
      <c r="X101">
        <f t="shared" ref="X101:X132" si="65">ROUND(CY101,2)</f>
        <v>37630.910000000003</v>
      </c>
      <c r="Y101">
        <f t="shared" ref="Y101:Y132" si="66">ROUND(CZ101,2)</f>
        <v>21920.92</v>
      </c>
      <c r="AA101">
        <v>334415197</v>
      </c>
      <c r="AB101">
        <f t="shared" ref="AB101:AB132" si="67">ROUND((AC101+AD101+AF101),6)</f>
        <v>803.95680000000004</v>
      </c>
      <c r="AC101">
        <f t="shared" ref="AC101:AC108" si="68">ROUND((0),6)</f>
        <v>0</v>
      </c>
      <c r="AD101">
        <f>ROUND((((SUM(SmtRes!BR154:'SmtRes'!BR158))-(SUM(SmtRes!BS154:'SmtRes'!BS158)))+AE101),6)</f>
        <v>589.25088000000005</v>
      </c>
      <c r="AE101">
        <f>ROUND((SUM(SmtRes!BS154:'SmtRes'!BS158)),6)</f>
        <v>322.57152000000002</v>
      </c>
      <c r="AF101">
        <f>ROUND((SUM(SmtRes!BT154:'SmtRes'!BT158)),6)</f>
        <v>214.70591999999999</v>
      </c>
      <c r="AG101">
        <f t="shared" ref="AG101:AG132" si="69">ROUND((AP101),6)</f>
        <v>0</v>
      </c>
      <c r="AH101">
        <f>(SUM(SmtRes!BU154:'SmtRes'!BU158))</f>
        <v>0.52800000000000002</v>
      </c>
      <c r="AI101">
        <f>(SUM(SmtRes!BV154:'SmtRes'!BV158))</f>
        <v>0.57599999999999996</v>
      </c>
      <c r="AJ101">
        <f t="shared" ref="AJ101:AJ132" si="70">(AS101)</f>
        <v>0</v>
      </c>
      <c r="AK101">
        <v>938.77359999999999</v>
      </c>
      <c r="AL101">
        <v>0</v>
      </c>
      <c r="AM101">
        <v>491.04239999999999</v>
      </c>
      <c r="AN101">
        <v>268.80959999999999</v>
      </c>
      <c r="AO101">
        <v>178.92159999999998</v>
      </c>
      <c r="AP101">
        <v>0</v>
      </c>
      <c r="AQ101">
        <v>0.44</v>
      </c>
      <c r="AR101">
        <v>0.48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140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ref="CP101:CP132" si="71">(P101+Q101+S101+R101)</f>
        <v>76603.92</v>
      </c>
      <c r="CQ101">
        <f>SUMIF(SmtRes!AQ154:'SmtRes'!AQ158,"=1",SmtRes!AA154:'SmtRes'!AA158)</f>
        <v>0</v>
      </c>
      <c r="CR101">
        <f>SUMIF(SmtRes!AQ154:'SmtRes'!AQ158,"=1",SmtRes!AB154:'SmtRes'!AB158)</f>
        <v>2046.01</v>
      </c>
      <c r="CS101">
        <f>SUMIF(SmtRes!AQ154:'SmtRes'!AQ158,"=1",SmtRes!AC154:'SmtRes'!AC158)</f>
        <v>1120.04</v>
      </c>
      <c r="CT101">
        <f>SUMIF(SmtRes!AQ154:'SmtRes'!AQ158,"=1",SmtRes!AD154:'SmtRes'!AD158)</f>
        <v>406.64</v>
      </c>
      <c r="CU101">
        <f t="shared" ref="CU101:CU132" si="72">AG101</f>
        <v>0</v>
      </c>
      <c r="CV101">
        <f>SUMIF(SmtRes!AQ154:'SmtRes'!AQ158,"=1",SmtRes!BU154:'SmtRes'!BU158)</f>
        <v>0.52800000000000002</v>
      </c>
      <c r="CW101">
        <f>SUMIF(SmtRes!AQ154:'SmtRes'!AQ158,"=1",SmtRes!BV154:'SmtRes'!BV158)</f>
        <v>0.57599999999999996</v>
      </c>
      <c r="CX101">
        <f t="shared" ref="CX101:CX132" si="73">AJ101</f>
        <v>0</v>
      </c>
      <c r="CY101">
        <f t="shared" ref="CY101:CY110" si="74">(((S101+R101)*AT101)/100)</f>
        <v>37630.9058</v>
      </c>
      <c r="CZ101">
        <f t="shared" ref="CZ101:CZ110" si="75">(((S101+R101)*AU101)/100)</f>
        <v>21920.916000000001</v>
      </c>
      <c r="DC101" t="s">
        <v>3</v>
      </c>
      <c r="DD101" t="s">
        <v>3</v>
      </c>
      <c r="DE101" t="s">
        <v>99</v>
      </c>
      <c r="DF101" t="s">
        <v>99</v>
      </c>
      <c r="DG101" t="s">
        <v>99</v>
      </c>
      <c r="DH101" t="s">
        <v>3</v>
      </c>
      <c r="DI101" t="s">
        <v>99</v>
      </c>
      <c r="DJ101" t="s">
        <v>99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</v>
      </c>
      <c r="DW101" t="s">
        <v>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293259405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0.44</v>
      </c>
      <c r="EX101">
        <v>0.48</v>
      </c>
      <c r="EY101">
        <v>0</v>
      </c>
      <c r="FQ101">
        <v>0</v>
      </c>
      <c r="FR101">
        <f t="shared" si="57"/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-2033612841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58"/>
        <v>0</v>
      </c>
      <c r="GM101">
        <f t="shared" ref="GM101:GM132" si="76">ROUND(O101+X101+Y101,2)+GX101</f>
        <v>136155.75</v>
      </c>
      <c r="GN101">
        <f t="shared" si="59"/>
        <v>136155.75</v>
      </c>
      <c r="GO101">
        <f t="shared" si="60"/>
        <v>0</v>
      </c>
      <c r="GP101">
        <f t="shared" si="61"/>
        <v>0</v>
      </c>
      <c r="GR101">
        <v>0</v>
      </c>
      <c r="GS101">
        <v>3</v>
      </c>
      <c r="GT101">
        <v>0</v>
      </c>
      <c r="GU101" t="s">
        <v>3</v>
      </c>
      <c r="GV101">
        <f t="shared" ref="GV101:GV132" si="77">ROUND((GT101),6)</f>
        <v>0</v>
      </c>
      <c r="GW101">
        <v>1</v>
      </c>
      <c r="GX101">
        <f t="shared" ref="GX101:GX132" si="78">ROUND(HC101*I101,2)</f>
        <v>0</v>
      </c>
      <c r="HA101">
        <v>0</v>
      </c>
      <c r="HB101">
        <v>0</v>
      </c>
      <c r="HC101">
        <f t="shared" ref="HC101:HC132" si="79">GV101*GW101</f>
        <v>0</v>
      </c>
      <c r="HE101" t="s">
        <v>3</v>
      </c>
      <c r="HF101" t="s">
        <v>3</v>
      </c>
      <c r="HM101" t="s">
        <v>3</v>
      </c>
      <c r="HN101" t="s">
        <v>27</v>
      </c>
      <c r="HO101" t="s">
        <v>28</v>
      </c>
      <c r="HP101" t="s">
        <v>24</v>
      </c>
      <c r="HQ101" t="s">
        <v>24</v>
      </c>
      <c r="IK101">
        <v>0</v>
      </c>
    </row>
    <row r="102" spans="1:245" x14ac:dyDescent="0.2">
      <c r="A102">
        <v>17</v>
      </c>
      <c r="B102">
        <v>1</v>
      </c>
      <c r="C102">
        <f>ROW(SmtRes!A163)</f>
        <v>163</v>
      </c>
      <c r="D102">
        <f>ROW(EtalonRes!A189)</f>
        <v>189</v>
      </c>
      <c r="E102" t="s">
        <v>243</v>
      </c>
      <c r="F102" t="s">
        <v>138</v>
      </c>
      <c r="G102" t="s">
        <v>244</v>
      </c>
      <c r="H102" t="s">
        <v>20</v>
      </c>
      <c r="I102">
        <v>44</v>
      </c>
      <c r="J102">
        <v>0</v>
      </c>
      <c r="K102">
        <v>44</v>
      </c>
      <c r="O102">
        <f t="shared" si="62"/>
        <v>57002.34</v>
      </c>
      <c r="P102">
        <f>SUMIF(SmtRes!AQ159:'SmtRes'!AQ163,"=1",SmtRes!DF159:'SmtRes'!DF163)</f>
        <v>0</v>
      </c>
      <c r="Q102">
        <f>SUMIF(SmtRes!AQ159:'SmtRes'!AQ163,"=1",SmtRes!DG159:'SmtRes'!DG163)</f>
        <v>29816.100000000002</v>
      </c>
      <c r="R102">
        <f>SUMIF(SmtRes!AQ159:'SmtRes'!AQ163,"=1",SmtRes!DH159:'SmtRes'!DH163)</f>
        <v>16322.12</v>
      </c>
      <c r="S102">
        <f>SUMIF(SmtRes!AQ159:'SmtRes'!AQ163,"=1",SmtRes!DI159:'SmtRes'!DI163)</f>
        <v>10864.12</v>
      </c>
      <c r="T102">
        <f t="shared" si="63"/>
        <v>0</v>
      </c>
      <c r="U102">
        <f>SUMIF(SmtRes!AQ159:'SmtRes'!AQ163,"=1",SmtRes!CV159:'SmtRes'!CV163)</f>
        <v>26.716799999999999</v>
      </c>
      <c r="V102">
        <f>SUMIF(SmtRes!AQ159:'SmtRes'!AQ163,"=1",SmtRes!CW159:'SmtRes'!CW163)</f>
        <v>29.145600000000002</v>
      </c>
      <c r="W102">
        <f t="shared" si="64"/>
        <v>0</v>
      </c>
      <c r="X102">
        <f t="shared" si="65"/>
        <v>28001.83</v>
      </c>
      <c r="Y102">
        <f t="shared" si="66"/>
        <v>16311.74</v>
      </c>
      <c r="AA102">
        <v>334415197</v>
      </c>
      <c r="AB102">
        <f t="shared" si="67"/>
        <v>924.55032000000006</v>
      </c>
      <c r="AC102">
        <f t="shared" si="68"/>
        <v>0</v>
      </c>
      <c r="AD102">
        <f>ROUND((((SUM(SmtRes!BR159:'SmtRes'!BR163))-(SUM(SmtRes!BS159:'SmtRes'!BS163)))+AE102),6)</f>
        <v>677.63851199999999</v>
      </c>
      <c r="AE102">
        <f>ROUND((SUM(SmtRes!BS159:'SmtRes'!BS163)),6)</f>
        <v>370.95724799999999</v>
      </c>
      <c r="AF102">
        <f>ROUND((SUM(SmtRes!BT159:'SmtRes'!BT163)),6)</f>
        <v>246.91180800000001</v>
      </c>
      <c r="AG102">
        <f t="shared" si="69"/>
        <v>0</v>
      </c>
      <c r="AH102">
        <f>(SUM(SmtRes!BU159:'SmtRes'!BU163))</f>
        <v>0.60719999999999996</v>
      </c>
      <c r="AI102">
        <f>(SUM(SmtRes!BV159:'SmtRes'!BV163))</f>
        <v>0.66239999999999988</v>
      </c>
      <c r="AJ102">
        <f t="shared" si="70"/>
        <v>0</v>
      </c>
      <c r="AK102">
        <v>938.77359999999999</v>
      </c>
      <c r="AL102">
        <v>0</v>
      </c>
      <c r="AM102">
        <v>491.04239999999999</v>
      </c>
      <c r="AN102">
        <v>268.80959999999999</v>
      </c>
      <c r="AO102">
        <v>178.92159999999998</v>
      </c>
      <c r="AP102">
        <v>0</v>
      </c>
      <c r="AQ102">
        <v>0.44</v>
      </c>
      <c r="AR102">
        <v>0.48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140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1"/>
        <v>57002.340000000004</v>
      </c>
      <c r="CQ102">
        <f>SUMIF(SmtRes!AQ159:'SmtRes'!AQ163,"=1",SmtRes!AA159:'SmtRes'!AA163)</f>
        <v>0</v>
      </c>
      <c r="CR102">
        <f>SUMIF(SmtRes!AQ159:'SmtRes'!AQ163,"=1",SmtRes!AB159:'SmtRes'!AB163)</f>
        <v>2046.01</v>
      </c>
      <c r="CS102">
        <f>SUMIF(SmtRes!AQ159:'SmtRes'!AQ163,"=1",SmtRes!AC159:'SmtRes'!AC163)</f>
        <v>1120.04</v>
      </c>
      <c r="CT102">
        <f>SUMIF(SmtRes!AQ159:'SmtRes'!AQ163,"=1",SmtRes!AD159:'SmtRes'!AD163)</f>
        <v>406.64</v>
      </c>
      <c r="CU102">
        <f t="shared" si="72"/>
        <v>0</v>
      </c>
      <c r="CV102">
        <f>SUMIF(SmtRes!AQ159:'SmtRes'!AQ163,"=1",SmtRes!BU159:'SmtRes'!BU163)</f>
        <v>0.60719999999999996</v>
      </c>
      <c r="CW102">
        <f>SUMIF(SmtRes!AQ159:'SmtRes'!AQ163,"=1",SmtRes!BV159:'SmtRes'!BV163)</f>
        <v>0.66239999999999988</v>
      </c>
      <c r="CX102">
        <f t="shared" si="73"/>
        <v>0</v>
      </c>
      <c r="CY102">
        <f t="shared" si="74"/>
        <v>28001.827200000003</v>
      </c>
      <c r="CZ102">
        <f t="shared" si="75"/>
        <v>16311.744000000001</v>
      </c>
      <c r="DC102" t="s">
        <v>3</v>
      </c>
      <c r="DD102" t="s">
        <v>3</v>
      </c>
      <c r="DE102" t="s">
        <v>102</v>
      </c>
      <c r="DF102" t="s">
        <v>102</v>
      </c>
      <c r="DG102" t="s">
        <v>102</v>
      </c>
      <c r="DH102" t="s">
        <v>3</v>
      </c>
      <c r="DI102" t="s">
        <v>102</v>
      </c>
      <c r="DJ102" t="s">
        <v>102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293259405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0.44</v>
      </c>
      <c r="EX102">
        <v>0.48</v>
      </c>
      <c r="EY102">
        <v>0</v>
      </c>
      <c r="FQ102">
        <v>0</v>
      </c>
      <c r="FR102">
        <f t="shared" si="57"/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-2097814987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8"/>
        <v>0</v>
      </c>
      <c r="GM102">
        <f t="shared" si="76"/>
        <v>101315.91</v>
      </c>
      <c r="GN102">
        <f t="shared" si="59"/>
        <v>101315.91</v>
      </c>
      <c r="GO102">
        <f t="shared" si="60"/>
        <v>0</v>
      </c>
      <c r="GP102">
        <f t="shared" si="61"/>
        <v>0</v>
      </c>
      <c r="GR102">
        <v>0</v>
      </c>
      <c r="GS102">
        <v>3</v>
      </c>
      <c r="GT102">
        <v>0</v>
      </c>
      <c r="GU102" t="s">
        <v>3</v>
      </c>
      <c r="GV102">
        <f t="shared" si="77"/>
        <v>0</v>
      </c>
      <c r="GW102">
        <v>1</v>
      </c>
      <c r="GX102">
        <f t="shared" si="78"/>
        <v>0</v>
      </c>
      <c r="HA102">
        <v>0</v>
      </c>
      <c r="HB102">
        <v>0</v>
      </c>
      <c r="HC102">
        <f t="shared" si="79"/>
        <v>0</v>
      </c>
      <c r="HE102" t="s">
        <v>3</v>
      </c>
      <c r="HF102" t="s">
        <v>3</v>
      </c>
      <c r="HM102" t="s">
        <v>3</v>
      </c>
      <c r="HN102" t="s">
        <v>27</v>
      </c>
      <c r="HO102" t="s">
        <v>28</v>
      </c>
      <c r="HP102" t="s">
        <v>24</v>
      </c>
      <c r="HQ102" t="s">
        <v>24</v>
      </c>
      <c r="IK102">
        <v>0</v>
      </c>
    </row>
    <row r="103" spans="1:245" x14ac:dyDescent="0.2">
      <c r="A103">
        <v>17</v>
      </c>
      <c r="B103">
        <v>1</v>
      </c>
      <c r="C103">
        <f>ROW(SmtRes!A168)</f>
        <v>168</v>
      </c>
      <c r="D103">
        <f>ROW(EtalonRes!A194)</f>
        <v>194</v>
      </c>
      <c r="E103" t="s">
        <v>245</v>
      </c>
      <c r="F103" t="s">
        <v>133</v>
      </c>
      <c r="G103" t="s">
        <v>246</v>
      </c>
      <c r="H103" t="s">
        <v>20</v>
      </c>
      <c r="I103">
        <v>4</v>
      </c>
      <c r="J103">
        <v>0</v>
      </c>
      <c r="K103">
        <v>4</v>
      </c>
      <c r="O103">
        <f t="shared" si="62"/>
        <v>4143.63</v>
      </c>
      <c r="P103">
        <f>SUMIF(SmtRes!AQ164:'SmtRes'!AQ168,"=1",SmtRes!DF164:'SmtRes'!DF168)</f>
        <v>0</v>
      </c>
      <c r="Q103">
        <f>SUMIF(SmtRes!AQ164:'SmtRes'!AQ168,"=1",SmtRes!DG164:'SmtRes'!DG168)</f>
        <v>2160.59</v>
      </c>
      <c r="R103">
        <f>SUMIF(SmtRes!AQ164:'SmtRes'!AQ168,"=1",SmtRes!DH164:'SmtRes'!DH168)</f>
        <v>1182.77</v>
      </c>
      <c r="S103">
        <f>SUMIF(SmtRes!AQ164:'SmtRes'!AQ168,"=1",SmtRes!DI164:'SmtRes'!DI168)</f>
        <v>800.27</v>
      </c>
      <c r="T103">
        <f t="shared" si="63"/>
        <v>0</v>
      </c>
      <c r="U103">
        <f>SUMIF(SmtRes!AQ164:'SmtRes'!AQ168,"=1",SmtRes!CV164:'SmtRes'!CV168)</f>
        <v>1.968</v>
      </c>
      <c r="V103">
        <f>SUMIF(SmtRes!AQ164:'SmtRes'!AQ168,"=1",SmtRes!CW164:'SmtRes'!CW168)</f>
        <v>2.1120000000000001</v>
      </c>
      <c r="W103">
        <f t="shared" si="64"/>
        <v>0</v>
      </c>
      <c r="X103">
        <f t="shared" si="65"/>
        <v>2042.53</v>
      </c>
      <c r="Y103">
        <f t="shared" si="66"/>
        <v>1189.82</v>
      </c>
      <c r="AA103">
        <v>334415197</v>
      </c>
      <c r="AB103">
        <f t="shared" si="67"/>
        <v>740.21352000000002</v>
      </c>
      <c r="AC103">
        <f t="shared" si="68"/>
        <v>0</v>
      </c>
      <c r="AD103">
        <f>ROUND((((SUM(SmtRes!BR164:'SmtRes'!BR168))-(SUM(SmtRes!BS164:'SmtRes'!BS168)))+AE103),6)</f>
        <v>540.14664000000005</v>
      </c>
      <c r="AE103">
        <f>ROUND((SUM(SmtRes!BS164:'SmtRes'!BS168)),6)</f>
        <v>295.69056</v>
      </c>
      <c r="AF103">
        <f>ROUND((SUM(SmtRes!BT164:'SmtRes'!BT168)),6)</f>
        <v>200.06688</v>
      </c>
      <c r="AG103">
        <f t="shared" si="69"/>
        <v>0</v>
      </c>
      <c r="AH103">
        <f>(SUM(SmtRes!BU164:'SmtRes'!BU168))</f>
        <v>0.49199999999999994</v>
      </c>
      <c r="AI103">
        <f>(SUM(SmtRes!BV164:'SmtRes'!BV168))</f>
        <v>0.52800000000000002</v>
      </c>
      <c r="AJ103">
        <f t="shared" si="70"/>
        <v>0</v>
      </c>
      <c r="AK103">
        <v>863.25340000000006</v>
      </c>
      <c r="AL103">
        <v>0</v>
      </c>
      <c r="AM103">
        <v>450.12220000000002</v>
      </c>
      <c r="AN103">
        <v>246.40879999999999</v>
      </c>
      <c r="AO103">
        <v>166.72239999999999</v>
      </c>
      <c r="AP103">
        <v>0</v>
      </c>
      <c r="AQ103">
        <v>0.41</v>
      </c>
      <c r="AR103">
        <v>0.44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131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1"/>
        <v>4143.63</v>
      </c>
      <c r="CQ103">
        <f>SUMIF(SmtRes!AQ164:'SmtRes'!AQ168,"=1",SmtRes!AA164:'SmtRes'!AA168)</f>
        <v>0</v>
      </c>
      <c r="CR103">
        <f>SUMIF(SmtRes!AQ164:'SmtRes'!AQ168,"=1",SmtRes!AB164:'SmtRes'!AB168)</f>
        <v>2046.01</v>
      </c>
      <c r="CS103">
        <f>SUMIF(SmtRes!AQ164:'SmtRes'!AQ168,"=1",SmtRes!AC164:'SmtRes'!AC168)</f>
        <v>1120.04</v>
      </c>
      <c r="CT103">
        <f>SUMIF(SmtRes!AQ164:'SmtRes'!AQ168,"=1",SmtRes!AD164:'SmtRes'!AD168)</f>
        <v>406.64</v>
      </c>
      <c r="CU103">
        <f t="shared" si="72"/>
        <v>0</v>
      </c>
      <c r="CV103">
        <f>SUMIF(SmtRes!AQ164:'SmtRes'!AQ168,"=1",SmtRes!BU164:'SmtRes'!BU168)</f>
        <v>0.49199999999999994</v>
      </c>
      <c r="CW103">
        <f>SUMIF(SmtRes!AQ164:'SmtRes'!AQ168,"=1",SmtRes!BV164:'SmtRes'!BV168)</f>
        <v>0.52800000000000002</v>
      </c>
      <c r="CX103">
        <f t="shared" si="73"/>
        <v>0</v>
      </c>
      <c r="CY103">
        <f t="shared" si="74"/>
        <v>2042.5311999999999</v>
      </c>
      <c r="CZ103">
        <f t="shared" si="75"/>
        <v>1189.8239999999998</v>
      </c>
      <c r="DC103" t="s">
        <v>3</v>
      </c>
      <c r="DD103" t="s">
        <v>3</v>
      </c>
      <c r="DE103" t="s">
        <v>99</v>
      </c>
      <c r="DF103" t="s">
        <v>99</v>
      </c>
      <c r="DG103" t="s">
        <v>99</v>
      </c>
      <c r="DH103" t="s">
        <v>3</v>
      </c>
      <c r="DI103" t="s">
        <v>99</v>
      </c>
      <c r="DJ103" t="s">
        <v>99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293259405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0.41</v>
      </c>
      <c r="EX103">
        <v>0.44</v>
      </c>
      <c r="EY103">
        <v>0</v>
      </c>
      <c r="FQ103">
        <v>0</v>
      </c>
      <c r="FR103">
        <f t="shared" si="57"/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1668265724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58"/>
        <v>0</v>
      </c>
      <c r="GM103">
        <f t="shared" si="76"/>
        <v>7375.98</v>
      </c>
      <c r="GN103">
        <f t="shared" si="59"/>
        <v>7375.98</v>
      </c>
      <c r="GO103">
        <f t="shared" si="60"/>
        <v>0</v>
      </c>
      <c r="GP103">
        <f t="shared" si="61"/>
        <v>0</v>
      </c>
      <c r="GR103">
        <v>0</v>
      </c>
      <c r="GS103">
        <v>3</v>
      </c>
      <c r="GT103">
        <v>0</v>
      </c>
      <c r="GU103" t="s">
        <v>3</v>
      </c>
      <c r="GV103">
        <f t="shared" si="77"/>
        <v>0</v>
      </c>
      <c r="GW103">
        <v>1</v>
      </c>
      <c r="GX103">
        <f t="shared" si="78"/>
        <v>0</v>
      </c>
      <c r="HA103">
        <v>0</v>
      </c>
      <c r="HB103">
        <v>0</v>
      </c>
      <c r="HC103">
        <f t="shared" si="79"/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24</v>
      </c>
      <c r="HQ103" t="s">
        <v>24</v>
      </c>
      <c r="IK103">
        <v>0</v>
      </c>
    </row>
    <row r="104" spans="1:245" x14ac:dyDescent="0.2">
      <c r="A104">
        <v>17</v>
      </c>
      <c r="B104">
        <v>1</v>
      </c>
      <c r="C104">
        <f>ROW(SmtRes!A173)</f>
        <v>173</v>
      </c>
      <c r="D104">
        <f>ROW(EtalonRes!A199)</f>
        <v>199</v>
      </c>
      <c r="E104" t="s">
        <v>247</v>
      </c>
      <c r="F104" t="s">
        <v>133</v>
      </c>
      <c r="G104" t="s">
        <v>248</v>
      </c>
      <c r="H104" t="s">
        <v>20</v>
      </c>
      <c r="I104">
        <v>2</v>
      </c>
      <c r="J104">
        <v>0</v>
      </c>
      <c r="K104">
        <v>2</v>
      </c>
      <c r="O104">
        <f t="shared" si="62"/>
        <v>2382.58</v>
      </c>
      <c r="P104">
        <f>SUMIF(SmtRes!AQ169:'SmtRes'!AQ173,"=1",SmtRes!DF169:'SmtRes'!DF173)</f>
        <v>0</v>
      </c>
      <c r="Q104">
        <f>SUMIF(SmtRes!AQ169:'SmtRes'!AQ173,"=1",SmtRes!DG169:'SmtRes'!DG173)</f>
        <v>1242.3400000000001</v>
      </c>
      <c r="R104">
        <f>SUMIF(SmtRes!AQ169:'SmtRes'!AQ173,"=1",SmtRes!DH169:'SmtRes'!DH173)</f>
        <v>680.09</v>
      </c>
      <c r="S104">
        <f>SUMIF(SmtRes!AQ169:'SmtRes'!AQ173,"=1",SmtRes!DI169:'SmtRes'!DI173)</f>
        <v>460.15</v>
      </c>
      <c r="T104">
        <f t="shared" si="63"/>
        <v>0</v>
      </c>
      <c r="U104">
        <f>SUMIF(SmtRes!AQ169:'SmtRes'!AQ173,"=1",SmtRes!CV169:'SmtRes'!CV173)</f>
        <v>1.1315999999999999</v>
      </c>
      <c r="V104">
        <f>SUMIF(SmtRes!AQ169:'SmtRes'!AQ173,"=1",SmtRes!CW169:'SmtRes'!CW173)</f>
        <v>1.2143999999999999</v>
      </c>
      <c r="W104">
        <f t="shared" si="64"/>
        <v>0</v>
      </c>
      <c r="X104">
        <f t="shared" si="65"/>
        <v>1174.45</v>
      </c>
      <c r="Y104">
        <f t="shared" si="66"/>
        <v>684.14</v>
      </c>
      <c r="AA104">
        <v>334415197</v>
      </c>
      <c r="AB104">
        <f t="shared" si="67"/>
        <v>851.24554799999999</v>
      </c>
      <c r="AC104">
        <f t="shared" si="68"/>
        <v>0</v>
      </c>
      <c r="AD104">
        <f>ROUND((((SUM(SmtRes!BR169:'SmtRes'!BR173))-(SUM(SmtRes!BS169:'SmtRes'!BS173)))+AE104),6)</f>
        <v>621.16863599999999</v>
      </c>
      <c r="AE104">
        <f>ROUND((SUM(SmtRes!BS169:'SmtRes'!BS173)),6)</f>
        <v>340.04414400000002</v>
      </c>
      <c r="AF104">
        <f>ROUND((SUM(SmtRes!BT169:'SmtRes'!BT173)),6)</f>
        <v>230.07691199999999</v>
      </c>
      <c r="AG104">
        <f t="shared" si="69"/>
        <v>0</v>
      </c>
      <c r="AH104">
        <f>(SUM(SmtRes!BU169:'SmtRes'!BU173))</f>
        <v>0.56579999999999986</v>
      </c>
      <c r="AI104">
        <f>(SUM(SmtRes!BV169:'SmtRes'!BV173))</f>
        <v>0.60719999999999996</v>
      </c>
      <c r="AJ104">
        <f t="shared" si="70"/>
        <v>0</v>
      </c>
      <c r="AK104">
        <v>863.25340000000006</v>
      </c>
      <c r="AL104">
        <v>0</v>
      </c>
      <c r="AM104">
        <v>450.12220000000002</v>
      </c>
      <c r="AN104">
        <v>246.40879999999999</v>
      </c>
      <c r="AO104">
        <v>166.72239999999999</v>
      </c>
      <c r="AP104">
        <v>0</v>
      </c>
      <c r="AQ104">
        <v>0.41</v>
      </c>
      <c r="AR104">
        <v>0.44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131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1"/>
        <v>2382.5800000000004</v>
      </c>
      <c r="CQ104">
        <f>SUMIF(SmtRes!AQ169:'SmtRes'!AQ173,"=1",SmtRes!AA169:'SmtRes'!AA173)</f>
        <v>0</v>
      </c>
      <c r="CR104">
        <f>SUMIF(SmtRes!AQ169:'SmtRes'!AQ173,"=1",SmtRes!AB169:'SmtRes'!AB173)</f>
        <v>2046.01</v>
      </c>
      <c r="CS104">
        <f>SUMIF(SmtRes!AQ169:'SmtRes'!AQ173,"=1",SmtRes!AC169:'SmtRes'!AC173)</f>
        <v>1120.04</v>
      </c>
      <c r="CT104">
        <f>SUMIF(SmtRes!AQ169:'SmtRes'!AQ173,"=1",SmtRes!AD169:'SmtRes'!AD173)</f>
        <v>406.64</v>
      </c>
      <c r="CU104">
        <f t="shared" si="72"/>
        <v>0</v>
      </c>
      <c r="CV104">
        <f>SUMIF(SmtRes!AQ169:'SmtRes'!AQ173,"=1",SmtRes!BU169:'SmtRes'!BU173)</f>
        <v>0.56579999999999986</v>
      </c>
      <c r="CW104">
        <f>SUMIF(SmtRes!AQ169:'SmtRes'!AQ173,"=1",SmtRes!BV169:'SmtRes'!BV173)</f>
        <v>0.60719999999999996</v>
      </c>
      <c r="CX104">
        <f t="shared" si="73"/>
        <v>0</v>
      </c>
      <c r="CY104">
        <f t="shared" si="74"/>
        <v>1174.4472000000001</v>
      </c>
      <c r="CZ104">
        <f t="shared" si="75"/>
        <v>684.14399999999989</v>
      </c>
      <c r="DC104" t="s">
        <v>3</v>
      </c>
      <c r="DD104" t="s">
        <v>3</v>
      </c>
      <c r="DE104" t="s">
        <v>102</v>
      </c>
      <c r="DF104" t="s">
        <v>102</v>
      </c>
      <c r="DG104" t="s">
        <v>102</v>
      </c>
      <c r="DH104" t="s">
        <v>3</v>
      </c>
      <c r="DI104" t="s">
        <v>102</v>
      </c>
      <c r="DJ104" t="s">
        <v>102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293259405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0.41</v>
      </c>
      <c r="EX104">
        <v>0.44</v>
      </c>
      <c r="EY104">
        <v>0</v>
      </c>
      <c r="FQ104">
        <v>0</v>
      </c>
      <c r="FR104">
        <f t="shared" si="57"/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365851885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8"/>
        <v>0</v>
      </c>
      <c r="GM104">
        <f t="shared" si="76"/>
        <v>4241.17</v>
      </c>
      <c r="GN104">
        <f t="shared" si="59"/>
        <v>4241.17</v>
      </c>
      <c r="GO104">
        <f t="shared" si="60"/>
        <v>0</v>
      </c>
      <c r="GP104">
        <f t="shared" si="61"/>
        <v>0</v>
      </c>
      <c r="GR104">
        <v>0</v>
      </c>
      <c r="GS104">
        <v>3</v>
      </c>
      <c r="GT104">
        <v>0</v>
      </c>
      <c r="GU104" t="s">
        <v>3</v>
      </c>
      <c r="GV104">
        <f t="shared" si="77"/>
        <v>0</v>
      </c>
      <c r="GW104">
        <v>1</v>
      </c>
      <c r="GX104">
        <f t="shared" si="78"/>
        <v>0</v>
      </c>
      <c r="HA104">
        <v>0</v>
      </c>
      <c r="HB104">
        <v>0</v>
      </c>
      <c r="HC104">
        <f t="shared" si="79"/>
        <v>0</v>
      </c>
      <c r="HE104" t="s">
        <v>3</v>
      </c>
      <c r="HF104" t="s">
        <v>3</v>
      </c>
      <c r="HM104" t="s">
        <v>3</v>
      </c>
      <c r="HN104" t="s">
        <v>27</v>
      </c>
      <c r="HO104" t="s">
        <v>28</v>
      </c>
      <c r="HP104" t="s">
        <v>24</v>
      </c>
      <c r="HQ104" t="s">
        <v>24</v>
      </c>
      <c r="IK104">
        <v>0</v>
      </c>
    </row>
    <row r="105" spans="1:245" x14ac:dyDescent="0.2">
      <c r="A105">
        <v>17</v>
      </c>
      <c r="B105">
        <v>1</v>
      </c>
      <c r="C105">
        <f>ROW(SmtRes!A177)</f>
        <v>177</v>
      </c>
      <c r="D105">
        <f>ROW(EtalonRes!A203)</f>
        <v>203</v>
      </c>
      <c r="E105" t="s">
        <v>249</v>
      </c>
      <c r="F105" t="s">
        <v>83</v>
      </c>
      <c r="G105" t="s">
        <v>250</v>
      </c>
      <c r="H105" t="s">
        <v>20</v>
      </c>
      <c r="I105">
        <v>49</v>
      </c>
      <c r="J105">
        <v>0</v>
      </c>
      <c r="K105">
        <v>49</v>
      </c>
      <c r="O105">
        <f t="shared" si="62"/>
        <v>14634.87</v>
      </c>
      <c r="P105">
        <f>SUMIF(SmtRes!AQ174:'SmtRes'!AQ177,"=1",SmtRes!DF174:'SmtRes'!DF177)</f>
        <v>0</v>
      </c>
      <c r="Q105">
        <f>SUMIF(SmtRes!AQ174:'SmtRes'!AQ177,"=1",SmtRes!DG174:'SmtRes'!DG177)</f>
        <v>4722.5300000000007</v>
      </c>
      <c r="R105">
        <f>SUMIF(SmtRes!AQ174:'SmtRes'!AQ177,"=1",SmtRes!DH174:'SmtRes'!DH177)</f>
        <v>3934.73</v>
      </c>
      <c r="S105">
        <f>SUMIF(SmtRes!AQ174:'SmtRes'!AQ177,"=1",SmtRes!DI174:'SmtRes'!DI177)</f>
        <v>5977.61</v>
      </c>
      <c r="T105">
        <f t="shared" si="63"/>
        <v>0</v>
      </c>
      <c r="U105">
        <f>SUMIF(SmtRes!AQ174:'SmtRes'!AQ177,"=1",SmtRes!CV174:'SmtRes'!CV177)</f>
        <v>14.7</v>
      </c>
      <c r="V105">
        <f>SUMIF(SmtRes!AQ174:'SmtRes'!AQ177,"=1",SmtRes!CW174:'SmtRes'!CW177)</f>
        <v>8.2319999999999993</v>
      </c>
      <c r="W105">
        <f t="shared" si="64"/>
        <v>0</v>
      </c>
      <c r="X105">
        <f t="shared" si="65"/>
        <v>10209.709999999999</v>
      </c>
      <c r="Y105">
        <f t="shared" si="66"/>
        <v>5947.4</v>
      </c>
      <c r="AA105">
        <v>334415197</v>
      </c>
      <c r="AB105">
        <f t="shared" si="67"/>
        <v>218.37024</v>
      </c>
      <c r="AC105">
        <f t="shared" si="68"/>
        <v>0</v>
      </c>
      <c r="AD105">
        <f>ROUND((((SUM(SmtRes!BR174:'SmtRes'!BR177))-(SUM(SmtRes!BS174:'SmtRes'!BS177)))+AE105),6)</f>
        <v>96.378240000000005</v>
      </c>
      <c r="AE105">
        <f>ROUND((SUM(SmtRes!BS174:'SmtRes'!BS177)),6)</f>
        <v>80.300640000000001</v>
      </c>
      <c r="AF105">
        <f>ROUND((SUM(SmtRes!BT174:'SmtRes'!BT177)),6)</f>
        <v>121.992</v>
      </c>
      <c r="AG105">
        <f t="shared" si="69"/>
        <v>0</v>
      </c>
      <c r="AH105">
        <f>(SUM(SmtRes!BU174:'SmtRes'!BU177))</f>
        <v>0.3</v>
      </c>
      <c r="AI105">
        <f>(SUM(SmtRes!BV174:'SmtRes'!BV177))</f>
        <v>0.16800000000000001</v>
      </c>
      <c r="AJ105">
        <f t="shared" si="70"/>
        <v>0</v>
      </c>
      <c r="AK105">
        <v>248.89240000000004</v>
      </c>
      <c r="AL105">
        <v>0</v>
      </c>
      <c r="AM105">
        <v>80.315200000000019</v>
      </c>
      <c r="AN105">
        <v>66.917200000000008</v>
      </c>
      <c r="AO105">
        <v>101.66</v>
      </c>
      <c r="AP105">
        <v>0</v>
      </c>
      <c r="AQ105">
        <v>0.25</v>
      </c>
      <c r="AR105">
        <v>0.14000000000000001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85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1"/>
        <v>14634.869999999999</v>
      </c>
      <c r="CQ105">
        <f>SUMIF(SmtRes!AQ174:'SmtRes'!AQ177,"=1",SmtRes!AA174:'SmtRes'!AA177)</f>
        <v>0</v>
      </c>
      <c r="CR105">
        <f>SUMIF(SmtRes!AQ174:'SmtRes'!AQ177,"=1",SmtRes!AB174:'SmtRes'!AB177)</f>
        <v>573.68000000000006</v>
      </c>
      <c r="CS105">
        <f>SUMIF(SmtRes!AQ174:'SmtRes'!AQ177,"=1",SmtRes!AC174:'SmtRes'!AC177)</f>
        <v>477.98</v>
      </c>
      <c r="CT105">
        <f>SUMIF(SmtRes!AQ174:'SmtRes'!AQ177,"=1",SmtRes!AD174:'SmtRes'!AD177)</f>
        <v>406.64</v>
      </c>
      <c r="CU105">
        <f t="shared" si="72"/>
        <v>0</v>
      </c>
      <c r="CV105">
        <f>SUMIF(SmtRes!AQ174:'SmtRes'!AQ177,"=1",SmtRes!BU174:'SmtRes'!BU177)</f>
        <v>0.3</v>
      </c>
      <c r="CW105">
        <f>SUMIF(SmtRes!AQ174:'SmtRes'!AQ177,"=1",SmtRes!BV174:'SmtRes'!BV177)</f>
        <v>0.16800000000000001</v>
      </c>
      <c r="CX105">
        <f t="shared" si="73"/>
        <v>0</v>
      </c>
      <c r="CY105">
        <f t="shared" si="74"/>
        <v>10209.7102</v>
      </c>
      <c r="CZ105">
        <f t="shared" si="75"/>
        <v>5947.4040000000005</v>
      </c>
      <c r="DC105" t="s">
        <v>3</v>
      </c>
      <c r="DD105" t="s">
        <v>3</v>
      </c>
      <c r="DE105" t="s">
        <v>99</v>
      </c>
      <c r="DF105" t="s">
        <v>99</v>
      </c>
      <c r="DG105" t="s">
        <v>99</v>
      </c>
      <c r="DH105" t="s">
        <v>3</v>
      </c>
      <c r="DI105" t="s">
        <v>99</v>
      </c>
      <c r="DJ105" t="s">
        <v>99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293259405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0.25</v>
      </c>
      <c r="EX105">
        <v>0.14000000000000001</v>
      </c>
      <c r="EY105">
        <v>0</v>
      </c>
      <c r="FQ105">
        <v>0</v>
      </c>
      <c r="FR105">
        <f t="shared" si="57"/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-1363723617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58"/>
        <v>0</v>
      </c>
      <c r="GM105">
        <f t="shared" si="76"/>
        <v>30791.98</v>
      </c>
      <c r="GN105">
        <f t="shared" si="59"/>
        <v>30791.98</v>
      </c>
      <c r="GO105">
        <f t="shared" si="60"/>
        <v>0</v>
      </c>
      <c r="GP105">
        <f t="shared" si="61"/>
        <v>0</v>
      </c>
      <c r="GR105">
        <v>0</v>
      </c>
      <c r="GS105">
        <v>3</v>
      </c>
      <c r="GT105">
        <v>0</v>
      </c>
      <c r="GU105" t="s">
        <v>3</v>
      </c>
      <c r="GV105">
        <f t="shared" si="77"/>
        <v>0</v>
      </c>
      <c r="GW105">
        <v>1</v>
      </c>
      <c r="GX105">
        <f t="shared" si="78"/>
        <v>0</v>
      </c>
      <c r="HA105">
        <v>0</v>
      </c>
      <c r="HB105">
        <v>0</v>
      </c>
      <c r="HC105">
        <f t="shared" si="79"/>
        <v>0</v>
      </c>
      <c r="HE105" t="s">
        <v>3</v>
      </c>
      <c r="HF105" t="s">
        <v>3</v>
      </c>
      <c r="HM105" t="s">
        <v>3</v>
      </c>
      <c r="HN105" t="s">
        <v>27</v>
      </c>
      <c r="HO105" t="s">
        <v>28</v>
      </c>
      <c r="HP105" t="s">
        <v>24</v>
      </c>
      <c r="HQ105" t="s">
        <v>24</v>
      </c>
      <c r="IK105">
        <v>0</v>
      </c>
    </row>
    <row r="106" spans="1:245" x14ac:dyDescent="0.2">
      <c r="A106">
        <v>17</v>
      </c>
      <c r="B106">
        <v>1</v>
      </c>
      <c r="C106">
        <f>ROW(SmtRes!A181)</f>
        <v>181</v>
      </c>
      <c r="D106">
        <f>ROW(EtalonRes!A207)</f>
        <v>207</v>
      </c>
      <c r="E106" t="s">
        <v>251</v>
      </c>
      <c r="F106" t="s">
        <v>83</v>
      </c>
      <c r="G106" t="s">
        <v>252</v>
      </c>
      <c r="H106" t="s">
        <v>20</v>
      </c>
      <c r="I106">
        <v>23</v>
      </c>
      <c r="J106">
        <v>0</v>
      </c>
      <c r="K106">
        <v>23</v>
      </c>
      <c r="O106">
        <f t="shared" si="62"/>
        <v>7899.84</v>
      </c>
      <c r="P106">
        <f>SUMIF(SmtRes!AQ178:'SmtRes'!AQ181,"=1",SmtRes!DF178:'SmtRes'!DF181)</f>
        <v>0</v>
      </c>
      <c r="Q106">
        <f>SUMIF(SmtRes!AQ178:'SmtRes'!AQ181,"=1",SmtRes!DG178:'SmtRes'!DG181)</f>
        <v>2549.1999999999998</v>
      </c>
      <c r="R106">
        <f>SUMIF(SmtRes!AQ178:'SmtRes'!AQ181,"=1",SmtRes!DH178:'SmtRes'!DH181)</f>
        <v>2123.9499999999998</v>
      </c>
      <c r="S106">
        <f>SUMIF(SmtRes!AQ178:'SmtRes'!AQ181,"=1",SmtRes!DI178:'SmtRes'!DI181)</f>
        <v>3226.69</v>
      </c>
      <c r="T106">
        <f t="shared" si="63"/>
        <v>0</v>
      </c>
      <c r="U106">
        <f>SUMIF(SmtRes!AQ178:'SmtRes'!AQ181,"=1",SmtRes!CV178:'SmtRes'!CV181)</f>
        <v>7.9349999999999996</v>
      </c>
      <c r="V106">
        <f>SUMIF(SmtRes!AQ178:'SmtRes'!AQ181,"=1",SmtRes!CW178:'SmtRes'!CW181)</f>
        <v>4.4436</v>
      </c>
      <c r="W106">
        <f t="shared" si="64"/>
        <v>0</v>
      </c>
      <c r="X106">
        <f t="shared" si="65"/>
        <v>5511.16</v>
      </c>
      <c r="Y106">
        <f t="shared" si="66"/>
        <v>3210.38</v>
      </c>
      <c r="AA106">
        <v>334415197</v>
      </c>
      <c r="AB106">
        <f t="shared" si="67"/>
        <v>251.125776</v>
      </c>
      <c r="AC106">
        <f t="shared" si="68"/>
        <v>0</v>
      </c>
      <c r="AD106">
        <f>ROUND((((SUM(SmtRes!BR178:'SmtRes'!BR181))-(SUM(SmtRes!BS178:'SmtRes'!BS181)))+AE106),6)</f>
        <v>110.834976</v>
      </c>
      <c r="AE106">
        <f>ROUND((SUM(SmtRes!BS178:'SmtRes'!BS181)),6)</f>
        <v>92.345736000000002</v>
      </c>
      <c r="AF106">
        <f>ROUND((SUM(SmtRes!BT178:'SmtRes'!BT181)),6)</f>
        <v>140.29079999999999</v>
      </c>
      <c r="AG106">
        <f t="shared" si="69"/>
        <v>0</v>
      </c>
      <c r="AH106">
        <f>(SUM(SmtRes!BU178:'SmtRes'!BU181))</f>
        <v>0.34499999999999997</v>
      </c>
      <c r="AI106">
        <f>(SUM(SmtRes!BV178:'SmtRes'!BV181))</f>
        <v>0.19320000000000001</v>
      </c>
      <c r="AJ106">
        <f t="shared" si="70"/>
        <v>0</v>
      </c>
      <c r="AK106">
        <v>248.89240000000004</v>
      </c>
      <c r="AL106">
        <v>0</v>
      </c>
      <c r="AM106">
        <v>80.315200000000019</v>
      </c>
      <c r="AN106">
        <v>66.917200000000008</v>
      </c>
      <c r="AO106">
        <v>101.66</v>
      </c>
      <c r="AP106">
        <v>0</v>
      </c>
      <c r="AQ106">
        <v>0.25</v>
      </c>
      <c r="AR106">
        <v>0.14000000000000001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85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1"/>
        <v>7899.8399999999992</v>
      </c>
      <c r="CQ106">
        <f>SUMIF(SmtRes!AQ178:'SmtRes'!AQ181,"=1",SmtRes!AA178:'SmtRes'!AA181)</f>
        <v>0</v>
      </c>
      <c r="CR106">
        <f>SUMIF(SmtRes!AQ178:'SmtRes'!AQ181,"=1",SmtRes!AB178:'SmtRes'!AB181)</f>
        <v>573.68000000000006</v>
      </c>
      <c r="CS106">
        <f>SUMIF(SmtRes!AQ178:'SmtRes'!AQ181,"=1",SmtRes!AC178:'SmtRes'!AC181)</f>
        <v>477.98</v>
      </c>
      <c r="CT106">
        <f>SUMIF(SmtRes!AQ178:'SmtRes'!AQ181,"=1",SmtRes!AD178:'SmtRes'!AD181)</f>
        <v>406.64</v>
      </c>
      <c r="CU106">
        <f t="shared" si="72"/>
        <v>0</v>
      </c>
      <c r="CV106">
        <f>SUMIF(SmtRes!AQ178:'SmtRes'!AQ181,"=1",SmtRes!BU178:'SmtRes'!BU181)</f>
        <v>0.34499999999999997</v>
      </c>
      <c r="CW106">
        <f>SUMIF(SmtRes!AQ178:'SmtRes'!AQ181,"=1",SmtRes!BV178:'SmtRes'!BV181)</f>
        <v>0.19320000000000001</v>
      </c>
      <c r="CX106">
        <f t="shared" si="73"/>
        <v>0</v>
      </c>
      <c r="CY106">
        <f t="shared" si="74"/>
        <v>5511.1591999999991</v>
      </c>
      <c r="CZ106">
        <f t="shared" si="75"/>
        <v>3210.3839999999996</v>
      </c>
      <c r="DC106" t="s">
        <v>3</v>
      </c>
      <c r="DD106" t="s">
        <v>3</v>
      </c>
      <c r="DE106" t="s">
        <v>102</v>
      </c>
      <c r="DF106" t="s">
        <v>102</v>
      </c>
      <c r="DG106" t="s">
        <v>102</v>
      </c>
      <c r="DH106" t="s">
        <v>3</v>
      </c>
      <c r="DI106" t="s">
        <v>102</v>
      </c>
      <c r="DJ106" t="s">
        <v>102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293259405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0.25</v>
      </c>
      <c r="EX106">
        <v>0.14000000000000001</v>
      </c>
      <c r="EY106">
        <v>0</v>
      </c>
      <c r="FQ106">
        <v>0</v>
      </c>
      <c r="FR106">
        <f t="shared" si="57"/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1766548823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8"/>
        <v>0</v>
      </c>
      <c r="GM106">
        <f t="shared" si="76"/>
        <v>16621.38</v>
      </c>
      <c r="GN106">
        <f t="shared" si="59"/>
        <v>16621.38</v>
      </c>
      <c r="GO106">
        <f t="shared" si="60"/>
        <v>0</v>
      </c>
      <c r="GP106">
        <f t="shared" si="61"/>
        <v>0</v>
      </c>
      <c r="GR106">
        <v>0</v>
      </c>
      <c r="GS106">
        <v>3</v>
      </c>
      <c r="GT106">
        <v>0</v>
      </c>
      <c r="GU106" t="s">
        <v>3</v>
      </c>
      <c r="GV106">
        <f t="shared" si="77"/>
        <v>0</v>
      </c>
      <c r="GW106">
        <v>1</v>
      </c>
      <c r="GX106">
        <f t="shared" si="78"/>
        <v>0</v>
      </c>
      <c r="HA106">
        <v>0</v>
      </c>
      <c r="HB106">
        <v>0</v>
      </c>
      <c r="HC106">
        <f t="shared" si="79"/>
        <v>0</v>
      </c>
      <c r="HE106" t="s">
        <v>3</v>
      </c>
      <c r="HF106" t="s">
        <v>3</v>
      </c>
      <c r="HM106" t="s">
        <v>3</v>
      </c>
      <c r="HN106" t="s">
        <v>27</v>
      </c>
      <c r="HO106" t="s">
        <v>28</v>
      </c>
      <c r="HP106" t="s">
        <v>24</v>
      </c>
      <c r="HQ106" t="s">
        <v>24</v>
      </c>
      <c r="IK106">
        <v>0</v>
      </c>
    </row>
    <row r="107" spans="1:245" x14ac:dyDescent="0.2">
      <c r="A107">
        <v>17</v>
      </c>
      <c r="B107">
        <v>1</v>
      </c>
      <c r="C107">
        <f>ROW(SmtRes!A185)</f>
        <v>185</v>
      </c>
      <c r="D107">
        <f>ROW(EtalonRes!A211)</f>
        <v>211</v>
      </c>
      <c r="E107" t="s">
        <v>253</v>
      </c>
      <c r="F107" t="s">
        <v>90</v>
      </c>
      <c r="G107" t="s">
        <v>254</v>
      </c>
      <c r="H107" t="s">
        <v>20</v>
      </c>
      <c r="I107">
        <v>9</v>
      </c>
      <c r="J107">
        <v>0</v>
      </c>
      <c r="K107">
        <v>9</v>
      </c>
      <c r="O107">
        <f t="shared" si="62"/>
        <v>2688.04</v>
      </c>
      <c r="P107">
        <f>SUMIF(SmtRes!AQ182:'SmtRes'!AQ185,"=1",SmtRes!DF182:'SmtRes'!DF185)</f>
        <v>0</v>
      </c>
      <c r="Q107">
        <f>SUMIF(SmtRes!AQ182:'SmtRes'!AQ185,"=1",SmtRes!DG182:'SmtRes'!DG185)</f>
        <v>867.40000000000009</v>
      </c>
      <c r="R107">
        <f>SUMIF(SmtRes!AQ182:'SmtRes'!AQ185,"=1",SmtRes!DH182:'SmtRes'!DH185)</f>
        <v>722.71</v>
      </c>
      <c r="S107">
        <f>SUMIF(SmtRes!AQ182:'SmtRes'!AQ185,"=1",SmtRes!DI182:'SmtRes'!DI185)</f>
        <v>1097.93</v>
      </c>
      <c r="T107">
        <f t="shared" si="63"/>
        <v>0</v>
      </c>
      <c r="U107">
        <f>SUMIF(SmtRes!AQ182:'SmtRes'!AQ185,"=1",SmtRes!CV182:'SmtRes'!CV185)</f>
        <v>2.7</v>
      </c>
      <c r="V107">
        <f>SUMIF(SmtRes!AQ182:'SmtRes'!AQ185,"=1",SmtRes!CW182:'SmtRes'!CW185)</f>
        <v>1.512</v>
      </c>
      <c r="W107">
        <f t="shared" si="64"/>
        <v>0</v>
      </c>
      <c r="X107">
        <f t="shared" si="65"/>
        <v>1875.26</v>
      </c>
      <c r="Y107">
        <f t="shared" si="66"/>
        <v>1092.3800000000001</v>
      </c>
      <c r="AA107">
        <v>334415197</v>
      </c>
      <c r="AB107">
        <f t="shared" si="67"/>
        <v>218.37024</v>
      </c>
      <c r="AC107">
        <f t="shared" si="68"/>
        <v>0</v>
      </c>
      <c r="AD107">
        <f>ROUND((((SUM(SmtRes!BR182:'SmtRes'!BR185))-(SUM(SmtRes!BS182:'SmtRes'!BS185)))+AE107),6)</f>
        <v>96.378240000000005</v>
      </c>
      <c r="AE107">
        <f>ROUND((SUM(SmtRes!BS182:'SmtRes'!BS185)),6)</f>
        <v>80.300640000000001</v>
      </c>
      <c r="AF107">
        <f>ROUND((SUM(SmtRes!BT182:'SmtRes'!BT185)),6)</f>
        <v>121.992</v>
      </c>
      <c r="AG107">
        <f t="shared" si="69"/>
        <v>0</v>
      </c>
      <c r="AH107">
        <f>(SUM(SmtRes!BU182:'SmtRes'!BU185))</f>
        <v>0.3</v>
      </c>
      <c r="AI107">
        <f>(SUM(SmtRes!BV182:'SmtRes'!BV185))</f>
        <v>0.16800000000000001</v>
      </c>
      <c r="AJ107">
        <f t="shared" si="70"/>
        <v>0</v>
      </c>
      <c r="AK107">
        <v>248.89240000000004</v>
      </c>
      <c r="AL107">
        <v>0</v>
      </c>
      <c r="AM107">
        <v>80.315200000000019</v>
      </c>
      <c r="AN107">
        <v>66.917200000000008</v>
      </c>
      <c r="AO107">
        <v>101.66</v>
      </c>
      <c r="AP107">
        <v>0</v>
      </c>
      <c r="AQ107">
        <v>0.25</v>
      </c>
      <c r="AR107">
        <v>0.14000000000000001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92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1"/>
        <v>2688.04</v>
      </c>
      <c r="CQ107">
        <f>SUMIF(SmtRes!AQ182:'SmtRes'!AQ185,"=1",SmtRes!AA182:'SmtRes'!AA185)</f>
        <v>0</v>
      </c>
      <c r="CR107">
        <f>SUMIF(SmtRes!AQ182:'SmtRes'!AQ185,"=1",SmtRes!AB182:'SmtRes'!AB185)</f>
        <v>573.68000000000006</v>
      </c>
      <c r="CS107">
        <f>SUMIF(SmtRes!AQ182:'SmtRes'!AQ185,"=1",SmtRes!AC182:'SmtRes'!AC185)</f>
        <v>477.98</v>
      </c>
      <c r="CT107">
        <f>SUMIF(SmtRes!AQ182:'SmtRes'!AQ185,"=1",SmtRes!AD182:'SmtRes'!AD185)</f>
        <v>406.64</v>
      </c>
      <c r="CU107">
        <f t="shared" si="72"/>
        <v>0</v>
      </c>
      <c r="CV107">
        <f>SUMIF(SmtRes!AQ182:'SmtRes'!AQ185,"=1",SmtRes!BU182:'SmtRes'!BU185)</f>
        <v>0.3</v>
      </c>
      <c r="CW107">
        <f>SUMIF(SmtRes!AQ182:'SmtRes'!AQ185,"=1",SmtRes!BV182:'SmtRes'!BV185)</f>
        <v>0.16800000000000001</v>
      </c>
      <c r="CX107">
        <f t="shared" si="73"/>
        <v>0</v>
      </c>
      <c r="CY107">
        <f t="shared" si="74"/>
        <v>1875.2592000000002</v>
      </c>
      <c r="CZ107">
        <f t="shared" si="75"/>
        <v>1092.384</v>
      </c>
      <c r="DC107" t="s">
        <v>3</v>
      </c>
      <c r="DD107" t="s">
        <v>3</v>
      </c>
      <c r="DE107" t="s">
        <v>99</v>
      </c>
      <c r="DF107" t="s">
        <v>99</v>
      </c>
      <c r="DG107" t="s">
        <v>99</v>
      </c>
      <c r="DH107" t="s">
        <v>3</v>
      </c>
      <c r="DI107" t="s">
        <v>99</v>
      </c>
      <c r="DJ107" t="s">
        <v>99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293259405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0.3</v>
      </c>
      <c r="EX107">
        <v>0.16</v>
      </c>
      <c r="EY107">
        <v>0</v>
      </c>
      <c r="FQ107">
        <v>0</v>
      </c>
      <c r="FR107">
        <f t="shared" si="57"/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-2093952744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58"/>
        <v>0</v>
      </c>
      <c r="GM107">
        <f t="shared" si="76"/>
        <v>5655.68</v>
      </c>
      <c r="GN107">
        <f t="shared" si="59"/>
        <v>5655.68</v>
      </c>
      <c r="GO107">
        <f t="shared" si="60"/>
        <v>0</v>
      </c>
      <c r="GP107">
        <f t="shared" si="61"/>
        <v>0</v>
      </c>
      <c r="GR107">
        <v>0</v>
      </c>
      <c r="GS107">
        <v>3</v>
      </c>
      <c r="GT107">
        <v>0</v>
      </c>
      <c r="GU107" t="s">
        <v>3</v>
      </c>
      <c r="GV107">
        <f t="shared" si="77"/>
        <v>0</v>
      </c>
      <c r="GW107">
        <v>1</v>
      </c>
      <c r="GX107">
        <f t="shared" si="78"/>
        <v>0</v>
      </c>
      <c r="HA107">
        <v>0</v>
      </c>
      <c r="HB107">
        <v>0</v>
      </c>
      <c r="HC107">
        <f t="shared" si="79"/>
        <v>0</v>
      </c>
      <c r="HE107" t="s">
        <v>3</v>
      </c>
      <c r="HF107" t="s">
        <v>3</v>
      </c>
      <c r="HM107" t="s">
        <v>3</v>
      </c>
      <c r="HN107" t="s">
        <v>27</v>
      </c>
      <c r="HO107" t="s">
        <v>28</v>
      </c>
      <c r="HP107" t="s">
        <v>24</v>
      </c>
      <c r="HQ107" t="s">
        <v>24</v>
      </c>
      <c r="IK107">
        <v>0</v>
      </c>
    </row>
    <row r="108" spans="1:245" x14ac:dyDescent="0.2">
      <c r="A108">
        <v>17</v>
      </c>
      <c r="B108">
        <v>1</v>
      </c>
      <c r="C108">
        <f>ROW(SmtRes!A189)</f>
        <v>189</v>
      </c>
      <c r="D108">
        <f>ROW(EtalonRes!A215)</f>
        <v>215</v>
      </c>
      <c r="E108" t="s">
        <v>255</v>
      </c>
      <c r="F108" t="s">
        <v>90</v>
      </c>
      <c r="G108" t="s">
        <v>256</v>
      </c>
      <c r="H108" t="s">
        <v>20</v>
      </c>
      <c r="I108">
        <v>14</v>
      </c>
      <c r="J108">
        <v>0</v>
      </c>
      <c r="K108">
        <v>14</v>
      </c>
      <c r="O108">
        <f t="shared" si="62"/>
        <v>5607.78</v>
      </c>
      <c r="P108">
        <f>SUMIF(SmtRes!AQ186:'SmtRes'!AQ189,"=1",SmtRes!DF186:'SmtRes'!DF189)</f>
        <v>0</v>
      </c>
      <c r="Q108">
        <f>SUMIF(SmtRes!AQ186:'SmtRes'!AQ189,"=1",SmtRes!DG186:'SmtRes'!DG189)</f>
        <v>1773.36</v>
      </c>
      <c r="R108">
        <f>SUMIF(SmtRes!AQ186:'SmtRes'!AQ189,"=1",SmtRes!DH186:'SmtRes'!DH189)</f>
        <v>1477.53</v>
      </c>
      <c r="S108">
        <f>SUMIF(SmtRes!AQ186:'SmtRes'!AQ189,"=1",SmtRes!DI186:'SmtRes'!DI189)</f>
        <v>2356.89</v>
      </c>
      <c r="T108">
        <f t="shared" si="63"/>
        <v>0</v>
      </c>
      <c r="U108">
        <f>SUMIF(SmtRes!AQ186:'SmtRes'!AQ189,"=1",SmtRes!CV186:'SmtRes'!CV189)</f>
        <v>5.7960000000000003</v>
      </c>
      <c r="V108">
        <f>SUMIF(SmtRes!AQ186:'SmtRes'!AQ189,"=1",SmtRes!CW186:'SmtRes'!CW189)</f>
        <v>3.0912000000000002</v>
      </c>
      <c r="W108">
        <f t="shared" si="64"/>
        <v>0</v>
      </c>
      <c r="X108">
        <f t="shared" si="65"/>
        <v>3949.45</v>
      </c>
      <c r="Y108">
        <f t="shared" si="66"/>
        <v>2300.65</v>
      </c>
      <c r="AA108">
        <v>334415197</v>
      </c>
      <c r="AB108">
        <f t="shared" si="67"/>
        <v>295.01750399999997</v>
      </c>
      <c r="AC108">
        <f t="shared" si="68"/>
        <v>0</v>
      </c>
      <c r="AD108">
        <f>ROUND((((SUM(SmtRes!BR186:'SmtRes'!BR189))-(SUM(SmtRes!BS186:'SmtRes'!BS189)))+AE108),6)</f>
        <v>126.668544</v>
      </c>
      <c r="AE108">
        <f>ROUND((SUM(SmtRes!BS186:'SmtRes'!BS189)),6)</f>
        <v>105.53798399999999</v>
      </c>
      <c r="AF108">
        <f>ROUND((SUM(SmtRes!BT186:'SmtRes'!BT189)),6)</f>
        <v>168.34896000000001</v>
      </c>
      <c r="AG108">
        <f t="shared" si="69"/>
        <v>0</v>
      </c>
      <c r="AH108">
        <f>(SUM(SmtRes!BU186:'SmtRes'!BU189))</f>
        <v>0.41399999999999998</v>
      </c>
      <c r="AI108">
        <f>(SUM(SmtRes!BV186:'SmtRes'!BV189))</f>
        <v>0.2208</v>
      </c>
      <c r="AJ108">
        <f t="shared" si="70"/>
        <v>0</v>
      </c>
      <c r="AK108">
        <v>290.25760000000002</v>
      </c>
      <c r="AL108">
        <v>0</v>
      </c>
      <c r="AM108">
        <v>91.788800000000009</v>
      </c>
      <c r="AN108">
        <v>76.476800000000011</v>
      </c>
      <c r="AO108">
        <v>121.99199999999999</v>
      </c>
      <c r="AP108">
        <v>0</v>
      </c>
      <c r="AQ108">
        <v>0.3</v>
      </c>
      <c r="AR108">
        <v>0.16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92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1"/>
        <v>5607.78</v>
      </c>
      <c r="CQ108">
        <f>SUMIF(SmtRes!AQ186:'SmtRes'!AQ189,"=1",SmtRes!AA186:'SmtRes'!AA189)</f>
        <v>0</v>
      </c>
      <c r="CR108">
        <f>SUMIF(SmtRes!AQ186:'SmtRes'!AQ189,"=1",SmtRes!AB186:'SmtRes'!AB189)</f>
        <v>573.68000000000006</v>
      </c>
      <c r="CS108">
        <f>SUMIF(SmtRes!AQ186:'SmtRes'!AQ189,"=1",SmtRes!AC186:'SmtRes'!AC189)</f>
        <v>477.98</v>
      </c>
      <c r="CT108">
        <f>SUMIF(SmtRes!AQ186:'SmtRes'!AQ189,"=1",SmtRes!AD186:'SmtRes'!AD189)</f>
        <v>406.64</v>
      </c>
      <c r="CU108">
        <f t="shared" si="72"/>
        <v>0</v>
      </c>
      <c r="CV108">
        <f>SUMIF(SmtRes!AQ186:'SmtRes'!AQ189,"=1",SmtRes!BU186:'SmtRes'!BU189)</f>
        <v>0.41399999999999998</v>
      </c>
      <c r="CW108">
        <f>SUMIF(SmtRes!AQ186:'SmtRes'!AQ189,"=1",SmtRes!BV186:'SmtRes'!BV189)</f>
        <v>0.2208</v>
      </c>
      <c r="CX108">
        <f t="shared" si="73"/>
        <v>0</v>
      </c>
      <c r="CY108">
        <f t="shared" si="74"/>
        <v>3949.4526000000001</v>
      </c>
      <c r="CZ108">
        <f t="shared" si="75"/>
        <v>2300.652</v>
      </c>
      <c r="DC108" t="s">
        <v>3</v>
      </c>
      <c r="DD108" t="s">
        <v>3</v>
      </c>
      <c r="DE108" t="s">
        <v>102</v>
      </c>
      <c r="DF108" t="s">
        <v>102</v>
      </c>
      <c r="DG108" t="s">
        <v>102</v>
      </c>
      <c r="DH108" t="s">
        <v>3</v>
      </c>
      <c r="DI108" t="s">
        <v>102</v>
      </c>
      <c r="DJ108" t="s">
        <v>102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293259405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0.3</v>
      </c>
      <c r="EX108">
        <v>0.16</v>
      </c>
      <c r="EY108">
        <v>0</v>
      </c>
      <c r="FQ108">
        <v>0</v>
      </c>
      <c r="FR108">
        <f t="shared" si="57"/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874400936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58"/>
        <v>0</v>
      </c>
      <c r="GM108">
        <f t="shared" si="76"/>
        <v>11857.88</v>
      </c>
      <c r="GN108">
        <f t="shared" si="59"/>
        <v>11857.88</v>
      </c>
      <c r="GO108">
        <f t="shared" si="60"/>
        <v>0</v>
      </c>
      <c r="GP108">
        <f t="shared" si="61"/>
        <v>0</v>
      </c>
      <c r="GR108">
        <v>0</v>
      </c>
      <c r="GS108">
        <v>3</v>
      </c>
      <c r="GT108">
        <v>0</v>
      </c>
      <c r="GU108" t="s">
        <v>3</v>
      </c>
      <c r="GV108">
        <f t="shared" si="77"/>
        <v>0</v>
      </c>
      <c r="GW108">
        <v>1</v>
      </c>
      <c r="GX108">
        <f t="shared" si="78"/>
        <v>0</v>
      </c>
      <c r="HA108">
        <v>0</v>
      </c>
      <c r="HB108">
        <v>0</v>
      </c>
      <c r="HC108">
        <f t="shared" si="79"/>
        <v>0</v>
      </c>
      <c r="HE108" t="s">
        <v>3</v>
      </c>
      <c r="HF108" t="s">
        <v>3</v>
      </c>
      <c r="HM108" t="s">
        <v>3</v>
      </c>
      <c r="HN108" t="s">
        <v>27</v>
      </c>
      <c r="HO108" t="s">
        <v>28</v>
      </c>
      <c r="HP108" t="s">
        <v>24</v>
      </c>
      <c r="HQ108" t="s">
        <v>24</v>
      </c>
      <c r="IK108">
        <v>0</v>
      </c>
    </row>
    <row r="109" spans="1:245" x14ac:dyDescent="0.2">
      <c r="A109">
        <v>17</v>
      </c>
      <c r="B109">
        <v>1</v>
      </c>
      <c r="C109">
        <f>ROW(SmtRes!A199)</f>
        <v>199</v>
      </c>
      <c r="D109">
        <f>ROW(EtalonRes!A233)</f>
        <v>233</v>
      </c>
      <c r="E109" t="s">
        <v>257</v>
      </c>
      <c r="F109" t="s">
        <v>258</v>
      </c>
      <c r="G109" t="s">
        <v>259</v>
      </c>
      <c r="H109" t="s">
        <v>20</v>
      </c>
      <c r="I109">
        <v>47</v>
      </c>
      <c r="J109">
        <v>0</v>
      </c>
      <c r="K109">
        <v>47</v>
      </c>
      <c r="O109">
        <f t="shared" si="62"/>
        <v>222129.98</v>
      </c>
      <c r="P109">
        <f>SUMIF(SmtRes!AQ190:'SmtRes'!AQ199,"=1",SmtRes!DF190:'SmtRes'!DF199)</f>
        <v>8211.2000000000007</v>
      </c>
      <c r="Q109">
        <f>SUMIF(SmtRes!AQ190:'SmtRes'!AQ199,"=1",SmtRes!DG190:'SmtRes'!DG199)</f>
        <v>92695.849999999991</v>
      </c>
      <c r="R109">
        <f>SUMIF(SmtRes!AQ190:'SmtRes'!AQ199,"=1",SmtRes!DH190:'SmtRes'!DH199)</f>
        <v>26189.55</v>
      </c>
      <c r="S109">
        <f>SUMIF(SmtRes!AQ190:'SmtRes'!AQ199,"=1",SmtRes!DI190:'SmtRes'!DI199)</f>
        <v>95033.38</v>
      </c>
      <c r="T109">
        <f t="shared" si="63"/>
        <v>0</v>
      </c>
      <c r="U109">
        <f>SUMIF(SmtRes!AQ190:'SmtRes'!AQ199,"=1",SmtRes!CV190:'SmtRes'!CV199)</f>
        <v>172.584</v>
      </c>
      <c r="V109">
        <f>SUMIF(SmtRes!AQ190:'SmtRes'!AQ199,"=1",SmtRes!CW190:'SmtRes'!CW199)</f>
        <v>49.067999999999998</v>
      </c>
      <c r="W109">
        <f t="shared" si="64"/>
        <v>0</v>
      </c>
      <c r="X109">
        <f t="shared" si="65"/>
        <v>124859.62</v>
      </c>
      <c r="Y109">
        <f t="shared" si="66"/>
        <v>72733.759999999995</v>
      </c>
      <c r="AA109">
        <v>334415197</v>
      </c>
      <c r="AB109">
        <f t="shared" si="67"/>
        <v>3341.990014</v>
      </c>
      <c r="AC109">
        <f>ROUND((SUM(SmtRes!BQ190:'SmtRes'!BQ199)),6)</f>
        <v>121.76385399999999</v>
      </c>
      <c r="AD109">
        <f>ROUND((((SUM(SmtRes!BR190:'SmtRes'!BR199))-(SUM(SmtRes!BS190:'SmtRes'!BS199)))+AE109),6)</f>
        <v>1602.63672</v>
      </c>
      <c r="AE109">
        <f>ROUND((SUM(SmtRes!BS190:'SmtRes'!BS199)),6)</f>
        <v>557.22456</v>
      </c>
      <c r="AF109">
        <f>ROUND((SUM(SmtRes!BT190:'SmtRes'!BT199)),6)</f>
        <v>1617.58944</v>
      </c>
      <c r="AG109">
        <f t="shared" si="69"/>
        <v>0</v>
      </c>
      <c r="AH109">
        <f>(SUM(SmtRes!BU190:'SmtRes'!BU199))</f>
        <v>3.6719999999999997</v>
      </c>
      <c r="AI109">
        <f>(SUM(SmtRes!BV190:'SmtRes'!BV199))</f>
        <v>1.044</v>
      </c>
      <c r="AJ109">
        <f t="shared" si="70"/>
        <v>0</v>
      </c>
      <c r="AK109">
        <v>3269.6394540000001</v>
      </c>
      <c r="AL109">
        <v>121.76385400000001</v>
      </c>
      <c r="AM109">
        <v>1335.5306</v>
      </c>
      <c r="AN109">
        <v>464.35380000000009</v>
      </c>
      <c r="AO109">
        <v>1347.9911999999999</v>
      </c>
      <c r="AP109">
        <v>0</v>
      </c>
      <c r="AQ109">
        <v>3.06</v>
      </c>
      <c r="AR109">
        <v>0.87000000000000011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260</v>
      </c>
      <c r="BM109">
        <v>33001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71"/>
        <v>222129.97999999998</v>
      </c>
      <c r="CQ109">
        <f>SUMIF(SmtRes!AQ190:'SmtRes'!AQ199,"=1",SmtRes!AA190:'SmtRes'!AA199)</f>
        <v>163324.25999999998</v>
      </c>
      <c r="CR109">
        <f>SUMIF(SmtRes!AQ190:'SmtRes'!AQ199,"=1",SmtRes!AB190:'SmtRes'!AB199)</f>
        <v>2809.4800000000005</v>
      </c>
      <c r="CS109">
        <f>SUMIF(SmtRes!AQ190:'SmtRes'!AQ199,"=1",SmtRes!AC190:'SmtRes'!AC199)</f>
        <v>1027.3000000000002</v>
      </c>
      <c r="CT109">
        <f>SUMIF(SmtRes!AQ190:'SmtRes'!AQ199,"=1",SmtRes!AD190:'SmtRes'!AD199)</f>
        <v>550.65</v>
      </c>
      <c r="CU109">
        <f t="shared" si="72"/>
        <v>0</v>
      </c>
      <c r="CV109">
        <f>SUMIF(SmtRes!AQ190:'SmtRes'!AQ199,"=1",SmtRes!BU190:'SmtRes'!BU199)</f>
        <v>3.6719999999999997</v>
      </c>
      <c r="CW109">
        <f>SUMIF(SmtRes!AQ190:'SmtRes'!AQ199,"=1",SmtRes!BV190:'SmtRes'!BV199)</f>
        <v>1.044</v>
      </c>
      <c r="CX109">
        <f t="shared" si="73"/>
        <v>0</v>
      </c>
      <c r="CY109">
        <f t="shared" si="74"/>
        <v>124859.61790000001</v>
      </c>
      <c r="CZ109">
        <f t="shared" si="75"/>
        <v>72733.758000000002</v>
      </c>
      <c r="DC109" t="s">
        <v>3</v>
      </c>
      <c r="DD109" t="s">
        <v>3</v>
      </c>
      <c r="DE109" t="s">
        <v>99</v>
      </c>
      <c r="DF109" t="s">
        <v>99</v>
      </c>
      <c r="DG109" t="s">
        <v>99</v>
      </c>
      <c r="DH109" t="s">
        <v>3</v>
      </c>
      <c r="DI109" t="s">
        <v>99</v>
      </c>
      <c r="DJ109" t="s">
        <v>99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</v>
      </c>
      <c r="DW109" t="s">
        <v>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293259405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3.06</v>
      </c>
      <c r="EX109">
        <v>0.87</v>
      </c>
      <c r="EY109">
        <v>0</v>
      </c>
      <c r="FQ109">
        <v>0</v>
      </c>
      <c r="FR109">
        <f t="shared" si="57"/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-1209890128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58"/>
        <v>0</v>
      </c>
      <c r="GM109">
        <f t="shared" si="76"/>
        <v>419723.36</v>
      </c>
      <c r="GN109">
        <f t="shared" si="59"/>
        <v>419723.36</v>
      </c>
      <c r="GO109">
        <f t="shared" si="60"/>
        <v>0</v>
      </c>
      <c r="GP109">
        <f t="shared" si="61"/>
        <v>0</v>
      </c>
      <c r="GR109">
        <v>0</v>
      </c>
      <c r="GS109">
        <v>3</v>
      </c>
      <c r="GT109">
        <v>0</v>
      </c>
      <c r="GU109" t="s">
        <v>3</v>
      </c>
      <c r="GV109">
        <f t="shared" si="77"/>
        <v>0</v>
      </c>
      <c r="GW109">
        <v>1</v>
      </c>
      <c r="GX109">
        <f t="shared" si="78"/>
        <v>0</v>
      </c>
      <c r="HA109">
        <v>0</v>
      </c>
      <c r="HB109">
        <v>0</v>
      </c>
      <c r="HC109">
        <f t="shared" si="79"/>
        <v>0</v>
      </c>
      <c r="HE109" t="s">
        <v>3</v>
      </c>
      <c r="HF109" t="s">
        <v>3</v>
      </c>
      <c r="HM109" t="s">
        <v>3</v>
      </c>
      <c r="HN109" t="s">
        <v>27</v>
      </c>
      <c r="HO109" t="s">
        <v>28</v>
      </c>
      <c r="HP109" t="s">
        <v>24</v>
      </c>
      <c r="HQ109" t="s">
        <v>24</v>
      </c>
      <c r="IK109">
        <v>0</v>
      </c>
    </row>
    <row r="110" spans="1:245" x14ac:dyDescent="0.2">
      <c r="A110">
        <v>17</v>
      </c>
      <c r="B110">
        <v>1</v>
      </c>
      <c r="E110" t="s">
        <v>261</v>
      </c>
      <c r="F110" t="s">
        <v>262</v>
      </c>
      <c r="G110" t="s">
        <v>263</v>
      </c>
      <c r="H110" t="s">
        <v>20</v>
      </c>
      <c r="I110">
        <v>47</v>
      </c>
      <c r="J110">
        <v>0</v>
      </c>
      <c r="K110">
        <v>47</v>
      </c>
      <c r="O110">
        <f t="shared" si="62"/>
        <v>660063.32999999996</v>
      </c>
      <c r="P110">
        <f t="shared" ref="P110:P119" si="80">ROUND(CQ110*I110,2)</f>
        <v>660063.32999999996</v>
      </c>
      <c r="Q110">
        <f t="shared" ref="Q110:Q119" si="81">ROUND(CR110*I110,2)</f>
        <v>0</v>
      </c>
      <c r="R110">
        <f t="shared" ref="R110:R119" si="82">ROUND(CS110*I110,2)</f>
        <v>0</v>
      </c>
      <c r="S110">
        <f t="shared" ref="S110:S119" si="83">ROUND(CT110*I110,2)</f>
        <v>0</v>
      </c>
      <c r="T110">
        <f t="shared" si="63"/>
        <v>0</v>
      </c>
      <c r="U110">
        <f t="shared" ref="U110:U119" si="84">ROUND(CV110*I110,7)</f>
        <v>0</v>
      </c>
      <c r="V110">
        <f t="shared" ref="V110:V119" si="85">ROUND(CW110*I110,7)</f>
        <v>0</v>
      </c>
      <c r="W110">
        <f t="shared" si="64"/>
        <v>0</v>
      </c>
      <c r="X110">
        <f t="shared" si="65"/>
        <v>0</v>
      </c>
      <c r="Y110">
        <f t="shared" si="66"/>
        <v>0</v>
      </c>
      <c r="AA110">
        <v>334415197</v>
      </c>
      <c r="AB110">
        <f t="shared" si="67"/>
        <v>14043.900600000001</v>
      </c>
      <c r="AC110">
        <f>ROUND(((ES110*ROUND(1.02,7))),6)</f>
        <v>14043.900600000001</v>
      </c>
      <c r="AD110">
        <f t="shared" ref="AD110:AD119" si="86">ROUND((((ET110)-(EU110))+AE110),6)</f>
        <v>0</v>
      </c>
      <c r="AE110">
        <f t="shared" ref="AE110:AE119" si="87">ROUND((EU110),6)</f>
        <v>0</v>
      </c>
      <c r="AF110">
        <f t="shared" ref="AF110:AF119" si="88">ROUND((EV110),6)</f>
        <v>0</v>
      </c>
      <c r="AG110">
        <f t="shared" si="69"/>
        <v>0</v>
      </c>
      <c r="AH110">
        <f t="shared" ref="AH110:AH119" si="89">(EW110)</f>
        <v>0</v>
      </c>
      <c r="AI110">
        <f t="shared" ref="AI110:AI119" si="90">(EX110)</f>
        <v>0</v>
      </c>
      <c r="AJ110">
        <f t="shared" si="70"/>
        <v>0</v>
      </c>
      <c r="AK110">
        <v>13768.53</v>
      </c>
      <c r="AL110">
        <v>13768.53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264</v>
      </c>
      <c r="CO110">
        <v>0</v>
      </c>
      <c r="CP110">
        <f t="shared" si="71"/>
        <v>660063.32999999996</v>
      </c>
      <c r="CQ110">
        <f>(ROUND(AL110*BC110,2)*ROUND(1.02,7))</f>
        <v>14043.900600000001</v>
      </c>
      <c r="CR110">
        <f t="shared" ref="CR110:CR119" si="91">ROUND(AM110*BB110,2)</f>
        <v>0</v>
      </c>
      <c r="CS110">
        <f t="shared" ref="CS110:CS119" si="92">ROUND(AN110*BS110,2)</f>
        <v>0</v>
      </c>
      <c r="CT110">
        <f t="shared" ref="CT110:CT119" si="93">ROUND(AO110*BA110,2)</f>
        <v>0</v>
      </c>
      <c r="CU110">
        <f t="shared" si="72"/>
        <v>0</v>
      </c>
      <c r="CV110">
        <f t="shared" ref="CV110:CV119" si="94">AH110</f>
        <v>0</v>
      </c>
      <c r="CW110">
        <f t="shared" ref="CW110:CW119" si="95">AI110</f>
        <v>0</v>
      </c>
      <c r="CX110">
        <f t="shared" si="73"/>
        <v>0</v>
      </c>
      <c r="CY110">
        <f t="shared" si="74"/>
        <v>0</v>
      </c>
      <c r="CZ110">
        <f t="shared" si="75"/>
        <v>0</v>
      </c>
      <c r="DC110" t="s">
        <v>3</v>
      </c>
      <c r="DD110" t="s">
        <v>265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293259530</v>
      </c>
      <c r="EF110">
        <v>8</v>
      </c>
      <c r="EG110" t="s">
        <v>266</v>
      </c>
      <c r="EH110">
        <v>0</v>
      </c>
      <c r="EI110" t="s">
        <v>3</v>
      </c>
      <c r="EJ110">
        <v>1</v>
      </c>
      <c r="EK110">
        <v>1100</v>
      </c>
      <c r="EL110" t="s">
        <v>267</v>
      </c>
      <c r="EM110" t="s">
        <v>268</v>
      </c>
      <c r="EO110" t="s">
        <v>269</v>
      </c>
      <c r="EQ110">
        <v>131072</v>
      </c>
      <c r="ER110">
        <v>13768.53</v>
      </c>
      <c r="ES110">
        <v>13768.53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57"/>
        <v>0</v>
      </c>
      <c r="FS110">
        <v>0</v>
      </c>
      <c r="FX110">
        <v>0</v>
      </c>
      <c r="FY110">
        <v>0</v>
      </c>
      <c r="GA110" t="s">
        <v>270</v>
      </c>
      <c r="GD110">
        <v>1</v>
      </c>
      <c r="GF110">
        <v>-291289590</v>
      </c>
      <c r="GG110">
        <v>2</v>
      </c>
      <c r="GH110">
        <v>0</v>
      </c>
      <c r="GI110">
        <v>-2</v>
      </c>
      <c r="GJ110">
        <v>0</v>
      </c>
      <c r="GK110">
        <v>0</v>
      </c>
      <c r="GL110">
        <f t="shared" si="58"/>
        <v>0</v>
      </c>
      <c r="GM110">
        <f t="shared" si="76"/>
        <v>660063.32999999996</v>
      </c>
      <c r="GN110">
        <f t="shared" si="59"/>
        <v>660063.32999999996</v>
      </c>
      <c r="GO110">
        <f t="shared" si="60"/>
        <v>0</v>
      </c>
      <c r="GP110">
        <f t="shared" si="61"/>
        <v>0</v>
      </c>
      <c r="GR110">
        <v>0</v>
      </c>
      <c r="GS110">
        <v>4</v>
      </c>
      <c r="GT110">
        <v>0</v>
      </c>
      <c r="GU110" t="s">
        <v>3</v>
      </c>
      <c r="GV110">
        <f t="shared" si="77"/>
        <v>0</v>
      </c>
      <c r="GW110">
        <v>1</v>
      </c>
      <c r="GX110">
        <f t="shared" si="78"/>
        <v>0</v>
      </c>
      <c r="HA110">
        <v>0</v>
      </c>
      <c r="HB110">
        <v>0</v>
      </c>
      <c r="HC110">
        <f t="shared" si="7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271</v>
      </c>
      <c r="F111" t="s">
        <v>272</v>
      </c>
      <c r="G111" t="s">
        <v>273</v>
      </c>
      <c r="H111" t="s">
        <v>274</v>
      </c>
      <c r="I111">
        <v>3.5720000000000001E-3</v>
      </c>
      <c r="J111">
        <v>0</v>
      </c>
      <c r="K111">
        <v>3.5720000000000001E-3</v>
      </c>
      <c r="O111">
        <f t="shared" si="62"/>
        <v>493.22</v>
      </c>
      <c r="P111">
        <f t="shared" si="80"/>
        <v>493.22</v>
      </c>
      <c r="Q111">
        <f t="shared" si="81"/>
        <v>0</v>
      </c>
      <c r="R111">
        <f t="shared" si="82"/>
        <v>0</v>
      </c>
      <c r="S111">
        <f t="shared" si="83"/>
        <v>0</v>
      </c>
      <c r="T111">
        <f t="shared" si="63"/>
        <v>0</v>
      </c>
      <c r="U111">
        <f t="shared" si="84"/>
        <v>0</v>
      </c>
      <c r="V111">
        <f t="shared" si="85"/>
        <v>0</v>
      </c>
      <c r="W111">
        <f t="shared" si="64"/>
        <v>0</v>
      </c>
      <c r="X111">
        <f t="shared" si="65"/>
        <v>0</v>
      </c>
      <c r="Y111">
        <f t="shared" si="66"/>
        <v>0</v>
      </c>
      <c r="AA111">
        <v>334415197</v>
      </c>
      <c r="AB111">
        <f t="shared" si="67"/>
        <v>123285.2</v>
      </c>
      <c r="AC111">
        <f>ROUND((ES111),6)</f>
        <v>123285.2</v>
      </c>
      <c r="AD111">
        <f t="shared" si="86"/>
        <v>0</v>
      </c>
      <c r="AE111">
        <f t="shared" si="87"/>
        <v>0</v>
      </c>
      <c r="AF111">
        <f t="shared" si="88"/>
        <v>0</v>
      </c>
      <c r="AG111">
        <f t="shared" si="69"/>
        <v>0</v>
      </c>
      <c r="AH111">
        <f t="shared" si="89"/>
        <v>0</v>
      </c>
      <c r="AI111">
        <f t="shared" si="90"/>
        <v>0</v>
      </c>
      <c r="AJ111">
        <f t="shared" si="70"/>
        <v>0</v>
      </c>
      <c r="AK111">
        <v>123285.2</v>
      </c>
      <c r="AL111">
        <v>123285.2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1.1200000000000001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275</v>
      </c>
      <c r="BM111">
        <v>500001</v>
      </c>
      <c r="BN111">
        <v>0</v>
      </c>
      <c r="BO111" t="s">
        <v>272</v>
      </c>
      <c r="BP111">
        <v>1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1"/>
        <v>493.22</v>
      </c>
      <c r="CQ111">
        <f>ROUND(AL111*BC111,2)</f>
        <v>138079.42000000001</v>
      </c>
      <c r="CR111">
        <f t="shared" si="91"/>
        <v>0</v>
      </c>
      <c r="CS111">
        <f t="shared" si="92"/>
        <v>0</v>
      </c>
      <c r="CT111">
        <f t="shared" si="93"/>
        <v>0</v>
      </c>
      <c r="CU111">
        <f t="shared" si="72"/>
        <v>0</v>
      </c>
      <c r="CV111">
        <f t="shared" si="94"/>
        <v>0</v>
      </c>
      <c r="CW111">
        <f t="shared" si="95"/>
        <v>0</v>
      </c>
      <c r="CX111">
        <f t="shared" si="73"/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274</v>
      </c>
      <c r="DW111" t="s">
        <v>274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293259284</v>
      </c>
      <c r="EF111">
        <v>8</v>
      </c>
      <c r="EG111" t="s">
        <v>266</v>
      </c>
      <c r="EH111">
        <v>0</v>
      </c>
      <c r="EI111" t="s">
        <v>3</v>
      </c>
      <c r="EJ111">
        <v>1</v>
      </c>
      <c r="EK111">
        <v>500001</v>
      </c>
      <c r="EL111" t="s">
        <v>276</v>
      </c>
      <c r="EM111" t="s">
        <v>277</v>
      </c>
      <c r="EO111" t="s">
        <v>3</v>
      </c>
      <c r="EQ111">
        <v>131072</v>
      </c>
      <c r="ER111">
        <v>123285.2</v>
      </c>
      <c r="ES111">
        <v>123285.2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57"/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-2121436674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58"/>
        <v>0</v>
      </c>
      <c r="GM111">
        <f t="shared" si="76"/>
        <v>493.22</v>
      </c>
      <c r="GN111">
        <f t="shared" si="59"/>
        <v>493.22</v>
      </c>
      <c r="GO111">
        <f t="shared" si="60"/>
        <v>0</v>
      </c>
      <c r="GP111">
        <f t="shared" si="61"/>
        <v>0</v>
      </c>
      <c r="GR111">
        <v>0</v>
      </c>
      <c r="GS111">
        <v>3</v>
      </c>
      <c r="GT111">
        <v>0</v>
      </c>
      <c r="GU111" t="s">
        <v>3</v>
      </c>
      <c r="GV111">
        <f t="shared" si="77"/>
        <v>0</v>
      </c>
      <c r="GW111">
        <v>1</v>
      </c>
      <c r="GX111">
        <f t="shared" si="78"/>
        <v>0</v>
      </c>
      <c r="HA111">
        <v>0</v>
      </c>
      <c r="HB111">
        <v>0</v>
      </c>
      <c r="HC111">
        <f t="shared" si="7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278</v>
      </c>
      <c r="F112" t="s">
        <v>262</v>
      </c>
      <c r="G112" t="s">
        <v>279</v>
      </c>
      <c r="H112" t="s">
        <v>20</v>
      </c>
      <c r="I112">
        <v>47</v>
      </c>
      <c r="J112">
        <v>0</v>
      </c>
      <c r="K112">
        <v>47</v>
      </c>
      <c r="O112">
        <f t="shared" si="62"/>
        <v>3763.29</v>
      </c>
      <c r="P112">
        <f t="shared" si="80"/>
        <v>3763.29</v>
      </c>
      <c r="Q112">
        <f t="shared" si="81"/>
        <v>0</v>
      </c>
      <c r="R112">
        <f t="shared" si="82"/>
        <v>0</v>
      </c>
      <c r="S112">
        <f t="shared" si="83"/>
        <v>0</v>
      </c>
      <c r="T112">
        <f t="shared" si="63"/>
        <v>0</v>
      </c>
      <c r="U112">
        <f t="shared" si="84"/>
        <v>0</v>
      </c>
      <c r="V112">
        <f t="shared" si="85"/>
        <v>0</v>
      </c>
      <c r="W112">
        <f t="shared" si="64"/>
        <v>0</v>
      </c>
      <c r="X112">
        <f t="shared" si="65"/>
        <v>0</v>
      </c>
      <c r="Y112">
        <f t="shared" si="66"/>
        <v>0</v>
      </c>
      <c r="AA112">
        <v>334415197</v>
      </c>
      <c r="AB112">
        <f t="shared" si="67"/>
        <v>80.069999999999993</v>
      </c>
      <c r="AC112">
        <f>ROUND(((ES112*ROUND(1.02,7))),6)</f>
        <v>80.069999999999993</v>
      </c>
      <c r="AD112">
        <f t="shared" si="86"/>
        <v>0</v>
      </c>
      <c r="AE112">
        <f t="shared" si="87"/>
        <v>0</v>
      </c>
      <c r="AF112">
        <f t="shared" si="88"/>
        <v>0</v>
      </c>
      <c r="AG112">
        <f t="shared" si="69"/>
        <v>0</v>
      </c>
      <c r="AH112">
        <f t="shared" si="89"/>
        <v>0</v>
      </c>
      <c r="AI112">
        <f t="shared" si="90"/>
        <v>0</v>
      </c>
      <c r="AJ112">
        <f t="shared" si="70"/>
        <v>0</v>
      </c>
      <c r="AK112">
        <v>78.5</v>
      </c>
      <c r="AL112">
        <v>78.5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1"/>
        <v>3763.29</v>
      </c>
      <c r="CQ112">
        <f>(ROUND(AL112*BC112,2)*ROUND(1.02,7))</f>
        <v>80.070000000000007</v>
      </c>
      <c r="CR112">
        <f t="shared" si="91"/>
        <v>0</v>
      </c>
      <c r="CS112">
        <f t="shared" si="92"/>
        <v>0</v>
      </c>
      <c r="CT112">
        <f t="shared" si="93"/>
        <v>0</v>
      </c>
      <c r="CU112">
        <f t="shared" si="72"/>
        <v>0</v>
      </c>
      <c r="CV112">
        <f t="shared" si="94"/>
        <v>0</v>
      </c>
      <c r="CW112">
        <f t="shared" si="95"/>
        <v>0</v>
      </c>
      <c r="CX112">
        <f t="shared" si="73"/>
        <v>0</v>
      </c>
      <c r="CY112">
        <f>(((S112+R112)*AT112)/100)</f>
        <v>0</v>
      </c>
      <c r="CZ112">
        <f>(((S112+R112)*AU112)/100)</f>
        <v>0</v>
      </c>
      <c r="DC112" t="s">
        <v>3</v>
      </c>
      <c r="DD112" t="s">
        <v>280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</v>
      </c>
      <c r="DW112" t="s">
        <v>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293259530</v>
      </c>
      <c r="EF112">
        <v>8</v>
      </c>
      <c r="EG112" t="s">
        <v>266</v>
      </c>
      <c r="EH112">
        <v>0</v>
      </c>
      <c r="EI112" t="s">
        <v>3</v>
      </c>
      <c r="EJ112">
        <v>1</v>
      </c>
      <c r="EK112">
        <v>1100</v>
      </c>
      <c r="EL112" t="s">
        <v>267</v>
      </c>
      <c r="EM112" t="s">
        <v>268</v>
      </c>
      <c r="EO112" t="s">
        <v>3</v>
      </c>
      <c r="EQ112">
        <v>131072</v>
      </c>
      <c r="ER112">
        <v>78.5</v>
      </c>
      <c r="ES112">
        <v>78.5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57"/>
        <v>0</v>
      </c>
      <c r="FS112">
        <v>0</v>
      </c>
      <c r="FX112">
        <v>0</v>
      </c>
      <c r="FY112">
        <v>0</v>
      </c>
      <c r="GA112" t="s">
        <v>270</v>
      </c>
      <c r="GD112">
        <v>1</v>
      </c>
      <c r="GF112">
        <v>88803033</v>
      </c>
      <c r="GG112">
        <v>2</v>
      </c>
      <c r="GH112">
        <v>0</v>
      </c>
      <c r="GI112">
        <v>-2</v>
      </c>
      <c r="GJ112">
        <v>0</v>
      </c>
      <c r="GK112">
        <v>0</v>
      </c>
      <c r="GL112">
        <f t="shared" si="58"/>
        <v>0</v>
      </c>
      <c r="GM112">
        <f t="shared" si="76"/>
        <v>3763.29</v>
      </c>
      <c r="GN112">
        <f t="shared" si="59"/>
        <v>3763.29</v>
      </c>
      <c r="GO112">
        <f t="shared" si="60"/>
        <v>0</v>
      </c>
      <c r="GP112">
        <f t="shared" si="61"/>
        <v>0</v>
      </c>
      <c r="GR112">
        <v>0</v>
      </c>
      <c r="GS112">
        <v>4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281</v>
      </c>
      <c r="F113" t="s">
        <v>262</v>
      </c>
      <c r="G113" t="s">
        <v>282</v>
      </c>
      <c r="H113" t="s">
        <v>20</v>
      </c>
      <c r="I113">
        <v>47</v>
      </c>
      <c r="J113">
        <v>0</v>
      </c>
      <c r="K113">
        <v>47</v>
      </c>
      <c r="O113">
        <f t="shared" si="62"/>
        <v>184952.52</v>
      </c>
      <c r="P113">
        <f t="shared" si="80"/>
        <v>184952.52</v>
      </c>
      <c r="Q113">
        <f t="shared" si="81"/>
        <v>0</v>
      </c>
      <c r="R113">
        <f t="shared" si="82"/>
        <v>0</v>
      </c>
      <c r="S113">
        <f t="shared" si="83"/>
        <v>0</v>
      </c>
      <c r="T113">
        <f t="shared" si="63"/>
        <v>0</v>
      </c>
      <c r="U113">
        <f t="shared" si="84"/>
        <v>0</v>
      </c>
      <c r="V113">
        <f t="shared" si="85"/>
        <v>0</v>
      </c>
      <c r="W113">
        <f t="shared" si="64"/>
        <v>0</v>
      </c>
      <c r="X113">
        <f t="shared" si="65"/>
        <v>0</v>
      </c>
      <c r="Y113">
        <f t="shared" si="66"/>
        <v>0</v>
      </c>
      <c r="AA113">
        <v>334415197</v>
      </c>
      <c r="AB113">
        <f t="shared" si="67"/>
        <v>3935.16</v>
      </c>
      <c r="AC113">
        <f>ROUND(((ES113*ROUND(1.02,7))),6)</f>
        <v>3935.16</v>
      </c>
      <c r="AD113">
        <f t="shared" si="86"/>
        <v>0</v>
      </c>
      <c r="AE113">
        <f t="shared" si="87"/>
        <v>0</v>
      </c>
      <c r="AF113">
        <f t="shared" si="88"/>
        <v>0</v>
      </c>
      <c r="AG113">
        <f t="shared" si="69"/>
        <v>0</v>
      </c>
      <c r="AH113">
        <f t="shared" si="89"/>
        <v>0</v>
      </c>
      <c r="AI113">
        <f t="shared" si="90"/>
        <v>0</v>
      </c>
      <c r="AJ113">
        <f t="shared" si="70"/>
        <v>0</v>
      </c>
      <c r="AK113">
        <v>3858</v>
      </c>
      <c r="AL113">
        <v>3858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1"/>
        <v>184952.52</v>
      </c>
      <c r="CQ113">
        <f>(ROUND(AL113*BC113,2)*ROUND(1.02,7))</f>
        <v>3935.16</v>
      </c>
      <c r="CR113">
        <f t="shared" si="91"/>
        <v>0</v>
      </c>
      <c r="CS113">
        <f t="shared" si="92"/>
        <v>0</v>
      </c>
      <c r="CT113">
        <f t="shared" si="93"/>
        <v>0</v>
      </c>
      <c r="CU113">
        <f t="shared" si="72"/>
        <v>0</v>
      </c>
      <c r="CV113">
        <f t="shared" si="94"/>
        <v>0</v>
      </c>
      <c r="CW113">
        <f t="shared" si="95"/>
        <v>0</v>
      </c>
      <c r="CX113">
        <f t="shared" si="73"/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280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293259530</v>
      </c>
      <c r="EF113">
        <v>8</v>
      </c>
      <c r="EG113" t="s">
        <v>266</v>
      </c>
      <c r="EH113">
        <v>0</v>
      </c>
      <c r="EI113" t="s">
        <v>3</v>
      </c>
      <c r="EJ113">
        <v>1</v>
      </c>
      <c r="EK113">
        <v>1100</v>
      </c>
      <c r="EL113" t="s">
        <v>267</v>
      </c>
      <c r="EM113" t="s">
        <v>268</v>
      </c>
      <c r="EO113" t="s">
        <v>3</v>
      </c>
      <c r="EQ113">
        <v>131072</v>
      </c>
      <c r="ER113">
        <v>3858</v>
      </c>
      <c r="ES113">
        <v>3858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57"/>
        <v>0</v>
      </c>
      <c r="FS113">
        <v>0</v>
      </c>
      <c r="FX113">
        <v>0</v>
      </c>
      <c r="FY113">
        <v>0</v>
      </c>
      <c r="GA113" t="s">
        <v>270</v>
      </c>
      <c r="GD113">
        <v>1</v>
      </c>
      <c r="GF113">
        <v>-786767952</v>
      </c>
      <c r="GG113">
        <v>2</v>
      </c>
      <c r="GH113">
        <v>0</v>
      </c>
      <c r="GI113">
        <v>-2</v>
      </c>
      <c r="GJ113">
        <v>0</v>
      </c>
      <c r="GK113">
        <v>0</v>
      </c>
      <c r="GL113">
        <f t="shared" si="58"/>
        <v>0</v>
      </c>
      <c r="GM113">
        <f t="shared" si="76"/>
        <v>184952.52</v>
      </c>
      <c r="GN113">
        <f t="shared" si="59"/>
        <v>184952.52</v>
      </c>
      <c r="GO113">
        <f t="shared" si="60"/>
        <v>0</v>
      </c>
      <c r="GP113">
        <f t="shared" si="61"/>
        <v>0</v>
      </c>
      <c r="GR113">
        <v>0</v>
      </c>
      <c r="GS113">
        <v>4</v>
      </c>
      <c r="GT113">
        <v>0</v>
      </c>
      <c r="GU113" t="s">
        <v>3</v>
      </c>
      <c r="GV113">
        <f t="shared" si="77"/>
        <v>0</v>
      </c>
      <c r="GW113">
        <v>1</v>
      </c>
      <c r="GX113">
        <f t="shared" si="78"/>
        <v>0</v>
      </c>
      <c r="HA113">
        <v>0</v>
      </c>
      <c r="HB113">
        <v>0</v>
      </c>
      <c r="HC113">
        <f t="shared" si="79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283</v>
      </c>
      <c r="F114" t="s">
        <v>262</v>
      </c>
      <c r="G114" t="s">
        <v>284</v>
      </c>
      <c r="H114" t="s">
        <v>20</v>
      </c>
      <c r="I114">
        <v>47</v>
      </c>
      <c r="J114">
        <v>0</v>
      </c>
      <c r="K114">
        <v>47</v>
      </c>
      <c r="O114">
        <f t="shared" si="62"/>
        <v>17771.36</v>
      </c>
      <c r="P114">
        <f t="shared" si="80"/>
        <v>17771.36</v>
      </c>
      <c r="Q114">
        <f t="shared" si="81"/>
        <v>0</v>
      </c>
      <c r="R114">
        <f t="shared" si="82"/>
        <v>0</v>
      </c>
      <c r="S114">
        <f t="shared" si="83"/>
        <v>0</v>
      </c>
      <c r="T114">
        <f t="shared" si="63"/>
        <v>0</v>
      </c>
      <c r="U114">
        <f t="shared" si="84"/>
        <v>0</v>
      </c>
      <c r="V114">
        <f t="shared" si="85"/>
        <v>0</v>
      </c>
      <c r="W114">
        <f t="shared" si="64"/>
        <v>0</v>
      </c>
      <c r="X114">
        <f t="shared" si="65"/>
        <v>0</v>
      </c>
      <c r="Y114">
        <f t="shared" si="66"/>
        <v>0</v>
      </c>
      <c r="AA114">
        <v>334415197</v>
      </c>
      <c r="AB114">
        <f t="shared" si="67"/>
        <v>378.11399999999998</v>
      </c>
      <c r="AC114">
        <f>ROUND(((ES114*ROUND(1.02,7))),6)</f>
        <v>378.11399999999998</v>
      </c>
      <c r="AD114">
        <f t="shared" si="86"/>
        <v>0</v>
      </c>
      <c r="AE114">
        <f t="shared" si="87"/>
        <v>0</v>
      </c>
      <c r="AF114">
        <f t="shared" si="88"/>
        <v>0</v>
      </c>
      <c r="AG114">
        <f t="shared" si="69"/>
        <v>0</v>
      </c>
      <c r="AH114">
        <f t="shared" si="89"/>
        <v>0</v>
      </c>
      <c r="AI114">
        <f t="shared" si="90"/>
        <v>0</v>
      </c>
      <c r="AJ114">
        <f t="shared" si="70"/>
        <v>0</v>
      </c>
      <c r="AK114">
        <v>370.7</v>
      </c>
      <c r="AL114">
        <v>370.7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1100</v>
      </c>
      <c r="BN114">
        <v>0</v>
      </c>
      <c r="BO114" t="s">
        <v>3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1"/>
        <v>17771.36</v>
      </c>
      <c r="CQ114">
        <f>(ROUND(AL114*BC114,2)*ROUND(1.02,7))</f>
        <v>378.11399999999998</v>
      </c>
      <c r="CR114">
        <f t="shared" si="91"/>
        <v>0</v>
      </c>
      <c r="CS114">
        <f t="shared" si="92"/>
        <v>0</v>
      </c>
      <c r="CT114">
        <f t="shared" si="93"/>
        <v>0</v>
      </c>
      <c r="CU114">
        <f t="shared" si="72"/>
        <v>0</v>
      </c>
      <c r="CV114">
        <f t="shared" si="94"/>
        <v>0</v>
      </c>
      <c r="CW114">
        <f t="shared" si="95"/>
        <v>0</v>
      </c>
      <c r="CX114">
        <f t="shared" si="73"/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280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293259530</v>
      </c>
      <c r="EF114">
        <v>8</v>
      </c>
      <c r="EG114" t="s">
        <v>266</v>
      </c>
      <c r="EH114">
        <v>0</v>
      </c>
      <c r="EI114" t="s">
        <v>3</v>
      </c>
      <c r="EJ114">
        <v>1</v>
      </c>
      <c r="EK114">
        <v>1100</v>
      </c>
      <c r="EL114" t="s">
        <v>267</v>
      </c>
      <c r="EM114" t="s">
        <v>268</v>
      </c>
      <c r="EO114" t="s">
        <v>3</v>
      </c>
      <c r="EQ114">
        <v>131072</v>
      </c>
      <c r="ER114">
        <v>370.7</v>
      </c>
      <c r="ES114">
        <v>370.7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57"/>
        <v>0</v>
      </c>
      <c r="FS114">
        <v>0</v>
      </c>
      <c r="FX114">
        <v>0</v>
      </c>
      <c r="FY114">
        <v>0</v>
      </c>
      <c r="GA114" t="s">
        <v>270</v>
      </c>
      <c r="GD114">
        <v>1</v>
      </c>
      <c r="GF114">
        <v>1580735775</v>
      </c>
      <c r="GG114">
        <v>2</v>
      </c>
      <c r="GH114">
        <v>0</v>
      </c>
      <c r="GI114">
        <v>-2</v>
      </c>
      <c r="GJ114">
        <v>0</v>
      </c>
      <c r="GK114">
        <v>0</v>
      </c>
      <c r="GL114">
        <f t="shared" si="58"/>
        <v>0</v>
      </c>
      <c r="GM114">
        <f t="shared" si="76"/>
        <v>17771.36</v>
      </c>
      <c r="GN114">
        <f t="shared" si="59"/>
        <v>17771.36</v>
      </c>
      <c r="GO114">
        <f t="shared" si="60"/>
        <v>0</v>
      </c>
      <c r="GP114">
        <f t="shared" si="61"/>
        <v>0</v>
      </c>
      <c r="GR114">
        <v>0</v>
      </c>
      <c r="GS114">
        <v>4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285</v>
      </c>
      <c r="F115" t="s">
        <v>262</v>
      </c>
      <c r="G115" t="s">
        <v>286</v>
      </c>
      <c r="H115" t="s">
        <v>20</v>
      </c>
      <c r="I115">
        <v>94</v>
      </c>
      <c r="J115">
        <v>0</v>
      </c>
      <c r="K115">
        <v>94</v>
      </c>
      <c r="O115">
        <f t="shared" si="62"/>
        <v>3355.8</v>
      </c>
      <c r="P115">
        <f t="shared" si="80"/>
        <v>3355.8</v>
      </c>
      <c r="Q115">
        <f t="shared" si="81"/>
        <v>0</v>
      </c>
      <c r="R115">
        <f t="shared" si="82"/>
        <v>0</v>
      </c>
      <c r="S115">
        <f t="shared" si="83"/>
        <v>0</v>
      </c>
      <c r="T115">
        <f t="shared" si="63"/>
        <v>0</v>
      </c>
      <c r="U115">
        <f t="shared" si="84"/>
        <v>0</v>
      </c>
      <c r="V115">
        <f t="shared" si="85"/>
        <v>0</v>
      </c>
      <c r="W115">
        <f t="shared" si="64"/>
        <v>0</v>
      </c>
      <c r="X115">
        <f t="shared" si="65"/>
        <v>0</v>
      </c>
      <c r="Y115">
        <f t="shared" si="66"/>
        <v>0</v>
      </c>
      <c r="AA115">
        <v>334415197</v>
      </c>
      <c r="AB115">
        <f t="shared" si="67"/>
        <v>35.700000000000003</v>
      </c>
      <c r="AC115">
        <f>ROUND(((ES115*ROUND(1.02,7))),6)</f>
        <v>35.700000000000003</v>
      </c>
      <c r="AD115">
        <f t="shared" si="86"/>
        <v>0</v>
      </c>
      <c r="AE115">
        <f t="shared" si="87"/>
        <v>0</v>
      </c>
      <c r="AF115">
        <f t="shared" si="88"/>
        <v>0</v>
      </c>
      <c r="AG115">
        <f t="shared" si="69"/>
        <v>0</v>
      </c>
      <c r="AH115">
        <f t="shared" si="89"/>
        <v>0</v>
      </c>
      <c r="AI115">
        <f t="shared" si="90"/>
        <v>0</v>
      </c>
      <c r="AJ115">
        <f t="shared" si="70"/>
        <v>0</v>
      </c>
      <c r="AK115">
        <v>35</v>
      </c>
      <c r="AL115">
        <v>35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1"/>
        <v>3355.8</v>
      </c>
      <c r="CQ115">
        <f>(ROUND(AL115*BC115,2)*ROUND(1.02,7))</f>
        <v>35.700000000000003</v>
      </c>
      <c r="CR115">
        <f t="shared" si="91"/>
        <v>0</v>
      </c>
      <c r="CS115">
        <f t="shared" si="92"/>
        <v>0</v>
      </c>
      <c r="CT115">
        <f t="shared" si="93"/>
        <v>0</v>
      </c>
      <c r="CU115">
        <f t="shared" si="72"/>
        <v>0</v>
      </c>
      <c r="CV115">
        <f t="shared" si="94"/>
        <v>0</v>
      </c>
      <c r="CW115">
        <f t="shared" si="95"/>
        <v>0</v>
      </c>
      <c r="CX115">
        <f t="shared" si="73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280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293259530</v>
      </c>
      <c r="EF115">
        <v>8</v>
      </c>
      <c r="EG115" t="s">
        <v>266</v>
      </c>
      <c r="EH115">
        <v>0</v>
      </c>
      <c r="EI115" t="s">
        <v>3</v>
      </c>
      <c r="EJ115">
        <v>1</v>
      </c>
      <c r="EK115">
        <v>1100</v>
      </c>
      <c r="EL115" t="s">
        <v>267</v>
      </c>
      <c r="EM115" t="s">
        <v>268</v>
      </c>
      <c r="EO115" t="s">
        <v>3</v>
      </c>
      <c r="EQ115">
        <v>131072</v>
      </c>
      <c r="ER115">
        <v>35</v>
      </c>
      <c r="ES115">
        <v>35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57"/>
        <v>0</v>
      </c>
      <c r="FS115">
        <v>0</v>
      </c>
      <c r="FX115">
        <v>0</v>
      </c>
      <c r="FY115">
        <v>0</v>
      </c>
      <c r="GA115" t="s">
        <v>270</v>
      </c>
      <c r="GD115">
        <v>1</v>
      </c>
      <c r="GF115">
        <v>-43936984</v>
      </c>
      <c r="GG115">
        <v>2</v>
      </c>
      <c r="GH115">
        <v>0</v>
      </c>
      <c r="GI115">
        <v>-2</v>
      </c>
      <c r="GJ115">
        <v>0</v>
      </c>
      <c r="GK115">
        <v>0</v>
      </c>
      <c r="GL115">
        <f t="shared" si="58"/>
        <v>0</v>
      </c>
      <c r="GM115">
        <f t="shared" si="76"/>
        <v>3355.8</v>
      </c>
      <c r="GN115">
        <f t="shared" si="59"/>
        <v>3355.8</v>
      </c>
      <c r="GO115">
        <f t="shared" si="60"/>
        <v>0</v>
      </c>
      <c r="GP115">
        <f t="shared" si="61"/>
        <v>0</v>
      </c>
      <c r="GR115">
        <v>0</v>
      </c>
      <c r="GS115">
        <v>4</v>
      </c>
      <c r="GT115">
        <v>0</v>
      </c>
      <c r="GU115" t="s">
        <v>3</v>
      </c>
      <c r="GV115">
        <f t="shared" si="77"/>
        <v>0</v>
      </c>
      <c r="GW115">
        <v>1</v>
      </c>
      <c r="GX115">
        <f t="shared" si="78"/>
        <v>0</v>
      </c>
      <c r="HA115">
        <v>0</v>
      </c>
      <c r="HB115">
        <v>0</v>
      </c>
      <c r="HC115">
        <f t="shared" si="7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287</v>
      </c>
      <c r="F116" t="s">
        <v>262</v>
      </c>
      <c r="G116" t="s">
        <v>288</v>
      </c>
      <c r="H116" t="s">
        <v>20</v>
      </c>
      <c r="I116">
        <v>141</v>
      </c>
      <c r="J116">
        <v>0</v>
      </c>
      <c r="K116">
        <v>141</v>
      </c>
      <c r="O116">
        <f t="shared" si="62"/>
        <v>300209.87</v>
      </c>
      <c r="P116">
        <f t="shared" si="80"/>
        <v>300209.87</v>
      </c>
      <c r="Q116">
        <f t="shared" si="81"/>
        <v>0</v>
      </c>
      <c r="R116">
        <f t="shared" si="82"/>
        <v>0</v>
      </c>
      <c r="S116">
        <f t="shared" si="83"/>
        <v>0</v>
      </c>
      <c r="T116">
        <f t="shared" si="63"/>
        <v>0</v>
      </c>
      <c r="U116">
        <f t="shared" si="84"/>
        <v>0</v>
      </c>
      <c r="V116">
        <f t="shared" si="85"/>
        <v>0</v>
      </c>
      <c r="W116">
        <f t="shared" si="64"/>
        <v>0</v>
      </c>
      <c r="X116">
        <f t="shared" si="65"/>
        <v>0</v>
      </c>
      <c r="Y116">
        <f t="shared" si="66"/>
        <v>0</v>
      </c>
      <c r="AA116">
        <v>334415197</v>
      </c>
      <c r="AB116">
        <f t="shared" si="67"/>
        <v>2129.1480000000001</v>
      </c>
      <c r="AC116">
        <f>ROUND(((ES116*ROUND(1.02,7))),6)</f>
        <v>2129.1480000000001</v>
      </c>
      <c r="AD116">
        <f t="shared" si="86"/>
        <v>0</v>
      </c>
      <c r="AE116">
        <f t="shared" si="87"/>
        <v>0</v>
      </c>
      <c r="AF116">
        <f t="shared" si="88"/>
        <v>0</v>
      </c>
      <c r="AG116">
        <f t="shared" si="69"/>
        <v>0</v>
      </c>
      <c r="AH116">
        <f t="shared" si="89"/>
        <v>0</v>
      </c>
      <c r="AI116">
        <f t="shared" si="90"/>
        <v>0</v>
      </c>
      <c r="AJ116">
        <f t="shared" si="70"/>
        <v>0</v>
      </c>
      <c r="AK116">
        <v>2087.4</v>
      </c>
      <c r="AL116">
        <v>2087.4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1"/>
        <v>300209.87</v>
      </c>
      <c r="CQ116">
        <f>(ROUND(AL116*BC116,2)*ROUND(1.02,7))</f>
        <v>2129.1480000000001</v>
      </c>
      <c r="CR116">
        <f t="shared" si="91"/>
        <v>0</v>
      </c>
      <c r="CS116">
        <f t="shared" si="92"/>
        <v>0</v>
      </c>
      <c r="CT116">
        <f t="shared" si="93"/>
        <v>0</v>
      </c>
      <c r="CU116">
        <f t="shared" si="72"/>
        <v>0</v>
      </c>
      <c r="CV116">
        <f t="shared" si="94"/>
        <v>0</v>
      </c>
      <c r="CW116">
        <f t="shared" si="95"/>
        <v>0</v>
      </c>
      <c r="CX116">
        <f t="shared" si="73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280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293259530</v>
      </c>
      <c r="EF116">
        <v>8</v>
      </c>
      <c r="EG116" t="s">
        <v>266</v>
      </c>
      <c r="EH116">
        <v>0</v>
      </c>
      <c r="EI116" t="s">
        <v>3</v>
      </c>
      <c r="EJ116">
        <v>1</v>
      </c>
      <c r="EK116">
        <v>1100</v>
      </c>
      <c r="EL116" t="s">
        <v>267</v>
      </c>
      <c r="EM116" t="s">
        <v>268</v>
      </c>
      <c r="EO116" t="s">
        <v>3</v>
      </c>
      <c r="EQ116">
        <v>0</v>
      </c>
      <c r="ER116">
        <v>2087.4</v>
      </c>
      <c r="ES116">
        <v>2087.4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57"/>
        <v>0</v>
      </c>
      <c r="FS116">
        <v>0</v>
      </c>
      <c r="FX116">
        <v>0</v>
      </c>
      <c r="FY116">
        <v>0</v>
      </c>
      <c r="GA116" t="s">
        <v>270</v>
      </c>
      <c r="GD116">
        <v>1</v>
      </c>
      <c r="GF116">
        <v>-1361346005</v>
      </c>
      <c r="GG116">
        <v>2</v>
      </c>
      <c r="GH116">
        <v>0</v>
      </c>
      <c r="GI116">
        <v>-2</v>
      </c>
      <c r="GJ116">
        <v>0</v>
      </c>
      <c r="GK116">
        <v>0</v>
      </c>
      <c r="GL116">
        <f t="shared" si="58"/>
        <v>0</v>
      </c>
      <c r="GM116">
        <f t="shared" si="76"/>
        <v>300209.87</v>
      </c>
      <c r="GN116">
        <f t="shared" si="59"/>
        <v>300209.87</v>
      </c>
      <c r="GO116">
        <f t="shared" si="60"/>
        <v>0</v>
      </c>
      <c r="GP116">
        <f t="shared" si="61"/>
        <v>0</v>
      </c>
      <c r="GR116">
        <v>0</v>
      </c>
      <c r="GS116">
        <v>4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3</v>
      </c>
      <c r="F117" t="s">
        <v>289</v>
      </c>
      <c r="G117" t="s">
        <v>290</v>
      </c>
      <c r="H117" t="s">
        <v>291</v>
      </c>
      <c r="I117">
        <f>ROUND(141/100,7)</f>
        <v>1.41</v>
      </c>
      <c r="J117">
        <v>0</v>
      </c>
      <c r="K117">
        <f>ROUND(141/100,7)</f>
        <v>1.41</v>
      </c>
      <c r="O117">
        <f t="shared" si="62"/>
        <v>57098.58</v>
      </c>
      <c r="P117">
        <f t="shared" si="80"/>
        <v>57098.58</v>
      </c>
      <c r="Q117">
        <f t="shared" si="81"/>
        <v>0</v>
      </c>
      <c r="R117">
        <f t="shared" si="82"/>
        <v>0</v>
      </c>
      <c r="S117">
        <f t="shared" si="83"/>
        <v>0</v>
      </c>
      <c r="T117">
        <f t="shared" si="63"/>
        <v>0</v>
      </c>
      <c r="U117">
        <f t="shared" si="84"/>
        <v>0</v>
      </c>
      <c r="V117">
        <f t="shared" si="85"/>
        <v>0</v>
      </c>
      <c r="W117">
        <f t="shared" si="64"/>
        <v>0</v>
      </c>
      <c r="X117">
        <f t="shared" si="65"/>
        <v>0</v>
      </c>
      <c r="Y117">
        <f t="shared" si="66"/>
        <v>0</v>
      </c>
      <c r="AA117">
        <v>-1</v>
      </c>
      <c r="AB117">
        <f t="shared" si="67"/>
        <v>43543.49</v>
      </c>
      <c r="AC117">
        <f>ROUND((ES117),6)</f>
        <v>43543.49</v>
      </c>
      <c r="AD117">
        <f t="shared" si="86"/>
        <v>0</v>
      </c>
      <c r="AE117">
        <f t="shared" si="87"/>
        <v>0</v>
      </c>
      <c r="AF117">
        <f t="shared" si="88"/>
        <v>0</v>
      </c>
      <c r="AG117">
        <f t="shared" si="69"/>
        <v>0</v>
      </c>
      <c r="AH117">
        <f t="shared" si="89"/>
        <v>0</v>
      </c>
      <c r="AI117">
        <f t="shared" si="90"/>
        <v>0</v>
      </c>
      <c r="AJ117">
        <f t="shared" si="70"/>
        <v>0</v>
      </c>
      <c r="AK117">
        <v>43543.49</v>
      </c>
      <c r="AL117">
        <v>43543.49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0.93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292</v>
      </c>
      <c r="BM117">
        <v>500002</v>
      </c>
      <c r="BN117">
        <v>0</v>
      </c>
      <c r="BO117" t="s">
        <v>289</v>
      </c>
      <c r="BP117">
        <v>1</v>
      </c>
      <c r="BQ117">
        <v>12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1"/>
        <v>57098.58</v>
      </c>
      <c r="CQ117">
        <f>ROUND(AL117*BC117,2)</f>
        <v>40495.449999999997</v>
      </c>
      <c r="CR117">
        <f t="shared" si="91"/>
        <v>0</v>
      </c>
      <c r="CS117">
        <f t="shared" si="92"/>
        <v>0</v>
      </c>
      <c r="CT117">
        <f t="shared" si="93"/>
        <v>0</v>
      </c>
      <c r="CU117">
        <f t="shared" si="72"/>
        <v>0</v>
      </c>
      <c r="CV117">
        <f t="shared" si="94"/>
        <v>0</v>
      </c>
      <c r="CW117">
        <f t="shared" si="95"/>
        <v>0</v>
      </c>
      <c r="CX117">
        <f t="shared" si="73"/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291</v>
      </c>
      <c r="DW117" t="s">
        <v>291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293259285</v>
      </c>
      <c r="EF117">
        <v>12</v>
      </c>
      <c r="EG117" t="s">
        <v>293</v>
      </c>
      <c r="EH117">
        <v>0</v>
      </c>
      <c r="EI117" t="s">
        <v>3</v>
      </c>
      <c r="EJ117">
        <v>2</v>
      </c>
      <c r="EK117">
        <v>500002</v>
      </c>
      <c r="EL117" t="s">
        <v>294</v>
      </c>
      <c r="EM117" t="s">
        <v>295</v>
      </c>
      <c r="EO117" t="s">
        <v>3</v>
      </c>
      <c r="EQ117">
        <v>132096</v>
      </c>
      <c r="ER117">
        <v>43543.49</v>
      </c>
      <c r="ES117">
        <v>43543.49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57"/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1383073086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58"/>
        <v>0</v>
      </c>
      <c r="GM117">
        <f t="shared" si="76"/>
        <v>57098.58</v>
      </c>
      <c r="GN117">
        <f t="shared" si="59"/>
        <v>0</v>
      </c>
      <c r="GO117">
        <f t="shared" si="60"/>
        <v>57098.58</v>
      </c>
      <c r="GP117">
        <f t="shared" si="61"/>
        <v>0</v>
      </c>
      <c r="GR117">
        <v>0</v>
      </c>
      <c r="GS117">
        <v>3</v>
      </c>
      <c r="GT117">
        <v>0</v>
      </c>
      <c r="GU117" t="s">
        <v>3</v>
      </c>
      <c r="GV117">
        <f t="shared" si="77"/>
        <v>0</v>
      </c>
      <c r="GW117">
        <v>1</v>
      </c>
      <c r="GX117">
        <f t="shared" si="78"/>
        <v>0</v>
      </c>
      <c r="HA117">
        <v>0</v>
      </c>
      <c r="HB117">
        <v>0</v>
      </c>
      <c r="HC117">
        <f t="shared" si="7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296</v>
      </c>
      <c r="F118" t="s">
        <v>262</v>
      </c>
      <c r="G118" t="s">
        <v>297</v>
      </c>
      <c r="H118" t="s">
        <v>20</v>
      </c>
      <c r="I118">
        <v>141</v>
      </c>
      <c r="J118">
        <v>0</v>
      </c>
      <c r="K118">
        <v>141</v>
      </c>
      <c r="O118">
        <f t="shared" si="62"/>
        <v>1653.93</v>
      </c>
      <c r="P118">
        <f t="shared" si="80"/>
        <v>1653.93</v>
      </c>
      <c r="Q118">
        <f t="shared" si="81"/>
        <v>0</v>
      </c>
      <c r="R118">
        <f t="shared" si="82"/>
        <v>0</v>
      </c>
      <c r="S118">
        <f t="shared" si="83"/>
        <v>0</v>
      </c>
      <c r="T118">
        <f t="shared" si="63"/>
        <v>0</v>
      </c>
      <c r="U118">
        <f t="shared" si="84"/>
        <v>0</v>
      </c>
      <c r="V118">
        <f t="shared" si="85"/>
        <v>0</v>
      </c>
      <c r="W118">
        <f t="shared" si="64"/>
        <v>0</v>
      </c>
      <c r="X118">
        <f t="shared" si="65"/>
        <v>0</v>
      </c>
      <c r="Y118">
        <f t="shared" si="66"/>
        <v>0</v>
      </c>
      <c r="AA118">
        <v>334415197</v>
      </c>
      <c r="AB118">
        <f t="shared" si="67"/>
        <v>11.73</v>
      </c>
      <c r="AC118">
        <f>ROUND(((ES118*ROUND(1.02,7))),6)</f>
        <v>11.73</v>
      </c>
      <c r="AD118">
        <f t="shared" si="86"/>
        <v>0</v>
      </c>
      <c r="AE118">
        <f t="shared" si="87"/>
        <v>0</v>
      </c>
      <c r="AF118">
        <f t="shared" si="88"/>
        <v>0</v>
      </c>
      <c r="AG118">
        <f t="shared" si="69"/>
        <v>0</v>
      </c>
      <c r="AH118">
        <f t="shared" si="89"/>
        <v>0</v>
      </c>
      <c r="AI118">
        <f t="shared" si="90"/>
        <v>0</v>
      </c>
      <c r="AJ118">
        <f t="shared" si="70"/>
        <v>0</v>
      </c>
      <c r="AK118">
        <v>11.5</v>
      </c>
      <c r="AL118">
        <v>11.5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1"/>
        <v>1653.93</v>
      </c>
      <c r="CQ118">
        <f>(ROUND(AL118*BC118,2)*ROUND(1.02,7))</f>
        <v>11.73</v>
      </c>
      <c r="CR118">
        <f t="shared" si="91"/>
        <v>0</v>
      </c>
      <c r="CS118">
        <f t="shared" si="92"/>
        <v>0</v>
      </c>
      <c r="CT118">
        <f t="shared" si="93"/>
        <v>0</v>
      </c>
      <c r="CU118">
        <f t="shared" si="72"/>
        <v>0</v>
      </c>
      <c r="CV118">
        <f t="shared" si="94"/>
        <v>0</v>
      </c>
      <c r="CW118">
        <f t="shared" si="95"/>
        <v>0</v>
      </c>
      <c r="CX118">
        <f t="shared" si="73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280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293259530</v>
      </c>
      <c r="EF118">
        <v>8</v>
      </c>
      <c r="EG118" t="s">
        <v>266</v>
      </c>
      <c r="EH118">
        <v>0</v>
      </c>
      <c r="EI118" t="s">
        <v>3</v>
      </c>
      <c r="EJ118">
        <v>1</v>
      </c>
      <c r="EK118">
        <v>1100</v>
      </c>
      <c r="EL118" t="s">
        <v>267</v>
      </c>
      <c r="EM118" t="s">
        <v>268</v>
      </c>
      <c r="EO118" t="s">
        <v>3</v>
      </c>
      <c r="EQ118">
        <v>131072</v>
      </c>
      <c r="ER118">
        <v>11.5</v>
      </c>
      <c r="ES118">
        <v>11.5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57"/>
        <v>0</v>
      </c>
      <c r="FS118">
        <v>0</v>
      </c>
      <c r="FX118">
        <v>0</v>
      </c>
      <c r="FY118">
        <v>0</v>
      </c>
      <c r="GA118" t="s">
        <v>270</v>
      </c>
      <c r="GD118">
        <v>1</v>
      </c>
      <c r="GF118">
        <v>-1000886717</v>
      </c>
      <c r="GG118">
        <v>2</v>
      </c>
      <c r="GH118">
        <v>0</v>
      </c>
      <c r="GI118">
        <v>-2</v>
      </c>
      <c r="GJ118">
        <v>0</v>
      </c>
      <c r="GK118">
        <v>0</v>
      </c>
      <c r="GL118">
        <f t="shared" si="58"/>
        <v>0</v>
      </c>
      <c r="GM118">
        <f t="shared" si="76"/>
        <v>1653.93</v>
      </c>
      <c r="GN118">
        <f t="shared" si="59"/>
        <v>1653.93</v>
      </c>
      <c r="GO118">
        <f t="shared" si="60"/>
        <v>0</v>
      </c>
      <c r="GP118">
        <f t="shared" si="61"/>
        <v>0</v>
      </c>
      <c r="GR118">
        <v>0</v>
      </c>
      <c r="GS118">
        <v>4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298</v>
      </c>
      <c r="F119" t="s">
        <v>299</v>
      </c>
      <c r="G119" t="s">
        <v>300</v>
      </c>
      <c r="H119" t="s">
        <v>20</v>
      </c>
      <c r="I119">
        <v>282</v>
      </c>
      <c r="J119">
        <v>0</v>
      </c>
      <c r="K119">
        <v>282</v>
      </c>
      <c r="O119">
        <f t="shared" si="62"/>
        <v>44603.94</v>
      </c>
      <c r="P119">
        <f t="shared" si="80"/>
        <v>44603.94</v>
      </c>
      <c r="Q119">
        <f t="shared" si="81"/>
        <v>0</v>
      </c>
      <c r="R119">
        <f t="shared" si="82"/>
        <v>0</v>
      </c>
      <c r="S119">
        <f t="shared" si="83"/>
        <v>0</v>
      </c>
      <c r="T119">
        <f t="shared" si="63"/>
        <v>0</v>
      </c>
      <c r="U119">
        <f t="shared" si="84"/>
        <v>0</v>
      </c>
      <c r="V119">
        <f t="shared" si="85"/>
        <v>0</v>
      </c>
      <c r="W119">
        <f t="shared" si="64"/>
        <v>0</v>
      </c>
      <c r="X119">
        <f t="shared" si="65"/>
        <v>0</v>
      </c>
      <c r="Y119">
        <f t="shared" si="66"/>
        <v>0</v>
      </c>
      <c r="AA119">
        <v>334415197</v>
      </c>
      <c r="AB119">
        <f t="shared" si="67"/>
        <v>127.56</v>
      </c>
      <c r="AC119">
        <f>ROUND((ES119),6)</f>
        <v>127.56</v>
      </c>
      <c r="AD119">
        <f t="shared" si="86"/>
        <v>0</v>
      </c>
      <c r="AE119">
        <f t="shared" si="87"/>
        <v>0</v>
      </c>
      <c r="AF119">
        <f t="shared" si="88"/>
        <v>0</v>
      </c>
      <c r="AG119">
        <f t="shared" si="69"/>
        <v>0</v>
      </c>
      <c r="AH119">
        <f t="shared" si="89"/>
        <v>0</v>
      </c>
      <c r="AI119">
        <f t="shared" si="90"/>
        <v>0</v>
      </c>
      <c r="AJ119">
        <f t="shared" si="70"/>
        <v>0</v>
      </c>
      <c r="AK119">
        <v>127.56</v>
      </c>
      <c r="AL119">
        <v>127.56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1.24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301</v>
      </c>
      <c r="BM119">
        <v>500002</v>
      </c>
      <c r="BN119">
        <v>0</v>
      </c>
      <c r="BO119" t="s">
        <v>299</v>
      </c>
      <c r="BP119">
        <v>1</v>
      </c>
      <c r="BQ119">
        <v>12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1"/>
        <v>44603.94</v>
      </c>
      <c r="CQ119">
        <f>ROUND(AL119*BC119,2)</f>
        <v>158.16999999999999</v>
      </c>
      <c r="CR119">
        <f t="shared" si="91"/>
        <v>0</v>
      </c>
      <c r="CS119">
        <f t="shared" si="92"/>
        <v>0</v>
      </c>
      <c r="CT119">
        <f t="shared" si="93"/>
        <v>0</v>
      </c>
      <c r="CU119">
        <f t="shared" si="72"/>
        <v>0</v>
      </c>
      <c r="CV119">
        <f t="shared" si="94"/>
        <v>0</v>
      </c>
      <c r="CW119">
        <f t="shared" si="95"/>
        <v>0</v>
      </c>
      <c r="CX119">
        <f t="shared" si="73"/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293259285</v>
      </c>
      <c r="EF119">
        <v>12</v>
      </c>
      <c r="EG119" t="s">
        <v>293</v>
      </c>
      <c r="EH119">
        <v>0</v>
      </c>
      <c r="EI119" t="s">
        <v>3</v>
      </c>
      <c r="EJ119">
        <v>2</v>
      </c>
      <c r="EK119">
        <v>500002</v>
      </c>
      <c r="EL119" t="s">
        <v>294</v>
      </c>
      <c r="EM119" t="s">
        <v>295</v>
      </c>
      <c r="EO119" t="s">
        <v>3</v>
      </c>
      <c r="EQ119">
        <v>131072</v>
      </c>
      <c r="ER119">
        <v>127.56</v>
      </c>
      <c r="ES119">
        <v>127.56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si="57"/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-1786456576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58"/>
        <v>0</v>
      </c>
      <c r="GM119">
        <f t="shared" si="76"/>
        <v>44603.94</v>
      </c>
      <c r="GN119">
        <f t="shared" si="59"/>
        <v>0</v>
      </c>
      <c r="GO119">
        <f t="shared" si="60"/>
        <v>44603.94</v>
      </c>
      <c r="GP119">
        <f t="shared" si="61"/>
        <v>0</v>
      </c>
      <c r="GR119">
        <v>0</v>
      </c>
      <c r="GS119">
        <v>3</v>
      </c>
      <c r="GT119">
        <v>0</v>
      </c>
      <c r="GU119" t="s">
        <v>3</v>
      </c>
      <c r="GV119">
        <f t="shared" si="77"/>
        <v>0</v>
      </c>
      <c r="GW119">
        <v>1</v>
      </c>
      <c r="GX119">
        <f t="shared" si="78"/>
        <v>0</v>
      </c>
      <c r="HA119">
        <v>0</v>
      </c>
      <c r="HB119">
        <v>0</v>
      </c>
      <c r="HC119">
        <f t="shared" si="79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ROW(SmtRes!A209)</f>
        <v>209</v>
      </c>
      <c r="D120">
        <f>ROW(EtalonRes!A251)</f>
        <v>251</v>
      </c>
      <c r="E120" t="s">
        <v>302</v>
      </c>
      <c r="F120" t="s">
        <v>258</v>
      </c>
      <c r="G120" t="s">
        <v>303</v>
      </c>
      <c r="H120" t="s">
        <v>20</v>
      </c>
      <c r="I120">
        <v>21</v>
      </c>
      <c r="J120">
        <v>0</v>
      </c>
      <c r="K120">
        <v>21</v>
      </c>
      <c r="O120">
        <f t="shared" si="62"/>
        <v>113586.67</v>
      </c>
      <c r="P120">
        <f>SUMIF(SmtRes!AQ200:'SmtRes'!AQ209,"=1",SmtRes!DF200:'SmtRes'!DF209)</f>
        <v>3668.83</v>
      </c>
      <c r="Q120">
        <f>SUMIF(SmtRes!AQ200:'SmtRes'!AQ209,"=1",SmtRes!DG200:'SmtRes'!DG209)</f>
        <v>47629.890000000007</v>
      </c>
      <c r="R120">
        <f>SUMIF(SmtRes!AQ200:'SmtRes'!AQ209,"=1",SmtRes!DH200:'SmtRes'!DH209)</f>
        <v>13456.970000000001</v>
      </c>
      <c r="S120">
        <f>SUMIF(SmtRes!AQ200:'SmtRes'!AQ209,"=1",SmtRes!DI200:'SmtRes'!DI209)</f>
        <v>48830.98</v>
      </c>
      <c r="T120">
        <f t="shared" si="63"/>
        <v>0</v>
      </c>
      <c r="U120">
        <f>SUMIF(SmtRes!AQ200:'SmtRes'!AQ209,"=1",SmtRes!CV200:'SmtRes'!CV209)</f>
        <v>88.678799999999995</v>
      </c>
      <c r="V120">
        <f>SUMIF(SmtRes!AQ200:'SmtRes'!AQ209,"=1",SmtRes!CW200:'SmtRes'!CW209)</f>
        <v>25.212599999999998</v>
      </c>
      <c r="W120">
        <f t="shared" si="64"/>
        <v>0</v>
      </c>
      <c r="X120">
        <f t="shared" si="65"/>
        <v>64156.59</v>
      </c>
      <c r="Y120">
        <f t="shared" si="66"/>
        <v>37372.769999999997</v>
      </c>
      <c r="AA120">
        <v>334415197</v>
      </c>
      <c r="AB120">
        <f t="shared" si="67"/>
        <v>3825.0239379999998</v>
      </c>
      <c r="AC120">
        <f>ROUND((SUM(SmtRes!BQ200:'SmtRes'!BQ209)),6)</f>
        <v>121.76385399999999</v>
      </c>
      <c r="AD120">
        <f>ROUND((((SUM(SmtRes!BR200:'SmtRes'!BR209))-(SUM(SmtRes!BS200:'SmtRes'!BS209)))+AE120),6)</f>
        <v>1843.032228</v>
      </c>
      <c r="AE120">
        <f>ROUND((SUM(SmtRes!BS200:'SmtRes'!BS209)),6)</f>
        <v>640.80824399999995</v>
      </c>
      <c r="AF120">
        <f>ROUND((SUM(SmtRes!BT200:'SmtRes'!BT209)),6)</f>
        <v>1860.227856</v>
      </c>
      <c r="AG120">
        <f t="shared" si="69"/>
        <v>0</v>
      </c>
      <c r="AH120">
        <f>(SUM(SmtRes!BU200:'SmtRes'!BU209))</f>
        <v>4.2227999999999994</v>
      </c>
      <c r="AI120">
        <f>(SUM(SmtRes!BV200:'SmtRes'!BV209))</f>
        <v>1.2005999999999999</v>
      </c>
      <c r="AJ120">
        <f t="shared" si="70"/>
        <v>0</v>
      </c>
      <c r="AK120">
        <v>3269.6394540000001</v>
      </c>
      <c r="AL120">
        <v>121.76385400000001</v>
      </c>
      <c r="AM120">
        <v>1335.5306</v>
      </c>
      <c r="AN120">
        <v>464.35380000000009</v>
      </c>
      <c r="AO120">
        <v>1347.9911999999999</v>
      </c>
      <c r="AP120">
        <v>0</v>
      </c>
      <c r="AQ120">
        <v>3.06</v>
      </c>
      <c r="AR120">
        <v>0.87000000000000011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260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1"/>
        <v>113586.67000000001</v>
      </c>
      <c r="CQ120">
        <f>SUMIF(SmtRes!AQ200:'SmtRes'!AQ209,"=1",SmtRes!AA200:'SmtRes'!AA209)</f>
        <v>163324.25999999998</v>
      </c>
      <c r="CR120">
        <f>SUMIF(SmtRes!AQ200:'SmtRes'!AQ209,"=1",SmtRes!AB200:'SmtRes'!AB209)</f>
        <v>2809.4800000000005</v>
      </c>
      <c r="CS120">
        <f>SUMIF(SmtRes!AQ200:'SmtRes'!AQ209,"=1",SmtRes!AC200:'SmtRes'!AC209)</f>
        <v>1027.3000000000002</v>
      </c>
      <c r="CT120">
        <f>SUMIF(SmtRes!AQ200:'SmtRes'!AQ209,"=1",SmtRes!AD200:'SmtRes'!AD209)</f>
        <v>550.65</v>
      </c>
      <c r="CU120">
        <f t="shared" si="72"/>
        <v>0</v>
      </c>
      <c r="CV120">
        <f>SUMIF(SmtRes!AQ200:'SmtRes'!AQ209,"=1",SmtRes!BU200:'SmtRes'!BU209)</f>
        <v>4.2227999999999994</v>
      </c>
      <c r="CW120">
        <f>SUMIF(SmtRes!AQ200:'SmtRes'!AQ209,"=1",SmtRes!BV200:'SmtRes'!BV209)</f>
        <v>1.2005999999999999</v>
      </c>
      <c r="CX120">
        <f t="shared" si="73"/>
        <v>0</v>
      </c>
      <c r="CY120">
        <f>(((S120+R120)*AT120)/100)</f>
        <v>64156.588500000005</v>
      </c>
      <c r="CZ120">
        <f>(((S120+R120)*AU120)/100)</f>
        <v>37372.770000000004</v>
      </c>
      <c r="DC120" t="s">
        <v>3</v>
      </c>
      <c r="DD120" t="s">
        <v>3</v>
      </c>
      <c r="DE120" t="s">
        <v>102</v>
      </c>
      <c r="DF120" t="s">
        <v>102</v>
      </c>
      <c r="DG120" t="s">
        <v>102</v>
      </c>
      <c r="DH120" t="s">
        <v>3</v>
      </c>
      <c r="DI120" t="s">
        <v>102</v>
      </c>
      <c r="DJ120" t="s">
        <v>102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3.06</v>
      </c>
      <c r="EX120">
        <v>0.87</v>
      </c>
      <c r="EY120">
        <v>0</v>
      </c>
      <c r="FQ120">
        <v>0</v>
      </c>
      <c r="FR120">
        <f t="shared" si="57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-1382629709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58"/>
        <v>0</v>
      </c>
      <c r="GM120">
        <f t="shared" si="76"/>
        <v>215116.03</v>
      </c>
      <c r="GN120">
        <f t="shared" si="59"/>
        <v>215116.03</v>
      </c>
      <c r="GO120">
        <f t="shared" si="60"/>
        <v>0</v>
      </c>
      <c r="GP120">
        <f t="shared" si="61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27</v>
      </c>
      <c r="HO120" t="s">
        <v>28</v>
      </c>
      <c r="HP120" t="s">
        <v>24</v>
      </c>
      <c r="HQ120" t="s">
        <v>24</v>
      </c>
      <c r="IK120">
        <v>0</v>
      </c>
    </row>
    <row r="121" spans="1:245" x14ac:dyDescent="0.2">
      <c r="A121">
        <v>17</v>
      </c>
      <c r="B121">
        <v>1</v>
      </c>
      <c r="E121" t="s">
        <v>304</v>
      </c>
      <c r="F121" t="s">
        <v>262</v>
      </c>
      <c r="G121" t="s">
        <v>263</v>
      </c>
      <c r="H121" t="s">
        <v>20</v>
      </c>
      <c r="I121">
        <v>21</v>
      </c>
      <c r="J121">
        <v>0</v>
      </c>
      <c r="K121">
        <v>21</v>
      </c>
      <c r="O121">
        <f t="shared" si="62"/>
        <v>294921.90999999997</v>
      </c>
      <c r="P121">
        <f t="shared" ref="P121:P133" si="96">ROUND(CQ121*I121,2)</f>
        <v>294921.90999999997</v>
      </c>
      <c r="Q121">
        <f t="shared" ref="Q121:Q133" si="97">ROUND(CR121*I121,2)</f>
        <v>0</v>
      </c>
      <c r="R121">
        <f t="shared" ref="R121:R133" si="98">ROUND(CS121*I121,2)</f>
        <v>0</v>
      </c>
      <c r="S121">
        <f t="shared" ref="S121:S133" si="99">ROUND(CT121*I121,2)</f>
        <v>0</v>
      </c>
      <c r="T121">
        <f t="shared" si="63"/>
        <v>0</v>
      </c>
      <c r="U121">
        <f t="shared" ref="U121:U133" si="100">ROUND(CV121*I121,7)</f>
        <v>0</v>
      </c>
      <c r="V121">
        <f t="shared" ref="V121:V133" si="101">ROUND(CW121*I121,7)</f>
        <v>0</v>
      </c>
      <c r="W121">
        <f t="shared" si="64"/>
        <v>0</v>
      </c>
      <c r="X121">
        <f t="shared" si="65"/>
        <v>0</v>
      </c>
      <c r="Y121">
        <f t="shared" si="66"/>
        <v>0</v>
      </c>
      <c r="AA121">
        <v>334415197</v>
      </c>
      <c r="AB121">
        <f t="shared" si="67"/>
        <v>14043.900600000001</v>
      </c>
      <c r="AC121">
        <f>ROUND(((ES121*ROUND(1.02,7))),6)</f>
        <v>14043.900600000001</v>
      </c>
      <c r="AD121">
        <f t="shared" ref="AD121:AD133" si="102">ROUND((((ET121)-(EU121))+AE121),6)</f>
        <v>0</v>
      </c>
      <c r="AE121">
        <f t="shared" ref="AE121:AE133" si="103">ROUND((EU121),6)</f>
        <v>0</v>
      </c>
      <c r="AF121">
        <f t="shared" ref="AF121:AF133" si="104">ROUND((EV121),6)</f>
        <v>0</v>
      </c>
      <c r="AG121">
        <f t="shared" si="69"/>
        <v>0</v>
      </c>
      <c r="AH121">
        <f t="shared" ref="AH121:AH133" si="105">(EW121)</f>
        <v>0</v>
      </c>
      <c r="AI121">
        <f t="shared" ref="AI121:AI133" si="106">(EX121)</f>
        <v>0</v>
      </c>
      <c r="AJ121">
        <f t="shared" si="70"/>
        <v>0</v>
      </c>
      <c r="AK121">
        <v>13768.53</v>
      </c>
      <c r="AL121">
        <v>13768.53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264</v>
      </c>
      <c r="CO121">
        <v>0</v>
      </c>
      <c r="CP121">
        <f t="shared" si="71"/>
        <v>294921.90999999997</v>
      </c>
      <c r="CQ121">
        <f>(ROUND(AL121*BC121,2)*ROUND(1.02,7))</f>
        <v>14043.900600000001</v>
      </c>
      <c r="CR121">
        <f t="shared" ref="CR121:CR133" si="107">ROUND(AM121*BB121,2)</f>
        <v>0</v>
      </c>
      <c r="CS121">
        <f t="shared" ref="CS121:CS133" si="108">ROUND(AN121*BS121,2)</f>
        <v>0</v>
      </c>
      <c r="CT121">
        <f t="shared" ref="CT121:CT133" si="109">ROUND(AO121*BA121,2)</f>
        <v>0</v>
      </c>
      <c r="CU121">
        <f t="shared" si="72"/>
        <v>0</v>
      </c>
      <c r="CV121">
        <f t="shared" ref="CV121:CV133" si="110">AH121</f>
        <v>0</v>
      </c>
      <c r="CW121">
        <f t="shared" ref="CW121:CW133" si="111">AI121</f>
        <v>0</v>
      </c>
      <c r="CX121">
        <f t="shared" si="73"/>
        <v>0</v>
      </c>
      <c r="CY121">
        <f>(((S121+R121)*AT121)/100)</f>
        <v>0</v>
      </c>
      <c r="CZ121">
        <f>(((S121+R121)*AU121)/100)</f>
        <v>0</v>
      </c>
      <c r="DC121" t="s">
        <v>3</v>
      </c>
      <c r="DD121" t="s">
        <v>265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20</v>
      </c>
      <c r="DW121" t="s">
        <v>20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293259530</v>
      </c>
      <c r="EF121">
        <v>8</v>
      </c>
      <c r="EG121" t="s">
        <v>266</v>
      </c>
      <c r="EH121">
        <v>0</v>
      </c>
      <c r="EI121" t="s">
        <v>3</v>
      </c>
      <c r="EJ121">
        <v>1</v>
      </c>
      <c r="EK121">
        <v>1100</v>
      </c>
      <c r="EL121" t="s">
        <v>267</v>
      </c>
      <c r="EM121" t="s">
        <v>268</v>
      </c>
      <c r="EO121" t="s">
        <v>269</v>
      </c>
      <c r="EQ121">
        <v>131072</v>
      </c>
      <c r="ER121">
        <v>13768.53</v>
      </c>
      <c r="ES121">
        <v>13768.53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57"/>
        <v>0</v>
      </c>
      <c r="FS121">
        <v>0</v>
      </c>
      <c r="FX121">
        <v>0</v>
      </c>
      <c r="FY121">
        <v>0</v>
      </c>
      <c r="GA121" t="s">
        <v>270</v>
      </c>
      <c r="GD121">
        <v>1</v>
      </c>
      <c r="GF121">
        <v>-291289590</v>
      </c>
      <c r="GG121">
        <v>2</v>
      </c>
      <c r="GH121">
        <v>0</v>
      </c>
      <c r="GI121">
        <v>-2</v>
      </c>
      <c r="GJ121">
        <v>0</v>
      </c>
      <c r="GK121">
        <v>0</v>
      </c>
      <c r="GL121">
        <f t="shared" si="58"/>
        <v>0</v>
      </c>
      <c r="GM121">
        <f t="shared" si="76"/>
        <v>294921.90999999997</v>
      </c>
      <c r="GN121">
        <f t="shared" si="59"/>
        <v>294921.90999999997</v>
      </c>
      <c r="GO121">
        <f t="shared" si="60"/>
        <v>0</v>
      </c>
      <c r="GP121">
        <f t="shared" si="61"/>
        <v>0</v>
      </c>
      <c r="GR121">
        <v>0</v>
      </c>
      <c r="GS121">
        <v>4</v>
      </c>
      <c r="GT121">
        <v>0</v>
      </c>
      <c r="GU121" t="s">
        <v>3</v>
      </c>
      <c r="GV121">
        <f t="shared" si="77"/>
        <v>0</v>
      </c>
      <c r="GW121">
        <v>1</v>
      </c>
      <c r="GX121">
        <f t="shared" si="78"/>
        <v>0</v>
      </c>
      <c r="HA121">
        <v>0</v>
      </c>
      <c r="HB121">
        <v>0</v>
      </c>
      <c r="HC121">
        <f t="shared" si="79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305</v>
      </c>
      <c r="F122" t="s">
        <v>272</v>
      </c>
      <c r="G122" t="s">
        <v>273</v>
      </c>
      <c r="H122" t="s">
        <v>274</v>
      </c>
      <c r="I122">
        <v>2.052E-3</v>
      </c>
      <c r="J122">
        <v>0</v>
      </c>
      <c r="K122">
        <v>2.052E-3</v>
      </c>
      <c r="O122">
        <f t="shared" si="62"/>
        <v>283.33999999999997</v>
      </c>
      <c r="P122">
        <f t="shared" si="96"/>
        <v>283.33999999999997</v>
      </c>
      <c r="Q122">
        <f t="shared" si="97"/>
        <v>0</v>
      </c>
      <c r="R122">
        <f t="shared" si="98"/>
        <v>0</v>
      </c>
      <c r="S122">
        <f t="shared" si="99"/>
        <v>0</v>
      </c>
      <c r="T122">
        <f t="shared" si="63"/>
        <v>0</v>
      </c>
      <c r="U122">
        <f t="shared" si="100"/>
        <v>0</v>
      </c>
      <c r="V122">
        <f t="shared" si="101"/>
        <v>0</v>
      </c>
      <c r="W122">
        <f t="shared" si="64"/>
        <v>0</v>
      </c>
      <c r="X122">
        <f t="shared" si="65"/>
        <v>0</v>
      </c>
      <c r="Y122">
        <f t="shared" si="66"/>
        <v>0</v>
      </c>
      <c r="AA122">
        <v>334415197</v>
      </c>
      <c r="AB122">
        <f t="shared" si="67"/>
        <v>123285.2</v>
      </c>
      <c r="AC122">
        <f>ROUND((ES122),6)</f>
        <v>123285.2</v>
      </c>
      <c r="AD122">
        <f t="shared" si="102"/>
        <v>0</v>
      </c>
      <c r="AE122">
        <f t="shared" si="103"/>
        <v>0</v>
      </c>
      <c r="AF122">
        <f t="shared" si="104"/>
        <v>0</v>
      </c>
      <c r="AG122">
        <f t="shared" si="69"/>
        <v>0</v>
      </c>
      <c r="AH122">
        <f t="shared" si="105"/>
        <v>0</v>
      </c>
      <c r="AI122">
        <f t="shared" si="106"/>
        <v>0</v>
      </c>
      <c r="AJ122">
        <f t="shared" si="70"/>
        <v>0</v>
      </c>
      <c r="AK122">
        <v>123285.2</v>
      </c>
      <c r="AL122">
        <v>123285.2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1.1200000000000001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275</v>
      </c>
      <c r="BM122">
        <v>500001</v>
      </c>
      <c r="BN122">
        <v>0</v>
      </c>
      <c r="BO122" t="s">
        <v>272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1"/>
        <v>283.33999999999997</v>
      </c>
      <c r="CQ122">
        <f>ROUND(AL122*BC122,2)</f>
        <v>138079.42000000001</v>
      </c>
      <c r="CR122">
        <f t="shared" si="107"/>
        <v>0</v>
      </c>
      <c r="CS122">
        <f t="shared" si="108"/>
        <v>0</v>
      </c>
      <c r="CT122">
        <f t="shared" si="109"/>
        <v>0</v>
      </c>
      <c r="CU122">
        <f t="shared" si="72"/>
        <v>0</v>
      </c>
      <c r="CV122">
        <f t="shared" si="110"/>
        <v>0</v>
      </c>
      <c r="CW122">
        <f t="shared" si="111"/>
        <v>0</v>
      </c>
      <c r="CX122">
        <f t="shared" si="73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274</v>
      </c>
      <c r="DW122" t="s">
        <v>274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293259284</v>
      </c>
      <c r="EF122">
        <v>8</v>
      </c>
      <c r="EG122" t="s">
        <v>266</v>
      </c>
      <c r="EH122">
        <v>0</v>
      </c>
      <c r="EI122" t="s">
        <v>3</v>
      </c>
      <c r="EJ122">
        <v>1</v>
      </c>
      <c r="EK122">
        <v>500001</v>
      </c>
      <c r="EL122" t="s">
        <v>276</v>
      </c>
      <c r="EM122" t="s">
        <v>277</v>
      </c>
      <c r="EO122" t="s">
        <v>3</v>
      </c>
      <c r="EQ122">
        <v>131072</v>
      </c>
      <c r="ER122">
        <v>123285.2</v>
      </c>
      <c r="ES122">
        <v>123285.2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57"/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-2121436674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58"/>
        <v>0</v>
      </c>
      <c r="GM122">
        <f t="shared" si="76"/>
        <v>283.33999999999997</v>
      </c>
      <c r="GN122">
        <f t="shared" si="59"/>
        <v>283.33999999999997</v>
      </c>
      <c r="GO122">
        <f t="shared" si="60"/>
        <v>0</v>
      </c>
      <c r="GP122">
        <f t="shared" si="61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306</v>
      </c>
      <c r="F123" t="s">
        <v>262</v>
      </c>
      <c r="G123" t="s">
        <v>279</v>
      </c>
      <c r="H123" t="s">
        <v>20</v>
      </c>
      <c r="I123">
        <v>27</v>
      </c>
      <c r="J123">
        <v>0</v>
      </c>
      <c r="K123">
        <v>27</v>
      </c>
      <c r="O123">
        <f t="shared" si="62"/>
        <v>2161.89</v>
      </c>
      <c r="P123">
        <f t="shared" si="96"/>
        <v>2161.89</v>
      </c>
      <c r="Q123">
        <f t="shared" si="97"/>
        <v>0</v>
      </c>
      <c r="R123">
        <f t="shared" si="98"/>
        <v>0</v>
      </c>
      <c r="S123">
        <f t="shared" si="99"/>
        <v>0</v>
      </c>
      <c r="T123">
        <f t="shared" si="63"/>
        <v>0</v>
      </c>
      <c r="U123">
        <f t="shared" si="100"/>
        <v>0</v>
      </c>
      <c r="V123">
        <f t="shared" si="101"/>
        <v>0</v>
      </c>
      <c r="W123">
        <f t="shared" si="64"/>
        <v>0</v>
      </c>
      <c r="X123">
        <f t="shared" si="65"/>
        <v>0</v>
      </c>
      <c r="Y123">
        <f t="shared" si="66"/>
        <v>0</v>
      </c>
      <c r="AA123">
        <v>334415197</v>
      </c>
      <c r="AB123">
        <f t="shared" si="67"/>
        <v>80.069999999999993</v>
      </c>
      <c r="AC123">
        <f>ROUND(((ES123*ROUND(1.02,7))),6)</f>
        <v>80.069999999999993</v>
      </c>
      <c r="AD123">
        <f t="shared" si="102"/>
        <v>0</v>
      </c>
      <c r="AE123">
        <f t="shared" si="103"/>
        <v>0</v>
      </c>
      <c r="AF123">
        <f t="shared" si="104"/>
        <v>0</v>
      </c>
      <c r="AG123">
        <f t="shared" si="69"/>
        <v>0</v>
      </c>
      <c r="AH123">
        <f t="shared" si="105"/>
        <v>0</v>
      </c>
      <c r="AI123">
        <f t="shared" si="106"/>
        <v>0</v>
      </c>
      <c r="AJ123">
        <f t="shared" si="70"/>
        <v>0</v>
      </c>
      <c r="AK123">
        <v>78.5</v>
      </c>
      <c r="AL123">
        <v>78.5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1"/>
        <v>2161.89</v>
      </c>
      <c r="CQ123">
        <f>(ROUND(AL123*BC123,2)*ROUND(1.02,7))</f>
        <v>80.070000000000007</v>
      </c>
      <c r="CR123">
        <f t="shared" si="107"/>
        <v>0</v>
      </c>
      <c r="CS123">
        <f t="shared" si="108"/>
        <v>0</v>
      </c>
      <c r="CT123">
        <f t="shared" si="109"/>
        <v>0</v>
      </c>
      <c r="CU123">
        <f t="shared" si="72"/>
        <v>0</v>
      </c>
      <c r="CV123">
        <f t="shared" si="110"/>
        <v>0</v>
      </c>
      <c r="CW123">
        <f t="shared" si="111"/>
        <v>0</v>
      </c>
      <c r="CX123">
        <f t="shared" si="73"/>
        <v>0</v>
      </c>
      <c r="CY123">
        <f t="shared" ref="CY123:CY130" si="112">(((S123+R123)*AT123)/100)</f>
        <v>0</v>
      </c>
      <c r="CZ123">
        <f t="shared" ref="CZ123:CZ130" si="113">(((S123+R123)*AU123)/100)</f>
        <v>0</v>
      </c>
      <c r="DC123" t="s">
        <v>3</v>
      </c>
      <c r="DD123" t="s">
        <v>280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20</v>
      </c>
      <c r="DW123" t="s">
        <v>20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266</v>
      </c>
      <c r="EH123">
        <v>0</v>
      </c>
      <c r="EI123" t="s">
        <v>3</v>
      </c>
      <c r="EJ123">
        <v>1</v>
      </c>
      <c r="EK123">
        <v>1100</v>
      </c>
      <c r="EL123" t="s">
        <v>267</v>
      </c>
      <c r="EM123" t="s">
        <v>268</v>
      </c>
      <c r="EO123" t="s">
        <v>3</v>
      </c>
      <c r="EQ123">
        <v>131072</v>
      </c>
      <c r="ER123">
        <v>78.5</v>
      </c>
      <c r="ES123">
        <v>78.5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57"/>
        <v>0</v>
      </c>
      <c r="FS123">
        <v>0</v>
      </c>
      <c r="FX123">
        <v>0</v>
      </c>
      <c r="FY123">
        <v>0</v>
      </c>
      <c r="GA123" t="s">
        <v>270</v>
      </c>
      <c r="GD123">
        <v>1</v>
      </c>
      <c r="GF123">
        <v>88803033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58"/>
        <v>0</v>
      </c>
      <c r="GM123">
        <f t="shared" si="76"/>
        <v>2161.89</v>
      </c>
      <c r="GN123">
        <f t="shared" si="59"/>
        <v>2161.89</v>
      </c>
      <c r="GO123">
        <f t="shared" si="60"/>
        <v>0</v>
      </c>
      <c r="GP123">
        <f t="shared" si="61"/>
        <v>0</v>
      </c>
      <c r="GR123">
        <v>0</v>
      </c>
      <c r="GS123">
        <v>4</v>
      </c>
      <c r="GT123">
        <v>0</v>
      </c>
      <c r="GU123" t="s">
        <v>3</v>
      </c>
      <c r="GV123">
        <f t="shared" si="77"/>
        <v>0</v>
      </c>
      <c r="GW123">
        <v>1</v>
      </c>
      <c r="GX123">
        <f t="shared" si="78"/>
        <v>0</v>
      </c>
      <c r="HA123">
        <v>0</v>
      </c>
      <c r="HB123">
        <v>0</v>
      </c>
      <c r="HC123">
        <f t="shared" si="79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307</v>
      </c>
      <c r="F124" t="s">
        <v>262</v>
      </c>
      <c r="G124" t="s">
        <v>282</v>
      </c>
      <c r="H124" t="s">
        <v>20</v>
      </c>
      <c r="I124">
        <v>21</v>
      </c>
      <c r="J124">
        <v>0</v>
      </c>
      <c r="K124">
        <v>21</v>
      </c>
      <c r="O124">
        <f t="shared" si="62"/>
        <v>82638.36</v>
      </c>
      <c r="P124">
        <f t="shared" si="96"/>
        <v>82638.36</v>
      </c>
      <c r="Q124">
        <f t="shared" si="97"/>
        <v>0</v>
      </c>
      <c r="R124">
        <f t="shared" si="98"/>
        <v>0</v>
      </c>
      <c r="S124">
        <f t="shared" si="99"/>
        <v>0</v>
      </c>
      <c r="T124">
        <f t="shared" si="63"/>
        <v>0</v>
      </c>
      <c r="U124">
        <f t="shared" si="100"/>
        <v>0</v>
      </c>
      <c r="V124">
        <f t="shared" si="101"/>
        <v>0</v>
      </c>
      <c r="W124">
        <f t="shared" si="64"/>
        <v>0</v>
      </c>
      <c r="X124">
        <f t="shared" si="65"/>
        <v>0</v>
      </c>
      <c r="Y124">
        <f t="shared" si="66"/>
        <v>0</v>
      </c>
      <c r="AA124">
        <v>334415197</v>
      </c>
      <c r="AB124">
        <f t="shared" si="67"/>
        <v>3935.16</v>
      </c>
      <c r="AC124">
        <f>ROUND(((ES124*ROUND(1.02,7))),6)</f>
        <v>3935.16</v>
      </c>
      <c r="AD124">
        <f t="shared" si="102"/>
        <v>0</v>
      </c>
      <c r="AE124">
        <f t="shared" si="103"/>
        <v>0</v>
      </c>
      <c r="AF124">
        <f t="shared" si="104"/>
        <v>0</v>
      </c>
      <c r="AG124">
        <f t="shared" si="69"/>
        <v>0</v>
      </c>
      <c r="AH124">
        <f t="shared" si="105"/>
        <v>0</v>
      </c>
      <c r="AI124">
        <f t="shared" si="106"/>
        <v>0</v>
      </c>
      <c r="AJ124">
        <f t="shared" si="70"/>
        <v>0</v>
      </c>
      <c r="AK124">
        <v>3858</v>
      </c>
      <c r="AL124">
        <v>3858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1"/>
        <v>82638.36</v>
      </c>
      <c r="CQ124">
        <f>(ROUND(AL124*BC124,2)*ROUND(1.02,7))</f>
        <v>3935.16</v>
      </c>
      <c r="CR124">
        <f t="shared" si="107"/>
        <v>0</v>
      </c>
      <c r="CS124">
        <f t="shared" si="108"/>
        <v>0</v>
      </c>
      <c r="CT124">
        <f t="shared" si="109"/>
        <v>0</v>
      </c>
      <c r="CU124">
        <f t="shared" si="72"/>
        <v>0</v>
      </c>
      <c r="CV124">
        <f t="shared" si="110"/>
        <v>0</v>
      </c>
      <c r="CW124">
        <f t="shared" si="111"/>
        <v>0</v>
      </c>
      <c r="CX124">
        <f t="shared" si="73"/>
        <v>0</v>
      </c>
      <c r="CY124">
        <f t="shared" si="112"/>
        <v>0</v>
      </c>
      <c r="CZ124">
        <f t="shared" si="113"/>
        <v>0</v>
      </c>
      <c r="DC124" t="s">
        <v>3</v>
      </c>
      <c r="DD124" t="s">
        <v>280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293259530</v>
      </c>
      <c r="EF124">
        <v>8</v>
      </c>
      <c r="EG124" t="s">
        <v>266</v>
      </c>
      <c r="EH124">
        <v>0</v>
      </c>
      <c r="EI124" t="s">
        <v>3</v>
      </c>
      <c r="EJ124">
        <v>1</v>
      </c>
      <c r="EK124">
        <v>1100</v>
      </c>
      <c r="EL124" t="s">
        <v>267</v>
      </c>
      <c r="EM124" t="s">
        <v>268</v>
      </c>
      <c r="EO124" t="s">
        <v>3</v>
      </c>
      <c r="EQ124">
        <v>131072</v>
      </c>
      <c r="ER124">
        <v>3858</v>
      </c>
      <c r="ES124">
        <v>3858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57"/>
        <v>0</v>
      </c>
      <c r="FS124">
        <v>0</v>
      </c>
      <c r="FX124">
        <v>0</v>
      </c>
      <c r="FY124">
        <v>0</v>
      </c>
      <c r="GA124" t="s">
        <v>270</v>
      </c>
      <c r="GD124">
        <v>1</v>
      </c>
      <c r="GF124">
        <v>-786767952</v>
      </c>
      <c r="GG124">
        <v>2</v>
      </c>
      <c r="GH124">
        <v>0</v>
      </c>
      <c r="GI124">
        <v>-2</v>
      </c>
      <c r="GJ124">
        <v>0</v>
      </c>
      <c r="GK124">
        <v>0</v>
      </c>
      <c r="GL124">
        <f t="shared" si="58"/>
        <v>0</v>
      </c>
      <c r="GM124">
        <f t="shared" si="76"/>
        <v>82638.36</v>
      </c>
      <c r="GN124">
        <f t="shared" si="59"/>
        <v>82638.36</v>
      </c>
      <c r="GO124">
        <f t="shared" si="60"/>
        <v>0</v>
      </c>
      <c r="GP124">
        <f t="shared" si="61"/>
        <v>0</v>
      </c>
      <c r="GR124">
        <v>0</v>
      </c>
      <c r="GS124">
        <v>4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308</v>
      </c>
      <c r="F125" t="s">
        <v>262</v>
      </c>
      <c r="G125" t="s">
        <v>309</v>
      </c>
      <c r="H125" t="s">
        <v>310</v>
      </c>
      <c r="I125">
        <v>4.5</v>
      </c>
      <c r="J125">
        <v>0</v>
      </c>
      <c r="K125">
        <v>4.5</v>
      </c>
      <c r="O125">
        <f t="shared" si="62"/>
        <v>1257.3</v>
      </c>
      <c r="P125">
        <f t="shared" si="96"/>
        <v>1257.3</v>
      </c>
      <c r="Q125">
        <f t="shared" si="97"/>
        <v>0</v>
      </c>
      <c r="R125">
        <f t="shared" si="98"/>
        <v>0</v>
      </c>
      <c r="S125">
        <f t="shared" si="99"/>
        <v>0</v>
      </c>
      <c r="T125">
        <f t="shared" si="63"/>
        <v>0</v>
      </c>
      <c r="U125">
        <f t="shared" si="100"/>
        <v>0</v>
      </c>
      <c r="V125">
        <f t="shared" si="101"/>
        <v>0</v>
      </c>
      <c r="W125">
        <f t="shared" si="64"/>
        <v>0</v>
      </c>
      <c r="X125">
        <f t="shared" si="65"/>
        <v>0</v>
      </c>
      <c r="Y125">
        <f t="shared" si="66"/>
        <v>0</v>
      </c>
      <c r="AA125">
        <v>334415197</v>
      </c>
      <c r="AB125">
        <f t="shared" si="67"/>
        <v>279.39999999999998</v>
      </c>
      <c r="AC125">
        <f>ROUND((ES125),6)</f>
        <v>279.39999999999998</v>
      </c>
      <c r="AD125">
        <f t="shared" si="102"/>
        <v>0</v>
      </c>
      <c r="AE125">
        <f t="shared" si="103"/>
        <v>0</v>
      </c>
      <c r="AF125">
        <f t="shared" si="104"/>
        <v>0</v>
      </c>
      <c r="AG125">
        <f t="shared" si="69"/>
        <v>0</v>
      </c>
      <c r="AH125">
        <f t="shared" si="105"/>
        <v>0</v>
      </c>
      <c r="AI125">
        <f t="shared" si="106"/>
        <v>0</v>
      </c>
      <c r="AJ125">
        <f t="shared" si="70"/>
        <v>0</v>
      </c>
      <c r="AK125">
        <v>279.39999999999998</v>
      </c>
      <c r="AL125">
        <v>279.39999999999998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1"/>
        <v>1257.3</v>
      </c>
      <c r="CQ125">
        <f>ROUND(AL125*BC125,2)</f>
        <v>279.39999999999998</v>
      </c>
      <c r="CR125">
        <f t="shared" si="107"/>
        <v>0</v>
      </c>
      <c r="CS125">
        <f t="shared" si="108"/>
        <v>0</v>
      </c>
      <c r="CT125">
        <f t="shared" si="109"/>
        <v>0</v>
      </c>
      <c r="CU125">
        <f t="shared" si="72"/>
        <v>0</v>
      </c>
      <c r="CV125">
        <f t="shared" si="110"/>
        <v>0</v>
      </c>
      <c r="CW125">
        <f t="shared" si="111"/>
        <v>0</v>
      </c>
      <c r="CX125">
        <f t="shared" si="73"/>
        <v>0</v>
      </c>
      <c r="CY125">
        <f t="shared" si="112"/>
        <v>0</v>
      </c>
      <c r="CZ125">
        <f t="shared" si="11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310</v>
      </c>
      <c r="DW125" t="s">
        <v>310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266</v>
      </c>
      <c r="EH125">
        <v>0</v>
      </c>
      <c r="EI125" t="s">
        <v>3</v>
      </c>
      <c r="EJ125">
        <v>1</v>
      </c>
      <c r="EK125">
        <v>1100</v>
      </c>
      <c r="EL125" t="s">
        <v>267</v>
      </c>
      <c r="EM125" t="s">
        <v>268</v>
      </c>
      <c r="EO125" t="s">
        <v>3</v>
      </c>
      <c r="EQ125">
        <v>131072</v>
      </c>
      <c r="ER125">
        <v>279.39999999999998</v>
      </c>
      <c r="ES125">
        <v>279.39999999999998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57"/>
        <v>0</v>
      </c>
      <c r="FS125">
        <v>0</v>
      </c>
      <c r="FX125">
        <v>0</v>
      </c>
      <c r="FY125">
        <v>0</v>
      </c>
      <c r="GA125" t="s">
        <v>270</v>
      </c>
      <c r="GD125">
        <v>1</v>
      </c>
      <c r="GF125">
        <v>487409565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58"/>
        <v>0</v>
      </c>
      <c r="GM125">
        <f t="shared" si="76"/>
        <v>1257.3</v>
      </c>
      <c r="GN125">
        <f t="shared" si="59"/>
        <v>1257.3</v>
      </c>
      <c r="GO125">
        <f t="shared" si="60"/>
        <v>0</v>
      </c>
      <c r="GP125">
        <f t="shared" si="61"/>
        <v>0</v>
      </c>
      <c r="GR125">
        <v>0</v>
      </c>
      <c r="GS125">
        <v>4</v>
      </c>
      <c r="GT125">
        <v>0</v>
      </c>
      <c r="GU125" t="s">
        <v>3</v>
      </c>
      <c r="GV125">
        <f t="shared" si="77"/>
        <v>0</v>
      </c>
      <c r="GW125">
        <v>1</v>
      </c>
      <c r="GX125">
        <f t="shared" si="78"/>
        <v>0</v>
      </c>
      <c r="HA125">
        <v>0</v>
      </c>
      <c r="HB125">
        <v>0</v>
      </c>
      <c r="HC125">
        <f t="shared" si="79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311</v>
      </c>
      <c r="F126" t="s">
        <v>262</v>
      </c>
      <c r="G126" t="s">
        <v>312</v>
      </c>
      <c r="H126" t="s">
        <v>20</v>
      </c>
      <c r="I126">
        <v>3</v>
      </c>
      <c r="J126">
        <v>0</v>
      </c>
      <c r="K126">
        <v>3</v>
      </c>
      <c r="O126">
        <f t="shared" si="62"/>
        <v>5625.3</v>
      </c>
      <c r="P126">
        <f t="shared" si="96"/>
        <v>5625.3</v>
      </c>
      <c r="Q126">
        <f t="shared" si="97"/>
        <v>0</v>
      </c>
      <c r="R126">
        <f t="shared" si="98"/>
        <v>0</v>
      </c>
      <c r="S126">
        <f t="shared" si="99"/>
        <v>0</v>
      </c>
      <c r="T126">
        <f t="shared" si="63"/>
        <v>0</v>
      </c>
      <c r="U126">
        <f t="shared" si="100"/>
        <v>0</v>
      </c>
      <c r="V126">
        <f t="shared" si="101"/>
        <v>0</v>
      </c>
      <c r="W126">
        <f t="shared" si="64"/>
        <v>0</v>
      </c>
      <c r="X126">
        <f t="shared" si="65"/>
        <v>0</v>
      </c>
      <c r="Y126">
        <f t="shared" si="66"/>
        <v>0</v>
      </c>
      <c r="AA126">
        <v>334415197</v>
      </c>
      <c r="AB126">
        <f t="shared" si="67"/>
        <v>1875.1</v>
      </c>
      <c r="AC126">
        <f>ROUND((ES126),6)</f>
        <v>1875.1</v>
      </c>
      <c r="AD126">
        <f t="shared" si="102"/>
        <v>0</v>
      </c>
      <c r="AE126">
        <f t="shared" si="103"/>
        <v>0</v>
      </c>
      <c r="AF126">
        <f t="shared" si="104"/>
        <v>0</v>
      </c>
      <c r="AG126">
        <f t="shared" si="69"/>
        <v>0</v>
      </c>
      <c r="AH126">
        <f t="shared" si="105"/>
        <v>0</v>
      </c>
      <c r="AI126">
        <f t="shared" si="106"/>
        <v>0</v>
      </c>
      <c r="AJ126">
        <f t="shared" si="70"/>
        <v>0</v>
      </c>
      <c r="AK126">
        <v>1875.1</v>
      </c>
      <c r="AL126">
        <v>1875.1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1"/>
        <v>5625.3</v>
      </c>
      <c r="CQ126">
        <f>ROUND(AL126*BC126,2)</f>
        <v>1875.1</v>
      </c>
      <c r="CR126">
        <f t="shared" si="107"/>
        <v>0</v>
      </c>
      <c r="CS126">
        <f t="shared" si="108"/>
        <v>0</v>
      </c>
      <c r="CT126">
        <f t="shared" si="109"/>
        <v>0</v>
      </c>
      <c r="CU126">
        <f t="shared" si="72"/>
        <v>0</v>
      </c>
      <c r="CV126">
        <f t="shared" si="110"/>
        <v>0</v>
      </c>
      <c r="CW126">
        <f t="shared" si="111"/>
        <v>0</v>
      </c>
      <c r="CX126">
        <f t="shared" si="73"/>
        <v>0</v>
      </c>
      <c r="CY126">
        <f t="shared" si="112"/>
        <v>0</v>
      </c>
      <c r="CZ126">
        <f t="shared" si="11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266</v>
      </c>
      <c r="EH126">
        <v>0</v>
      </c>
      <c r="EI126" t="s">
        <v>3</v>
      </c>
      <c r="EJ126">
        <v>1</v>
      </c>
      <c r="EK126">
        <v>1100</v>
      </c>
      <c r="EL126" t="s">
        <v>267</v>
      </c>
      <c r="EM126" t="s">
        <v>268</v>
      </c>
      <c r="EO126" t="s">
        <v>3</v>
      </c>
      <c r="EQ126">
        <v>131072</v>
      </c>
      <c r="ER126">
        <v>1875.1</v>
      </c>
      <c r="ES126">
        <v>1875.1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57"/>
        <v>0</v>
      </c>
      <c r="FS126">
        <v>0</v>
      </c>
      <c r="FX126">
        <v>0</v>
      </c>
      <c r="FY126">
        <v>0</v>
      </c>
      <c r="GA126" t="s">
        <v>270</v>
      </c>
      <c r="GD126">
        <v>1</v>
      </c>
      <c r="GF126">
        <v>83797333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58"/>
        <v>0</v>
      </c>
      <c r="GM126">
        <f t="shared" si="76"/>
        <v>5625.3</v>
      </c>
      <c r="GN126">
        <f t="shared" si="59"/>
        <v>5625.3</v>
      </c>
      <c r="GO126">
        <f t="shared" si="60"/>
        <v>0</v>
      </c>
      <c r="GP126">
        <f t="shared" si="61"/>
        <v>0</v>
      </c>
      <c r="GR126">
        <v>0</v>
      </c>
      <c r="GS126">
        <v>4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313</v>
      </c>
      <c r="F127" t="s">
        <v>262</v>
      </c>
      <c r="G127" t="s">
        <v>314</v>
      </c>
      <c r="H127" t="s">
        <v>20</v>
      </c>
      <c r="I127">
        <v>3</v>
      </c>
      <c r="J127">
        <v>0</v>
      </c>
      <c r="K127">
        <v>3</v>
      </c>
      <c r="O127">
        <f t="shared" si="62"/>
        <v>8348.4</v>
      </c>
      <c r="P127">
        <f t="shared" si="96"/>
        <v>8348.4</v>
      </c>
      <c r="Q127">
        <f t="shared" si="97"/>
        <v>0</v>
      </c>
      <c r="R127">
        <f t="shared" si="98"/>
        <v>0</v>
      </c>
      <c r="S127">
        <f t="shared" si="99"/>
        <v>0</v>
      </c>
      <c r="T127">
        <f t="shared" si="63"/>
        <v>0</v>
      </c>
      <c r="U127">
        <f t="shared" si="100"/>
        <v>0</v>
      </c>
      <c r="V127">
        <f t="shared" si="101"/>
        <v>0</v>
      </c>
      <c r="W127">
        <f t="shared" si="64"/>
        <v>0</v>
      </c>
      <c r="X127">
        <f t="shared" si="65"/>
        <v>0</v>
      </c>
      <c r="Y127">
        <f t="shared" si="66"/>
        <v>0</v>
      </c>
      <c r="AA127">
        <v>334415197</v>
      </c>
      <c r="AB127">
        <f t="shared" si="67"/>
        <v>2782.8</v>
      </c>
      <c r="AC127">
        <f>ROUND((ES127),6)</f>
        <v>2782.8</v>
      </c>
      <c r="AD127">
        <f t="shared" si="102"/>
        <v>0</v>
      </c>
      <c r="AE127">
        <f t="shared" si="103"/>
        <v>0</v>
      </c>
      <c r="AF127">
        <f t="shared" si="104"/>
        <v>0</v>
      </c>
      <c r="AG127">
        <f t="shared" si="69"/>
        <v>0</v>
      </c>
      <c r="AH127">
        <f t="shared" si="105"/>
        <v>0</v>
      </c>
      <c r="AI127">
        <f t="shared" si="106"/>
        <v>0</v>
      </c>
      <c r="AJ127">
        <f t="shared" si="70"/>
        <v>0</v>
      </c>
      <c r="AK127">
        <v>2782.8</v>
      </c>
      <c r="AL127">
        <v>2782.8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1"/>
        <v>8348.4</v>
      </c>
      <c r="CQ127">
        <f>ROUND(AL127*BC127,2)</f>
        <v>2782.8</v>
      </c>
      <c r="CR127">
        <f t="shared" si="107"/>
        <v>0</v>
      </c>
      <c r="CS127">
        <f t="shared" si="108"/>
        <v>0</v>
      </c>
      <c r="CT127">
        <f t="shared" si="109"/>
        <v>0</v>
      </c>
      <c r="CU127">
        <f t="shared" si="72"/>
        <v>0</v>
      </c>
      <c r="CV127">
        <f t="shared" si="110"/>
        <v>0</v>
      </c>
      <c r="CW127">
        <f t="shared" si="111"/>
        <v>0</v>
      </c>
      <c r="CX127">
        <f t="shared" si="73"/>
        <v>0</v>
      </c>
      <c r="CY127">
        <f t="shared" si="112"/>
        <v>0</v>
      </c>
      <c r="CZ127">
        <f t="shared" si="113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266</v>
      </c>
      <c r="EH127">
        <v>0</v>
      </c>
      <c r="EI127" t="s">
        <v>3</v>
      </c>
      <c r="EJ127">
        <v>1</v>
      </c>
      <c r="EK127">
        <v>1100</v>
      </c>
      <c r="EL127" t="s">
        <v>267</v>
      </c>
      <c r="EM127" t="s">
        <v>268</v>
      </c>
      <c r="EO127" t="s">
        <v>3</v>
      </c>
      <c r="EQ127">
        <v>131072</v>
      </c>
      <c r="ER127">
        <v>2782.8</v>
      </c>
      <c r="ES127">
        <v>2782.8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57"/>
        <v>0</v>
      </c>
      <c r="FS127">
        <v>0</v>
      </c>
      <c r="FX127">
        <v>0</v>
      </c>
      <c r="FY127">
        <v>0</v>
      </c>
      <c r="GA127" t="s">
        <v>270</v>
      </c>
      <c r="GD127">
        <v>1</v>
      </c>
      <c r="GF127">
        <v>2102373692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si="58"/>
        <v>0</v>
      </c>
      <c r="GM127">
        <f t="shared" si="76"/>
        <v>8348.4</v>
      </c>
      <c r="GN127">
        <f t="shared" si="59"/>
        <v>8348.4</v>
      </c>
      <c r="GO127">
        <f t="shared" si="60"/>
        <v>0</v>
      </c>
      <c r="GP127">
        <f t="shared" si="61"/>
        <v>0</v>
      </c>
      <c r="GR127">
        <v>0</v>
      </c>
      <c r="GS127">
        <v>4</v>
      </c>
      <c r="GT127">
        <v>0</v>
      </c>
      <c r="GU127" t="s">
        <v>3</v>
      </c>
      <c r="GV127">
        <f t="shared" si="77"/>
        <v>0</v>
      </c>
      <c r="GW127">
        <v>1</v>
      </c>
      <c r="GX127">
        <f t="shared" si="78"/>
        <v>0</v>
      </c>
      <c r="HA127">
        <v>0</v>
      </c>
      <c r="HB127">
        <v>0</v>
      </c>
      <c r="HC127">
        <f t="shared" si="79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315</v>
      </c>
      <c r="F128" t="s">
        <v>262</v>
      </c>
      <c r="G128" t="s">
        <v>284</v>
      </c>
      <c r="H128" t="s">
        <v>20</v>
      </c>
      <c r="I128">
        <v>27</v>
      </c>
      <c r="J128">
        <v>0</v>
      </c>
      <c r="K128">
        <v>27</v>
      </c>
      <c r="O128">
        <f t="shared" si="62"/>
        <v>10209.08</v>
      </c>
      <c r="P128">
        <f t="shared" si="96"/>
        <v>10209.08</v>
      </c>
      <c r="Q128">
        <f t="shared" si="97"/>
        <v>0</v>
      </c>
      <c r="R128">
        <f t="shared" si="98"/>
        <v>0</v>
      </c>
      <c r="S128">
        <f t="shared" si="99"/>
        <v>0</v>
      </c>
      <c r="T128">
        <f t="shared" si="63"/>
        <v>0</v>
      </c>
      <c r="U128">
        <f t="shared" si="100"/>
        <v>0</v>
      </c>
      <c r="V128">
        <f t="shared" si="101"/>
        <v>0</v>
      </c>
      <c r="W128">
        <f t="shared" si="64"/>
        <v>0</v>
      </c>
      <c r="X128">
        <f t="shared" si="65"/>
        <v>0</v>
      </c>
      <c r="Y128">
        <f t="shared" si="66"/>
        <v>0</v>
      </c>
      <c r="AA128">
        <v>334415197</v>
      </c>
      <c r="AB128">
        <f t="shared" si="67"/>
        <v>378.11399999999998</v>
      </c>
      <c r="AC128">
        <f>ROUND(((ES128*ROUND(1.02,7))),6)</f>
        <v>378.11399999999998</v>
      </c>
      <c r="AD128">
        <f t="shared" si="102"/>
        <v>0</v>
      </c>
      <c r="AE128">
        <f t="shared" si="103"/>
        <v>0</v>
      </c>
      <c r="AF128">
        <f t="shared" si="104"/>
        <v>0</v>
      </c>
      <c r="AG128">
        <f t="shared" si="69"/>
        <v>0</v>
      </c>
      <c r="AH128">
        <f t="shared" si="105"/>
        <v>0</v>
      </c>
      <c r="AI128">
        <f t="shared" si="106"/>
        <v>0</v>
      </c>
      <c r="AJ128">
        <f t="shared" si="70"/>
        <v>0</v>
      </c>
      <c r="AK128">
        <v>370.7</v>
      </c>
      <c r="AL128">
        <v>370.7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1"/>
        <v>10209.08</v>
      </c>
      <c r="CQ128">
        <f>(ROUND(AL128*BC128,2)*ROUND(1.02,7))</f>
        <v>378.11399999999998</v>
      </c>
      <c r="CR128">
        <f t="shared" si="107"/>
        <v>0</v>
      </c>
      <c r="CS128">
        <f t="shared" si="108"/>
        <v>0</v>
      </c>
      <c r="CT128">
        <f t="shared" si="109"/>
        <v>0</v>
      </c>
      <c r="CU128">
        <f t="shared" si="72"/>
        <v>0</v>
      </c>
      <c r="CV128">
        <f t="shared" si="110"/>
        <v>0</v>
      </c>
      <c r="CW128">
        <f t="shared" si="111"/>
        <v>0</v>
      </c>
      <c r="CX128">
        <f t="shared" si="73"/>
        <v>0</v>
      </c>
      <c r="CY128">
        <f t="shared" si="112"/>
        <v>0</v>
      </c>
      <c r="CZ128">
        <f t="shared" si="113"/>
        <v>0</v>
      </c>
      <c r="DC128" t="s">
        <v>3</v>
      </c>
      <c r="DD128" t="s">
        <v>280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</v>
      </c>
      <c r="DW128" t="s">
        <v>20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293259530</v>
      </c>
      <c r="EF128">
        <v>8</v>
      </c>
      <c r="EG128" t="s">
        <v>266</v>
      </c>
      <c r="EH128">
        <v>0</v>
      </c>
      <c r="EI128" t="s">
        <v>3</v>
      </c>
      <c r="EJ128">
        <v>1</v>
      </c>
      <c r="EK128">
        <v>1100</v>
      </c>
      <c r="EL128" t="s">
        <v>267</v>
      </c>
      <c r="EM128" t="s">
        <v>268</v>
      </c>
      <c r="EO128" t="s">
        <v>3</v>
      </c>
      <c r="EQ128">
        <v>131072</v>
      </c>
      <c r="ER128">
        <v>370.7</v>
      </c>
      <c r="ES128">
        <v>370.7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57"/>
        <v>0</v>
      </c>
      <c r="FS128">
        <v>0</v>
      </c>
      <c r="FX128">
        <v>0</v>
      </c>
      <c r="FY128">
        <v>0</v>
      </c>
      <c r="GA128" t="s">
        <v>270</v>
      </c>
      <c r="GD128">
        <v>1</v>
      </c>
      <c r="GF128">
        <v>1580735775</v>
      </c>
      <c r="GG128">
        <v>2</v>
      </c>
      <c r="GH128">
        <v>0</v>
      </c>
      <c r="GI128">
        <v>-2</v>
      </c>
      <c r="GJ128">
        <v>0</v>
      </c>
      <c r="GK128">
        <v>0</v>
      </c>
      <c r="GL128">
        <f t="shared" si="58"/>
        <v>0</v>
      </c>
      <c r="GM128">
        <f t="shared" si="76"/>
        <v>10209.08</v>
      </c>
      <c r="GN128">
        <f t="shared" si="59"/>
        <v>10209.08</v>
      </c>
      <c r="GO128">
        <f t="shared" si="60"/>
        <v>0</v>
      </c>
      <c r="GP128">
        <f t="shared" si="61"/>
        <v>0</v>
      </c>
      <c r="GR128">
        <v>0</v>
      </c>
      <c r="GS128">
        <v>4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316</v>
      </c>
      <c r="F129" t="s">
        <v>262</v>
      </c>
      <c r="G129" t="s">
        <v>286</v>
      </c>
      <c r="H129" t="s">
        <v>20</v>
      </c>
      <c r="I129">
        <v>54</v>
      </c>
      <c r="J129">
        <v>0</v>
      </c>
      <c r="K129">
        <v>54</v>
      </c>
      <c r="O129">
        <f t="shared" si="62"/>
        <v>1927.8</v>
      </c>
      <c r="P129">
        <f t="shared" si="96"/>
        <v>1927.8</v>
      </c>
      <c r="Q129">
        <f t="shared" si="97"/>
        <v>0</v>
      </c>
      <c r="R129">
        <f t="shared" si="98"/>
        <v>0</v>
      </c>
      <c r="S129">
        <f t="shared" si="99"/>
        <v>0</v>
      </c>
      <c r="T129">
        <f t="shared" si="63"/>
        <v>0</v>
      </c>
      <c r="U129">
        <f t="shared" si="100"/>
        <v>0</v>
      </c>
      <c r="V129">
        <f t="shared" si="101"/>
        <v>0</v>
      </c>
      <c r="W129">
        <f t="shared" si="64"/>
        <v>0</v>
      </c>
      <c r="X129">
        <f t="shared" si="65"/>
        <v>0</v>
      </c>
      <c r="Y129">
        <f t="shared" si="66"/>
        <v>0</v>
      </c>
      <c r="AA129">
        <v>334415197</v>
      </c>
      <c r="AB129">
        <f t="shared" si="67"/>
        <v>35.700000000000003</v>
      </c>
      <c r="AC129">
        <f>ROUND(((ES129*ROUND(1.02,7))),6)</f>
        <v>35.700000000000003</v>
      </c>
      <c r="AD129">
        <f t="shared" si="102"/>
        <v>0</v>
      </c>
      <c r="AE129">
        <f t="shared" si="103"/>
        <v>0</v>
      </c>
      <c r="AF129">
        <f t="shared" si="104"/>
        <v>0</v>
      </c>
      <c r="AG129">
        <f t="shared" si="69"/>
        <v>0</v>
      </c>
      <c r="AH129">
        <f t="shared" si="105"/>
        <v>0</v>
      </c>
      <c r="AI129">
        <f t="shared" si="106"/>
        <v>0</v>
      </c>
      <c r="AJ129">
        <f t="shared" si="70"/>
        <v>0</v>
      </c>
      <c r="AK129">
        <v>35</v>
      </c>
      <c r="AL129">
        <v>35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1"/>
        <v>1927.8</v>
      </c>
      <c r="CQ129">
        <f>(ROUND(AL129*BC129,2)*ROUND(1.02,7))</f>
        <v>35.700000000000003</v>
      </c>
      <c r="CR129">
        <f t="shared" si="107"/>
        <v>0</v>
      </c>
      <c r="CS129">
        <f t="shared" si="108"/>
        <v>0</v>
      </c>
      <c r="CT129">
        <f t="shared" si="109"/>
        <v>0</v>
      </c>
      <c r="CU129">
        <f t="shared" si="72"/>
        <v>0</v>
      </c>
      <c r="CV129">
        <f t="shared" si="110"/>
        <v>0</v>
      </c>
      <c r="CW129">
        <f t="shared" si="111"/>
        <v>0</v>
      </c>
      <c r="CX129">
        <f t="shared" si="73"/>
        <v>0</v>
      </c>
      <c r="CY129">
        <f t="shared" si="112"/>
        <v>0</v>
      </c>
      <c r="CZ129">
        <f t="shared" si="113"/>
        <v>0</v>
      </c>
      <c r="DC129" t="s">
        <v>3</v>
      </c>
      <c r="DD129" t="s">
        <v>280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20</v>
      </c>
      <c r="DW129" t="s">
        <v>20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293259530</v>
      </c>
      <c r="EF129">
        <v>8</v>
      </c>
      <c r="EG129" t="s">
        <v>266</v>
      </c>
      <c r="EH129">
        <v>0</v>
      </c>
      <c r="EI129" t="s">
        <v>3</v>
      </c>
      <c r="EJ129">
        <v>1</v>
      </c>
      <c r="EK129">
        <v>1100</v>
      </c>
      <c r="EL129" t="s">
        <v>267</v>
      </c>
      <c r="EM129" t="s">
        <v>268</v>
      </c>
      <c r="EO129" t="s">
        <v>3</v>
      </c>
      <c r="EQ129">
        <v>131072</v>
      </c>
      <c r="ER129">
        <v>35</v>
      </c>
      <c r="ES129">
        <v>35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57"/>
        <v>0</v>
      </c>
      <c r="FS129">
        <v>0</v>
      </c>
      <c r="FX129">
        <v>0</v>
      </c>
      <c r="FY129">
        <v>0</v>
      </c>
      <c r="GA129" t="s">
        <v>270</v>
      </c>
      <c r="GD129">
        <v>1</v>
      </c>
      <c r="GF129">
        <v>-43936984</v>
      </c>
      <c r="GG129">
        <v>2</v>
      </c>
      <c r="GH129">
        <v>0</v>
      </c>
      <c r="GI129">
        <v>-2</v>
      </c>
      <c r="GJ129">
        <v>0</v>
      </c>
      <c r="GK129">
        <v>0</v>
      </c>
      <c r="GL129">
        <f t="shared" si="58"/>
        <v>0</v>
      </c>
      <c r="GM129">
        <f t="shared" si="76"/>
        <v>1927.8</v>
      </c>
      <c r="GN129">
        <f t="shared" si="59"/>
        <v>1927.8</v>
      </c>
      <c r="GO129">
        <f t="shared" si="60"/>
        <v>0</v>
      </c>
      <c r="GP129">
        <f t="shared" si="61"/>
        <v>0</v>
      </c>
      <c r="GR129">
        <v>0</v>
      </c>
      <c r="GS129">
        <v>4</v>
      </c>
      <c r="GT129">
        <v>0</v>
      </c>
      <c r="GU129" t="s">
        <v>3</v>
      </c>
      <c r="GV129">
        <f t="shared" si="77"/>
        <v>0</v>
      </c>
      <c r="GW129">
        <v>1</v>
      </c>
      <c r="GX129">
        <f t="shared" si="78"/>
        <v>0</v>
      </c>
      <c r="HA129">
        <v>0</v>
      </c>
      <c r="HB129">
        <v>0</v>
      </c>
      <c r="HC129">
        <f t="shared" si="79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317</v>
      </c>
      <c r="F130" t="s">
        <v>262</v>
      </c>
      <c r="G130" t="s">
        <v>288</v>
      </c>
      <c r="H130" t="s">
        <v>20</v>
      </c>
      <c r="I130">
        <v>72</v>
      </c>
      <c r="J130">
        <v>0</v>
      </c>
      <c r="K130">
        <v>72</v>
      </c>
      <c r="O130">
        <f t="shared" si="62"/>
        <v>153298.66</v>
      </c>
      <c r="P130">
        <f t="shared" si="96"/>
        <v>153298.66</v>
      </c>
      <c r="Q130">
        <f t="shared" si="97"/>
        <v>0</v>
      </c>
      <c r="R130">
        <f t="shared" si="98"/>
        <v>0</v>
      </c>
      <c r="S130">
        <f t="shared" si="99"/>
        <v>0</v>
      </c>
      <c r="T130">
        <f t="shared" si="63"/>
        <v>0</v>
      </c>
      <c r="U130">
        <f t="shared" si="100"/>
        <v>0</v>
      </c>
      <c r="V130">
        <f t="shared" si="101"/>
        <v>0</v>
      </c>
      <c r="W130">
        <f t="shared" si="64"/>
        <v>0</v>
      </c>
      <c r="X130">
        <f t="shared" si="65"/>
        <v>0</v>
      </c>
      <c r="Y130">
        <f t="shared" si="66"/>
        <v>0</v>
      </c>
      <c r="AA130">
        <v>334415197</v>
      </c>
      <c r="AB130">
        <f t="shared" si="67"/>
        <v>2129.1480000000001</v>
      </c>
      <c r="AC130">
        <f>ROUND(((ES130*ROUND(1.02,7))),6)</f>
        <v>2129.1480000000001</v>
      </c>
      <c r="AD130">
        <f t="shared" si="102"/>
        <v>0</v>
      </c>
      <c r="AE130">
        <f t="shared" si="103"/>
        <v>0</v>
      </c>
      <c r="AF130">
        <f t="shared" si="104"/>
        <v>0</v>
      </c>
      <c r="AG130">
        <f t="shared" si="69"/>
        <v>0</v>
      </c>
      <c r="AH130">
        <f t="shared" si="105"/>
        <v>0</v>
      </c>
      <c r="AI130">
        <f t="shared" si="106"/>
        <v>0</v>
      </c>
      <c r="AJ130">
        <f t="shared" si="70"/>
        <v>0</v>
      </c>
      <c r="AK130">
        <v>2087.4</v>
      </c>
      <c r="AL130">
        <v>2087.4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1"/>
        <v>153298.66</v>
      </c>
      <c r="CQ130">
        <f>(ROUND(AL130*BC130,2)*ROUND(1.02,7))</f>
        <v>2129.1480000000001</v>
      </c>
      <c r="CR130">
        <f t="shared" si="107"/>
        <v>0</v>
      </c>
      <c r="CS130">
        <f t="shared" si="108"/>
        <v>0</v>
      </c>
      <c r="CT130">
        <f t="shared" si="109"/>
        <v>0</v>
      </c>
      <c r="CU130">
        <f t="shared" si="72"/>
        <v>0</v>
      </c>
      <c r="CV130">
        <f t="shared" si="110"/>
        <v>0</v>
      </c>
      <c r="CW130">
        <f t="shared" si="111"/>
        <v>0</v>
      </c>
      <c r="CX130">
        <f t="shared" si="73"/>
        <v>0</v>
      </c>
      <c r="CY130">
        <f t="shared" si="112"/>
        <v>0</v>
      </c>
      <c r="CZ130">
        <f t="shared" si="113"/>
        <v>0</v>
      </c>
      <c r="DC130" t="s">
        <v>3</v>
      </c>
      <c r="DD130" t="s">
        <v>280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</v>
      </c>
      <c r="DW130" t="s">
        <v>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266</v>
      </c>
      <c r="EH130">
        <v>0</v>
      </c>
      <c r="EI130" t="s">
        <v>3</v>
      </c>
      <c r="EJ130">
        <v>1</v>
      </c>
      <c r="EK130">
        <v>1100</v>
      </c>
      <c r="EL130" t="s">
        <v>267</v>
      </c>
      <c r="EM130" t="s">
        <v>268</v>
      </c>
      <c r="EO130" t="s">
        <v>3</v>
      </c>
      <c r="EQ130">
        <v>0</v>
      </c>
      <c r="ER130">
        <v>2087.4</v>
      </c>
      <c r="ES130">
        <v>2087.4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57"/>
        <v>0</v>
      </c>
      <c r="FS130">
        <v>0</v>
      </c>
      <c r="FX130">
        <v>0</v>
      </c>
      <c r="FY130">
        <v>0</v>
      </c>
      <c r="GA130" t="s">
        <v>270</v>
      </c>
      <c r="GD130">
        <v>1</v>
      </c>
      <c r="GF130">
        <v>-1361346005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58"/>
        <v>0</v>
      </c>
      <c r="GM130">
        <f t="shared" si="76"/>
        <v>153298.66</v>
      </c>
      <c r="GN130">
        <f t="shared" si="59"/>
        <v>153298.66</v>
      </c>
      <c r="GO130">
        <f t="shared" si="60"/>
        <v>0</v>
      </c>
      <c r="GP130">
        <f t="shared" si="61"/>
        <v>0</v>
      </c>
      <c r="GR130">
        <v>0</v>
      </c>
      <c r="GS130">
        <v>4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3</v>
      </c>
      <c r="F131" t="s">
        <v>289</v>
      </c>
      <c r="G131" t="s">
        <v>290</v>
      </c>
      <c r="H131" t="s">
        <v>291</v>
      </c>
      <c r="I131">
        <f>ROUND(72/100,7)</f>
        <v>0.72</v>
      </c>
      <c r="J131">
        <v>0</v>
      </c>
      <c r="K131">
        <f>ROUND(72/100,7)</f>
        <v>0.72</v>
      </c>
      <c r="O131">
        <f t="shared" si="62"/>
        <v>29156.720000000001</v>
      </c>
      <c r="P131">
        <f t="shared" si="96"/>
        <v>29156.720000000001</v>
      </c>
      <c r="Q131">
        <f t="shared" si="97"/>
        <v>0</v>
      </c>
      <c r="R131">
        <f t="shared" si="98"/>
        <v>0</v>
      </c>
      <c r="S131">
        <f t="shared" si="99"/>
        <v>0</v>
      </c>
      <c r="T131">
        <f t="shared" si="63"/>
        <v>0</v>
      </c>
      <c r="U131">
        <f t="shared" si="100"/>
        <v>0</v>
      </c>
      <c r="V131">
        <f t="shared" si="101"/>
        <v>0</v>
      </c>
      <c r="W131">
        <f t="shared" si="64"/>
        <v>0</v>
      </c>
      <c r="X131">
        <f t="shared" si="65"/>
        <v>0</v>
      </c>
      <c r="Y131">
        <f t="shared" si="66"/>
        <v>0</v>
      </c>
      <c r="AA131">
        <v>-1</v>
      </c>
      <c r="AB131">
        <f t="shared" si="67"/>
        <v>43543.49</v>
      </c>
      <c r="AC131">
        <f>ROUND((ES131),6)</f>
        <v>43543.49</v>
      </c>
      <c r="AD131">
        <f t="shared" si="102"/>
        <v>0</v>
      </c>
      <c r="AE131">
        <f t="shared" si="103"/>
        <v>0</v>
      </c>
      <c r="AF131">
        <f t="shared" si="104"/>
        <v>0</v>
      </c>
      <c r="AG131">
        <f t="shared" si="69"/>
        <v>0</v>
      </c>
      <c r="AH131">
        <f t="shared" si="105"/>
        <v>0</v>
      </c>
      <c r="AI131">
        <f t="shared" si="106"/>
        <v>0</v>
      </c>
      <c r="AJ131">
        <f t="shared" si="70"/>
        <v>0</v>
      </c>
      <c r="AK131">
        <v>43543.49</v>
      </c>
      <c r="AL131">
        <v>43543.49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0.93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292</v>
      </c>
      <c r="BM131">
        <v>500002</v>
      </c>
      <c r="BN131">
        <v>0</v>
      </c>
      <c r="BO131" t="s">
        <v>289</v>
      </c>
      <c r="BP131">
        <v>1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1"/>
        <v>29156.720000000001</v>
      </c>
      <c r="CQ131">
        <f>ROUND(AL131*BC131,2)</f>
        <v>40495.449999999997</v>
      </c>
      <c r="CR131">
        <f t="shared" si="107"/>
        <v>0</v>
      </c>
      <c r="CS131">
        <f t="shared" si="108"/>
        <v>0</v>
      </c>
      <c r="CT131">
        <f t="shared" si="109"/>
        <v>0</v>
      </c>
      <c r="CU131">
        <f t="shared" si="72"/>
        <v>0</v>
      </c>
      <c r="CV131">
        <f t="shared" si="110"/>
        <v>0</v>
      </c>
      <c r="CW131">
        <f t="shared" si="111"/>
        <v>0</v>
      </c>
      <c r="CX131">
        <f t="shared" si="73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291</v>
      </c>
      <c r="DW131" t="s">
        <v>291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293259285</v>
      </c>
      <c r="EF131">
        <v>12</v>
      </c>
      <c r="EG131" t="s">
        <v>293</v>
      </c>
      <c r="EH131">
        <v>0</v>
      </c>
      <c r="EI131" t="s">
        <v>3</v>
      </c>
      <c r="EJ131">
        <v>2</v>
      </c>
      <c r="EK131">
        <v>500002</v>
      </c>
      <c r="EL131" t="s">
        <v>294</v>
      </c>
      <c r="EM131" t="s">
        <v>295</v>
      </c>
      <c r="EO131" t="s">
        <v>3</v>
      </c>
      <c r="EQ131">
        <v>132096</v>
      </c>
      <c r="ER131">
        <v>43543.49</v>
      </c>
      <c r="ES131">
        <v>43543.49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57"/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1383073086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58"/>
        <v>0</v>
      </c>
      <c r="GM131">
        <f t="shared" si="76"/>
        <v>29156.720000000001</v>
      </c>
      <c r="GN131">
        <f t="shared" si="59"/>
        <v>0</v>
      </c>
      <c r="GO131">
        <f t="shared" si="60"/>
        <v>29156.720000000001</v>
      </c>
      <c r="GP131">
        <f t="shared" si="61"/>
        <v>0</v>
      </c>
      <c r="GR131">
        <v>0</v>
      </c>
      <c r="GS131">
        <v>3</v>
      </c>
      <c r="GT131">
        <v>0</v>
      </c>
      <c r="GU131" t="s">
        <v>3</v>
      </c>
      <c r="GV131">
        <f t="shared" si="77"/>
        <v>0</v>
      </c>
      <c r="GW131">
        <v>1</v>
      </c>
      <c r="GX131">
        <f t="shared" si="78"/>
        <v>0</v>
      </c>
      <c r="HA131">
        <v>0</v>
      </c>
      <c r="HB131">
        <v>0</v>
      </c>
      <c r="HC131">
        <f t="shared" si="79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318</v>
      </c>
      <c r="F132" t="s">
        <v>262</v>
      </c>
      <c r="G132" t="s">
        <v>297</v>
      </c>
      <c r="H132" t="s">
        <v>20</v>
      </c>
      <c r="I132">
        <v>72</v>
      </c>
      <c r="J132">
        <v>0</v>
      </c>
      <c r="K132">
        <v>72</v>
      </c>
      <c r="O132">
        <f t="shared" si="62"/>
        <v>844.56</v>
      </c>
      <c r="P132">
        <f t="shared" si="96"/>
        <v>844.56</v>
      </c>
      <c r="Q132">
        <f t="shared" si="97"/>
        <v>0</v>
      </c>
      <c r="R132">
        <f t="shared" si="98"/>
        <v>0</v>
      </c>
      <c r="S132">
        <f t="shared" si="99"/>
        <v>0</v>
      </c>
      <c r="T132">
        <f t="shared" si="63"/>
        <v>0</v>
      </c>
      <c r="U132">
        <f t="shared" si="100"/>
        <v>0</v>
      </c>
      <c r="V132">
        <f t="shared" si="101"/>
        <v>0</v>
      </c>
      <c r="W132">
        <f t="shared" si="64"/>
        <v>0</v>
      </c>
      <c r="X132">
        <f t="shared" si="65"/>
        <v>0</v>
      </c>
      <c r="Y132">
        <f t="shared" si="66"/>
        <v>0</v>
      </c>
      <c r="AA132">
        <v>334415197</v>
      </c>
      <c r="AB132">
        <f t="shared" si="67"/>
        <v>11.73</v>
      </c>
      <c r="AC132">
        <f>ROUND(((ES132*ROUND(1.02,7))),6)</f>
        <v>11.73</v>
      </c>
      <c r="AD132">
        <f t="shared" si="102"/>
        <v>0</v>
      </c>
      <c r="AE132">
        <f t="shared" si="103"/>
        <v>0</v>
      </c>
      <c r="AF132">
        <f t="shared" si="104"/>
        <v>0</v>
      </c>
      <c r="AG132">
        <f t="shared" si="69"/>
        <v>0</v>
      </c>
      <c r="AH132">
        <f t="shared" si="105"/>
        <v>0</v>
      </c>
      <c r="AI132">
        <f t="shared" si="106"/>
        <v>0</v>
      </c>
      <c r="AJ132">
        <f t="shared" si="70"/>
        <v>0</v>
      </c>
      <c r="AK132">
        <v>11.5</v>
      </c>
      <c r="AL132">
        <v>11.5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1"/>
        <v>844.56</v>
      </c>
      <c r="CQ132">
        <f>(ROUND(AL132*BC132,2)*ROUND(1.02,7))</f>
        <v>11.73</v>
      </c>
      <c r="CR132">
        <f t="shared" si="107"/>
        <v>0</v>
      </c>
      <c r="CS132">
        <f t="shared" si="108"/>
        <v>0</v>
      </c>
      <c r="CT132">
        <f t="shared" si="109"/>
        <v>0</v>
      </c>
      <c r="CU132">
        <f t="shared" si="72"/>
        <v>0</v>
      </c>
      <c r="CV132">
        <f t="shared" si="110"/>
        <v>0</v>
      </c>
      <c r="CW132">
        <f t="shared" si="111"/>
        <v>0</v>
      </c>
      <c r="CX132">
        <f t="shared" si="73"/>
        <v>0</v>
      </c>
      <c r="CY132">
        <f>(((S132+R132)*AT132)/100)</f>
        <v>0</v>
      </c>
      <c r="CZ132">
        <f>(((S132+R132)*AU132)/100)</f>
        <v>0</v>
      </c>
      <c r="DC132" t="s">
        <v>3</v>
      </c>
      <c r="DD132" t="s">
        <v>280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293259530</v>
      </c>
      <c r="EF132">
        <v>8</v>
      </c>
      <c r="EG132" t="s">
        <v>266</v>
      </c>
      <c r="EH132">
        <v>0</v>
      </c>
      <c r="EI132" t="s">
        <v>3</v>
      </c>
      <c r="EJ132">
        <v>1</v>
      </c>
      <c r="EK132">
        <v>1100</v>
      </c>
      <c r="EL132" t="s">
        <v>267</v>
      </c>
      <c r="EM132" t="s">
        <v>268</v>
      </c>
      <c r="EO132" t="s">
        <v>3</v>
      </c>
      <c r="EQ132">
        <v>131072</v>
      </c>
      <c r="ER132">
        <v>11.5</v>
      </c>
      <c r="ES132">
        <v>11.5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ref="FR132:FR163" si="114">ROUND(IF(BI132=3,GM132,0),2)</f>
        <v>0</v>
      </c>
      <c r="FS132">
        <v>0</v>
      </c>
      <c r="FX132">
        <v>0</v>
      </c>
      <c r="FY132">
        <v>0</v>
      </c>
      <c r="GA132" t="s">
        <v>270</v>
      </c>
      <c r="GD132">
        <v>1</v>
      </c>
      <c r="GF132">
        <v>-1000886717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ref="GL132:GL163" si="115">ROUND(IF(AND(BH132=3,BI132=3,FS132&lt;&gt;0),P132,0),2)</f>
        <v>0</v>
      </c>
      <c r="GM132">
        <f t="shared" si="76"/>
        <v>844.56</v>
      </c>
      <c r="GN132">
        <f t="shared" ref="GN132:GN163" si="116">IF(OR(BI132=0,BI132=1),GM132-GX132,0)</f>
        <v>844.56</v>
      </c>
      <c r="GO132">
        <f t="shared" ref="GO132:GO163" si="117">IF(BI132=2,GM132-GX132,0)</f>
        <v>0</v>
      </c>
      <c r="GP132">
        <f t="shared" ref="GP132:GP163" si="118">IF(BI132=4,GM132-GX132,0)</f>
        <v>0</v>
      </c>
      <c r="GR132">
        <v>0</v>
      </c>
      <c r="GS132">
        <v>4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319</v>
      </c>
      <c r="F133" t="s">
        <v>299</v>
      </c>
      <c r="G133" t="s">
        <v>300</v>
      </c>
      <c r="H133" t="s">
        <v>20</v>
      </c>
      <c r="I133">
        <v>144</v>
      </c>
      <c r="J133">
        <v>0</v>
      </c>
      <c r="K133">
        <v>144</v>
      </c>
      <c r="O133">
        <f t="shared" ref="O133:O164" si="119">ROUND(CP133,2)</f>
        <v>22776.48</v>
      </c>
      <c r="P133">
        <f t="shared" si="96"/>
        <v>22776.48</v>
      </c>
      <c r="Q133">
        <f t="shared" si="97"/>
        <v>0</v>
      </c>
      <c r="R133">
        <f t="shared" si="98"/>
        <v>0</v>
      </c>
      <c r="S133">
        <f t="shared" si="99"/>
        <v>0</v>
      </c>
      <c r="T133">
        <f t="shared" ref="T133:T164" si="120">ROUND(CU133*I133,2)</f>
        <v>0</v>
      </c>
      <c r="U133">
        <f t="shared" si="100"/>
        <v>0</v>
      </c>
      <c r="V133">
        <f t="shared" si="101"/>
        <v>0</v>
      </c>
      <c r="W133">
        <f t="shared" ref="W133:W164" si="121">ROUND(CX133*I133,2)</f>
        <v>0</v>
      </c>
      <c r="X133">
        <f t="shared" ref="X133:X164" si="122">ROUND(CY133,2)</f>
        <v>0</v>
      </c>
      <c r="Y133">
        <f t="shared" ref="Y133:Y164" si="123">ROUND(CZ133,2)</f>
        <v>0</v>
      </c>
      <c r="AA133">
        <v>334415197</v>
      </c>
      <c r="AB133">
        <f t="shared" ref="AB133:AB164" si="124">ROUND((AC133+AD133+AF133),6)</f>
        <v>127.56</v>
      </c>
      <c r="AC133">
        <f>ROUND((ES133),6)</f>
        <v>127.56</v>
      </c>
      <c r="AD133">
        <f t="shared" si="102"/>
        <v>0</v>
      </c>
      <c r="AE133">
        <f t="shared" si="103"/>
        <v>0</v>
      </c>
      <c r="AF133">
        <f t="shared" si="104"/>
        <v>0</v>
      </c>
      <c r="AG133">
        <f t="shared" ref="AG133:AG164" si="125">ROUND((AP133),6)</f>
        <v>0</v>
      </c>
      <c r="AH133">
        <f t="shared" si="105"/>
        <v>0</v>
      </c>
      <c r="AI133">
        <f t="shared" si="106"/>
        <v>0</v>
      </c>
      <c r="AJ133">
        <f t="shared" ref="AJ133:AJ164" si="126">(AS133)</f>
        <v>0</v>
      </c>
      <c r="AK133">
        <v>127.56</v>
      </c>
      <c r="AL133">
        <v>127.56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1.24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2</v>
      </c>
      <c r="BJ133" t="s">
        <v>301</v>
      </c>
      <c r="BM133">
        <v>500002</v>
      </c>
      <c r="BN133">
        <v>0</v>
      </c>
      <c r="BO133" t="s">
        <v>299</v>
      </c>
      <c r="BP133">
        <v>1</v>
      </c>
      <c r="BQ133">
        <v>12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ref="CP133:CP164" si="127">(P133+Q133+S133+R133)</f>
        <v>22776.48</v>
      </c>
      <c r="CQ133">
        <f>ROUND(AL133*BC133,2)</f>
        <v>158.16999999999999</v>
      </c>
      <c r="CR133">
        <f t="shared" si="107"/>
        <v>0</v>
      </c>
      <c r="CS133">
        <f t="shared" si="108"/>
        <v>0</v>
      </c>
      <c r="CT133">
        <f t="shared" si="109"/>
        <v>0</v>
      </c>
      <c r="CU133">
        <f t="shared" ref="CU133:CU164" si="128">AG133</f>
        <v>0</v>
      </c>
      <c r="CV133">
        <f t="shared" si="110"/>
        <v>0</v>
      </c>
      <c r="CW133">
        <f t="shared" si="111"/>
        <v>0</v>
      </c>
      <c r="CX133">
        <f t="shared" ref="CX133:CX164" si="129">AJ133</f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293259285</v>
      </c>
      <c r="EF133">
        <v>12</v>
      </c>
      <c r="EG133" t="s">
        <v>293</v>
      </c>
      <c r="EH133">
        <v>0</v>
      </c>
      <c r="EI133" t="s">
        <v>3</v>
      </c>
      <c r="EJ133">
        <v>2</v>
      </c>
      <c r="EK133">
        <v>500002</v>
      </c>
      <c r="EL133" t="s">
        <v>294</v>
      </c>
      <c r="EM133" t="s">
        <v>295</v>
      </c>
      <c r="EO133" t="s">
        <v>3</v>
      </c>
      <c r="EQ133">
        <v>131072</v>
      </c>
      <c r="ER133">
        <v>127.56</v>
      </c>
      <c r="ES133">
        <v>127.56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14"/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-1786456576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15"/>
        <v>0</v>
      </c>
      <c r="GM133">
        <f t="shared" ref="GM133:GM164" si="130">ROUND(O133+X133+Y133,2)+GX133</f>
        <v>22776.48</v>
      </c>
      <c r="GN133">
        <f t="shared" si="116"/>
        <v>0</v>
      </c>
      <c r="GO133">
        <f t="shared" si="117"/>
        <v>22776.48</v>
      </c>
      <c r="GP133">
        <f t="shared" si="118"/>
        <v>0</v>
      </c>
      <c r="GR133">
        <v>0</v>
      </c>
      <c r="GS133">
        <v>3</v>
      </c>
      <c r="GT133">
        <v>0</v>
      </c>
      <c r="GU133" t="s">
        <v>3</v>
      </c>
      <c r="GV133">
        <f t="shared" ref="GV133:GV164" si="131">ROUND((GT133),6)</f>
        <v>0</v>
      </c>
      <c r="GW133">
        <v>1</v>
      </c>
      <c r="GX133">
        <f t="shared" ref="GX133:GX164" si="132">ROUND(HC133*I133,2)</f>
        <v>0</v>
      </c>
      <c r="HA133">
        <v>0</v>
      </c>
      <c r="HB133">
        <v>0</v>
      </c>
      <c r="HC133">
        <f t="shared" ref="HC133:HC164" si="133">GV133*GW133</f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ROW(SmtRes!A219)</f>
        <v>219</v>
      </c>
      <c r="D134">
        <f>ROW(EtalonRes!A271)</f>
        <v>271</v>
      </c>
      <c r="E134" t="s">
        <v>320</v>
      </c>
      <c r="F134" t="s">
        <v>321</v>
      </c>
      <c r="G134" t="s">
        <v>322</v>
      </c>
      <c r="H134" t="s">
        <v>20</v>
      </c>
      <c r="I134">
        <v>2</v>
      </c>
      <c r="J134">
        <v>0</v>
      </c>
      <c r="K134">
        <v>2</v>
      </c>
      <c r="O134">
        <f t="shared" si="119"/>
        <v>9452.34</v>
      </c>
      <c r="P134">
        <f>SUMIF(SmtRes!AQ210:'SmtRes'!AQ219,"=1",SmtRes!DF210:'SmtRes'!DF219)</f>
        <v>349.42</v>
      </c>
      <c r="Q134">
        <f>SUMIF(SmtRes!AQ210:'SmtRes'!AQ219,"=1",SmtRes!DG210:'SmtRes'!DG219)</f>
        <v>3944.5</v>
      </c>
      <c r="R134">
        <f>SUMIF(SmtRes!AQ210:'SmtRes'!AQ219,"=1",SmtRes!DH210:'SmtRes'!DH219)</f>
        <v>1114.45</v>
      </c>
      <c r="S134">
        <f>SUMIF(SmtRes!AQ210:'SmtRes'!AQ219,"=1",SmtRes!DI210:'SmtRes'!DI219)</f>
        <v>4043.97</v>
      </c>
      <c r="T134">
        <f t="shared" si="120"/>
        <v>0</v>
      </c>
      <c r="U134">
        <f>SUMIF(SmtRes!AQ210:'SmtRes'!AQ219,"=1",SmtRes!CV210:'SmtRes'!CV219)</f>
        <v>7.3440000000000003</v>
      </c>
      <c r="V134">
        <f>SUMIF(SmtRes!AQ210:'SmtRes'!AQ219,"=1",SmtRes!CW210:'SmtRes'!CW219)</f>
        <v>2.0880000000000001</v>
      </c>
      <c r="W134">
        <f t="shared" si="121"/>
        <v>0</v>
      </c>
      <c r="X134">
        <f t="shared" si="122"/>
        <v>5313.17</v>
      </c>
      <c r="Y134">
        <f t="shared" si="123"/>
        <v>3095.05</v>
      </c>
      <c r="AA134">
        <v>334415197</v>
      </c>
      <c r="AB134">
        <f t="shared" si="124"/>
        <v>3341.990014</v>
      </c>
      <c r="AC134">
        <f>ROUND((SUM(SmtRes!BQ210:'SmtRes'!BQ219)),6)</f>
        <v>121.76385399999999</v>
      </c>
      <c r="AD134">
        <f>ROUND((((SUM(SmtRes!BR210:'SmtRes'!BR219))-(SUM(SmtRes!BS210:'SmtRes'!BS219)))+AE134),6)</f>
        <v>1602.63672</v>
      </c>
      <c r="AE134">
        <f>ROUND((SUM(SmtRes!BS210:'SmtRes'!BS219)),6)</f>
        <v>557.22456</v>
      </c>
      <c r="AF134">
        <f>ROUND((SUM(SmtRes!BT210:'SmtRes'!BT219)),6)</f>
        <v>1617.58944</v>
      </c>
      <c r="AG134">
        <f t="shared" si="125"/>
        <v>0</v>
      </c>
      <c r="AH134">
        <f>(SUM(SmtRes!BU210:'SmtRes'!BU219))</f>
        <v>3.6719999999999997</v>
      </c>
      <c r="AI134">
        <f>(SUM(SmtRes!BV210:'SmtRes'!BV219))</f>
        <v>1.044</v>
      </c>
      <c r="AJ134">
        <f t="shared" si="126"/>
        <v>0</v>
      </c>
      <c r="AK134">
        <v>3269.6394540000001</v>
      </c>
      <c r="AL134">
        <v>121.76385400000001</v>
      </c>
      <c r="AM134">
        <v>1335.5306</v>
      </c>
      <c r="AN134">
        <v>464.35380000000009</v>
      </c>
      <c r="AO134">
        <v>1347.9911999999999</v>
      </c>
      <c r="AP134">
        <v>0</v>
      </c>
      <c r="AQ134">
        <v>3.06</v>
      </c>
      <c r="AR134">
        <v>0.87000000000000011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323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7"/>
        <v>9452.34</v>
      </c>
      <c r="CQ134">
        <f>SUMIF(SmtRes!AQ210:'SmtRes'!AQ219,"=1",SmtRes!AA210:'SmtRes'!AA219)</f>
        <v>163324.25999999998</v>
      </c>
      <c r="CR134">
        <f>SUMIF(SmtRes!AQ210:'SmtRes'!AQ219,"=1",SmtRes!AB210:'SmtRes'!AB219)</f>
        <v>2809.4800000000005</v>
      </c>
      <c r="CS134">
        <f>SUMIF(SmtRes!AQ210:'SmtRes'!AQ219,"=1",SmtRes!AC210:'SmtRes'!AC219)</f>
        <v>1027.3000000000002</v>
      </c>
      <c r="CT134">
        <f>SUMIF(SmtRes!AQ210:'SmtRes'!AQ219,"=1",SmtRes!AD210:'SmtRes'!AD219)</f>
        <v>550.65</v>
      </c>
      <c r="CU134">
        <f t="shared" si="128"/>
        <v>0</v>
      </c>
      <c r="CV134">
        <f>SUMIF(SmtRes!AQ210:'SmtRes'!AQ219,"=1",SmtRes!BU210:'SmtRes'!BU219)</f>
        <v>3.6719999999999997</v>
      </c>
      <c r="CW134">
        <f>SUMIF(SmtRes!AQ210:'SmtRes'!AQ219,"=1",SmtRes!BV210:'SmtRes'!BV219)</f>
        <v>1.044</v>
      </c>
      <c r="CX134">
        <f t="shared" si="129"/>
        <v>0</v>
      </c>
      <c r="CY134">
        <f>(((S134+R134)*AT134)/100)</f>
        <v>5313.1725999999999</v>
      </c>
      <c r="CZ134">
        <f>(((S134+R134)*AU134)/100)</f>
        <v>3095.0520000000001</v>
      </c>
      <c r="DC134" t="s">
        <v>3</v>
      </c>
      <c r="DD134" t="s">
        <v>3</v>
      </c>
      <c r="DE134" t="s">
        <v>99</v>
      </c>
      <c r="DF134" t="s">
        <v>99</v>
      </c>
      <c r="DG134" t="s">
        <v>99</v>
      </c>
      <c r="DH134" t="s">
        <v>3</v>
      </c>
      <c r="DI134" t="s">
        <v>99</v>
      </c>
      <c r="DJ134" t="s">
        <v>99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3</v>
      </c>
      <c r="EQ134">
        <v>131072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5.98</v>
      </c>
      <c r="EX134">
        <v>2</v>
      </c>
      <c r="EY134">
        <v>0</v>
      </c>
      <c r="FQ134">
        <v>0</v>
      </c>
      <c r="FR134">
        <f t="shared" si="114"/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-1478610458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15"/>
        <v>0</v>
      </c>
      <c r="GM134">
        <f t="shared" si="130"/>
        <v>17860.560000000001</v>
      </c>
      <c r="GN134">
        <f t="shared" si="116"/>
        <v>17860.560000000001</v>
      </c>
      <c r="GO134">
        <f t="shared" si="117"/>
        <v>0</v>
      </c>
      <c r="GP134">
        <f t="shared" si="118"/>
        <v>0</v>
      </c>
      <c r="GR134">
        <v>0</v>
      </c>
      <c r="GS134">
        <v>3</v>
      </c>
      <c r="GT134">
        <v>0</v>
      </c>
      <c r="GU134" t="s">
        <v>3</v>
      </c>
      <c r="GV134">
        <f t="shared" si="131"/>
        <v>0</v>
      </c>
      <c r="GW134">
        <v>1</v>
      </c>
      <c r="GX134">
        <f t="shared" si="132"/>
        <v>0</v>
      </c>
      <c r="HA134">
        <v>0</v>
      </c>
      <c r="HB134">
        <v>0</v>
      </c>
      <c r="HC134">
        <f t="shared" si="133"/>
        <v>0</v>
      </c>
      <c r="HE134" t="s">
        <v>3</v>
      </c>
      <c r="HF134" t="s">
        <v>3</v>
      </c>
      <c r="HM134" t="s">
        <v>3</v>
      </c>
      <c r="HN134" t="s">
        <v>27</v>
      </c>
      <c r="HO134" t="s">
        <v>28</v>
      </c>
      <c r="HP134" t="s">
        <v>24</v>
      </c>
      <c r="HQ134" t="s">
        <v>24</v>
      </c>
      <c r="IK134">
        <v>0</v>
      </c>
    </row>
    <row r="135" spans="1:245" x14ac:dyDescent="0.2">
      <c r="A135">
        <v>17</v>
      </c>
      <c r="B135">
        <v>1</v>
      </c>
      <c r="E135" t="s">
        <v>324</v>
      </c>
      <c r="F135" t="s">
        <v>262</v>
      </c>
      <c r="G135" t="s">
        <v>263</v>
      </c>
      <c r="H135" t="s">
        <v>20</v>
      </c>
      <c r="I135">
        <v>4</v>
      </c>
      <c r="J135">
        <v>0</v>
      </c>
      <c r="K135">
        <v>4</v>
      </c>
      <c r="O135">
        <f t="shared" si="119"/>
        <v>56175.6</v>
      </c>
      <c r="P135">
        <f t="shared" ref="P135:P147" si="134">ROUND(CQ135*I135,2)</f>
        <v>56175.6</v>
      </c>
      <c r="Q135">
        <f t="shared" ref="Q135:Q147" si="135">ROUND(CR135*I135,2)</f>
        <v>0</v>
      </c>
      <c r="R135">
        <f t="shared" ref="R135:R147" si="136">ROUND(CS135*I135,2)</f>
        <v>0</v>
      </c>
      <c r="S135">
        <f t="shared" ref="S135:S147" si="137">ROUND(CT135*I135,2)</f>
        <v>0</v>
      </c>
      <c r="T135">
        <f t="shared" si="120"/>
        <v>0</v>
      </c>
      <c r="U135">
        <f t="shared" ref="U135:U147" si="138">ROUND(CV135*I135,7)</f>
        <v>0</v>
      </c>
      <c r="V135">
        <f t="shared" ref="V135:V147" si="139">ROUND(CW135*I135,7)</f>
        <v>0</v>
      </c>
      <c r="W135">
        <f t="shared" si="121"/>
        <v>0</v>
      </c>
      <c r="X135">
        <f t="shared" si="122"/>
        <v>0</v>
      </c>
      <c r="Y135">
        <f t="shared" si="123"/>
        <v>0</v>
      </c>
      <c r="AA135">
        <v>334415197</v>
      </c>
      <c r="AB135">
        <f t="shared" si="124"/>
        <v>14043.900600000001</v>
      </c>
      <c r="AC135">
        <f>ROUND(((ES135*ROUND(1.02,7))),6)</f>
        <v>14043.900600000001</v>
      </c>
      <c r="AD135">
        <f t="shared" ref="AD135:AD147" si="140">ROUND((((ET135)-(EU135))+AE135),6)</f>
        <v>0</v>
      </c>
      <c r="AE135">
        <f t="shared" ref="AE135:AE147" si="141">ROUND((EU135),6)</f>
        <v>0</v>
      </c>
      <c r="AF135">
        <f t="shared" ref="AF135:AF147" si="142">ROUND((EV135),6)</f>
        <v>0</v>
      </c>
      <c r="AG135">
        <f t="shared" si="125"/>
        <v>0</v>
      </c>
      <c r="AH135">
        <f t="shared" ref="AH135:AH147" si="143">(EW135)</f>
        <v>0</v>
      </c>
      <c r="AI135">
        <f t="shared" ref="AI135:AI147" si="144">(EX135)</f>
        <v>0</v>
      </c>
      <c r="AJ135">
        <f t="shared" si="126"/>
        <v>0</v>
      </c>
      <c r="AK135">
        <v>13768.53</v>
      </c>
      <c r="AL135">
        <v>13768.53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264</v>
      </c>
      <c r="CO135">
        <v>0</v>
      </c>
      <c r="CP135">
        <f t="shared" si="127"/>
        <v>56175.6</v>
      </c>
      <c r="CQ135">
        <f>(ROUND(AL135*BC135,2)*ROUND(1.02,7))</f>
        <v>14043.900600000001</v>
      </c>
      <c r="CR135">
        <f t="shared" ref="CR135:CR147" si="145">ROUND(AM135*BB135,2)</f>
        <v>0</v>
      </c>
      <c r="CS135">
        <f t="shared" ref="CS135:CS147" si="146">ROUND(AN135*BS135,2)</f>
        <v>0</v>
      </c>
      <c r="CT135">
        <f t="shared" ref="CT135:CT147" si="147">ROUND(AO135*BA135,2)</f>
        <v>0</v>
      </c>
      <c r="CU135">
        <f t="shared" si="128"/>
        <v>0</v>
      </c>
      <c r="CV135">
        <f t="shared" ref="CV135:CV147" si="148">AH135</f>
        <v>0</v>
      </c>
      <c r="CW135">
        <f t="shared" ref="CW135:CW147" si="149">AI135</f>
        <v>0</v>
      </c>
      <c r="CX135">
        <f t="shared" si="129"/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265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266</v>
      </c>
      <c r="EH135">
        <v>0</v>
      </c>
      <c r="EI135" t="s">
        <v>3</v>
      </c>
      <c r="EJ135">
        <v>1</v>
      </c>
      <c r="EK135">
        <v>1100</v>
      </c>
      <c r="EL135" t="s">
        <v>267</v>
      </c>
      <c r="EM135" t="s">
        <v>268</v>
      </c>
      <c r="EO135" t="s">
        <v>269</v>
      </c>
      <c r="EQ135">
        <v>131072</v>
      </c>
      <c r="ER135">
        <v>13768.53</v>
      </c>
      <c r="ES135">
        <v>13768.53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14"/>
        <v>0</v>
      </c>
      <c r="FS135">
        <v>0</v>
      </c>
      <c r="FX135">
        <v>0</v>
      </c>
      <c r="FY135">
        <v>0</v>
      </c>
      <c r="GA135" t="s">
        <v>270</v>
      </c>
      <c r="GD135">
        <v>1</v>
      </c>
      <c r="GF135">
        <v>-291289590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 t="shared" si="115"/>
        <v>0</v>
      </c>
      <c r="GM135">
        <f t="shared" si="130"/>
        <v>56175.6</v>
      </c>
      <c r="GN135">
        <f t="shared" si="116"/>
        <v>56175.6</v>
      </c>
      <c r="GO135">
        <f t="shared" si="117"/>
        <v>0</v>
      </c>
      <c r="GP135">
        <f t="shared" si="118"/>
        <v>0</v>
      </c>
      <c r="GR135">
        <v>0</v>
      </c>
      <c r="GS135">
        <v>4</v>
      </c>
      <c r="GT135">
        <v>0</v>
      </c>
      <c r="GU135" t="s">
        <v>3</v>
      </c>
      <c r="GV135">
        <f t="shared" si="131"/>
        <v>0</v>
      </c>
      <c r="GW135">
        <v>1</v>
      </c>
      <c r="GX135">
        <f t="shared" si="132"/>
        <v>0</v>
      </c>
      <c r="HA135">
        <v>0</v>
      </c>
      <c r="HB135">
        <v>0</v>
      </c>
      <c r="HC135">
        <f t="shared" si="133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325</v>
      </c>
      <c r="F136" t="s">
        <v>262</v>
      </c>
      <c r="G136" t="s">
        <v>326</v>
      </c>
      <c r="H136" t="s">
        <v>20</v>
      </c>
      <c r="I136">
        <v>2</v>
      </c>
      <c r="J136">
        <v>0</v>
      </c>
      <c r="K136">
        <v>2</v>
      </c>
      <c r="O136">
        <f t="shared" si="119"/>
        <v>3641.42</v>
      </c>
      <c r="P136">
        <f t="shared" si="134"/>
        <v>3641.42</v>
      </c>
      <c r="Q136">
        <f t="shared" si="135"/>
        <v>0</v>
      </c>
      <c r="R136">
        <f t="shared" si="136"/>
        <v>0</v>
      </c>
      <c r="S136">
        <f t="shared" si="137"/>
        <v>0</v>
      </c>
      <c r="T136">
        <f t="shared" si="120"/>
        <v>0</v>
      </c>
      <c r="U136">
        <f t="shared" si="138"/>
        <v>0</v>
      </c>
      <c r="V136">
        <f t="shared" si="139"/>
        <v>0</v>
      </c>
      <c r="W136">
        <f t="shared" si="121"/>
        <v>0</v>
      </c>
      <c r="X136">
        <f t="shared" si="122"/>
        <v>0</v>
      </c>
      <c r="Y136">
        <f t="shared" si="123"/>
        <v>0</v>
      </c>
      <c r="AA136">
        <v>334415197</v>
      </c>
      <c r="AB136">
        <f t="shared" si="124"/>
        <v>1820.7102</v>
      </c>
      <c r="AC136">
        <f>ROUND(((ES136*ROUND(1.02,7))),6)</f>
        <v>1820.7102</v>
      </c>
      <c r="AD136">
        <f t="shared" si="140"/>
        <v>0</v>
      </c>
      <c r="AE136">
        <f t="shared" si="141"/>
        <v>0</v>
      </c>
      <c r="AF136">
        <f t="shared" si="142"/>
        <v>0</v>
      </c>
      <c r="AG136">
        <f t="shared" si="125"/>
        <v>0</v>
      </c>
      <c r="AH136">
        <f t="shared" si="143"/>
        <v>0</v>
      </c>
      <c r="AI136">
        <f t="shared" si="144"/>
        <v>0</v>
      </c>
      <c r="AJ136">
        <f t="shared" si="126"/>
        <v>0</v>
      </c>
      <c r="AK136">
        <v>1785.01</v>
      </c>
      <c r="AL136">
        <v>1785.01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7"/>
        <v>3641.42</v>
      </c>
      <c r="CQ136">
        <f>(ROUND(AL136*BC136,2)*ROUND(1.02,7))</f>
        <v>1820.7102</v>
      </c>
      <c r="CR136">
        <f t="shared" si="145"/>
        <v>0</v>
      </c>
      <c r="CS136">
        <f t="shared" si="146"/>
        <v>0</v>
      </c>
      <c r="CT136">
        <f t="shared" si="147"/>
        <v>0</v>
      </c>
      <c r="CU136">
        <f t="shared" si="128"/>
        <v>0</v>
      </c>
      <c r="CV136">
        <f t="shared" si="148"/>
        <v>0</v>
      </c>
      <c r="CW136">
        <f t="shared" si="149"/>
        <v>0</v>
      </c>
      <c r="CX136">
        <f t="shared" si="129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280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266</v>
      </c>
      <c r="EH136">
        <v>0</v>
      </c>
      <c r="EI136" t="s">
        <v>3</v>
      </c>
      <c r="EJ136">
        <v>1</v>
      </c>
      <c r="EK136">
        <v>1100</v>
      </c>
      <c r="EL136" t="s">
        <v>267</v>
      </c>
      <c r="EM136" t="s">
        <v>268</v>
      </c>
      <c r="EO136" t="s">
        <v>3</v>
      </c>
      <c r="EQ136">
        <v>131072</v>
      </c>
      <c r="ER136">
        <v>1785.01</v>
      </c>
      <c r="ES136">
        <v>1785.01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14"/>
        <v>0</v>
      </c>
      <c r="FS136">
        <v>0</v>
      </c>
      <c r="FX136">
        <v>0</v>
      </c>
      <c r="FY136">
        <v>0</v>
      </c>
      <c r="GA136" t="s">
        <v>270</v>
      </c>
      <c r="GD136">
        <v>1</v>
      </c>
      <c r="GF136">
        <v>-1052389145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115"/>
        <v>0</v>
      </c>
      <c r="GM136">
        <f t="shared" si="130"/>
        <v>3641.42</v>
      </c>
      <c r="GN136">
        <f t="shared" si="116"/>
        <v>3641.42</v>
      </c>
      <c r="GO136">
        <f t="shared" si="117"/>
        <v>0</v>
      </c>
      <c r="GP136">
        <f t="shared" si="118"/>
        <v>0</v>
      </c>
      <c r="GR136">
        <v>0</v>
      </c>
      <c r="GS136">
        <v>4</v>
      </c>
      <c r="GT136">
        <v>0</v>
      </c>
      <c r="GU136" t="s">
        <v>3</v>
      </c>
      <c r="GV136">
        <f t="shared" si="131"/>
        <v>0</v>
      </c>
      <c r="GW136">
        <v>1</v>
      </c>
      <c r="GX136">
        <f t="shared" si="132"/>
        <v>0</v>
      </c>
      <c r="HA136">
        <v>0</v>
      </c>
      <c r="HB136">
        <v>0</v>
      </c>
      <c r="HC136">
        <f t="shared" si="133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327</v>
      </c>
      <c r="F137" t="s">
        <v>328</v>
      </c>
      <c r="G137" t="s">
        <v>329</v>
      </c>
      <c r="H137" t="s">
        <v>274</v>
      </c>
      <c r="I137">
        <v>1.5200000000000001E-3</v>
      </c>
      <c r="J137">
        <v>0</v>
      </c>
      <c r="K137">
        <v>1.5200000000000001E-3</v>
      </c>
      <c r="O137">
        <f t="shared" si="119"/>
        <v>152.08000000000001</v>
      </c>
      <c r="P137">
        <f t="shared" si="134"/>
        <v>152.08000000000001</v>
      </c>
      <c r="Q137">
        <f t="shared" si="135"/>
        <v>0</v>
      </c>
      <c r="R137">
        <f t="shared" si="136"/>
        <v>0</v>
      </c>
      <c r="S137">
        <f t="shared" si="137"/>
        <v>0</v>
      </c>
      <c r="T137">
        <f t="shared" si="120"/>
        <v>0</v>
      </c>
      <c r="U137">
        <f t="shared" si="138"/>
        <v>0</v>
      </c>
      <c r="V137">
        <f t="shared" si="139"/>
        <v>0</v>
      </c>
      <c r="W137">
        <f t="shared" si="121"/>
        <v>0</v>
      </c>
      <c r="X137">
        <f t="shared" si="122"/>
        <v>0</v>
      </c>
      <c r="Y137">
        <f t="shared" si="123"/>
        <v>0</v>
      </c>
      <c r="AA137">
        <v>334415197</v>
      </c>
      <c r="AB137">
        <f t="shared" si="124"/>
        <v>89330.06</v>
      </c>
      <c r="AC137">
        <f>ROUND((ES137),6)</f>
        <v>89330.06</v>
      </c>
      <c r="AD137">
        <f t="shared" si="140"/>
        <v>0</v>
      </c>
      <c r="AE137">
        <f t="shared" si="141"/>
        <v>0</v>
      </c>
      <c r="AF137">
        <f t="shared" si="142"/>
        <v>0</v>
      </c>
      <c r="AG137">
        <f t="shared" si="125"/>
        <v>0</v>
      </c>
      <c r="AH137">
        <f t="shared" si="143"/>
        <v>0</v>
      </c>
      <c r="AI137">
        <f t="shared" si="144"/>
        <v>0</v>
      </c>
      <c r="AJ137">
        <f t="shared" si="126"/>
        <v>0</v>
      </c>
      <c r="AK137">
        <v>89330.06</v>
      </c>
      <c r="AL137">
        <v>89330.06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1.1200000000000001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330</v>
      </c>
      <c r="BM137">
        <v>500001</v>
      </c>
      <c r="BN137">
        <v>0</v>
      </c>
      <c r="BO137" t="s">
        <v>328</v>
      </c>
      <c r="BP137">
        <v>1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27"/>
        <v>152.08000000000001</v>
      </c>
      <c r="CQ137">
        <f>ROUND(AL137*BC137,2)</f>
        <v>100049.67</v>
      </c>
      <c r="CR137">
        <f t="shared" si="145"/>
        <v>0</v>
      </c>
      <c r="CS137">
        <f t="shared" si="146"/>
        <v>0</v>
      </c>
      <c r="CT137">
        <f t="shared" si="147"/>
        <v>0</v>
      </c>
      <c r="CU137">
        <f t="shared" si="128"/>
        <v>0</v>
      </c>
      <c r="CV137">
        <f t="shared" si="148"/>
        <v>0</v>
      </c>
      <c r="CW137">
        <f t="shared" si="149"/>
        <v>0</v>
      </c>
      <c r="CX137">
        <f t="shared" si="129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274</v>
      </c>
      <c r="DW137" t="s">
        <v>274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293259284</v>
      </c>
      <c r="EF137">
        <v>8</v>
      </c>
      <c r="EG137" t="s">
        <v>266</v>
      </c>
      <c r="EH137">
        <v>0</v>
      </c>
      <c r="EI137" t="s">
        <v>3</v>
      </c>
      <c r="EJ137">
        <v>1</v>
      </c>
      <c r="EK137">
        <v>500001</v>
      </c>
      <c r="EL137" t="s">
        <v>276</v>
      </c>
      <c r="EM137" t="s">
        <v>277</v>
      </c>
      <c r="EO137" t="s">
        <v>3</v>
      </c>
      <c r="EQ137">
        <v>131072</v>
      </c>
      <c r="ER137">
        <v>89330.06</v>
      </c>
      <c r="ES137">
        <v>89330.06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14"/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-1195737874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15"/>
        <v>0</v>
      </c>
      <c r="GM137">
        <f t="shared" si="130"/>
        <v>152.08000000000001</v>
      </c>
      <c r="GN137">
        <f t="shared" si="116"/>
        <v>152.08000000000001</v>
      </c>
      <c r="GO137">
        <f t="shared" si="117"/>
        <v>0</v>
      </c>
      <c r="GP137">
        <f t="shared" si="118"/>
        <v>0</v>
      </c>
      <c r="GR137">
        <v>0</v>
      </c>
      <c r="GS137">
        <v>3</v>
      </c>
      <c r="GT137">
        <v>0</v>
      </c>
      <c r="GU137" t="s">
        <v>3</v>
      </c>
      <c r="GV137">
        <f t="shared" si="131"/>
        <v>0</v>
      </c>
      <c r="GW137">
        <v>1</v>
      </c>
      <c r="GX137">
        <f t="shared" si="132"/>
        <v>0</v>
      </c>
      <c r="HA137">
        <v>0</v>
      </c>
      <c r="HB137">
        <v>0</v>
      </c>
      <c r="HC137">
        <f t="shared" si="133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331</v>
      </c>
      <c r="F138" t="s">
        <v>272</v>
      </c>
      <c r="G138" t="s">
        <v>273</v>
      </c>
      <c r="H138" t="s">
        <v>274</v>
      </c>
      <c r="I138">
        <v>1.5200000000000001E-4</v>
      </c>
      <c r="J138">
        <v>0</v>
      </c>
      <c r="K138">
        <v>1.5200000000000001E-4</v>
      </c>
      <c r="O138">
        <f t="shared" si="119"/>
        <v>20.99</v>
      </c>
      <c r="P138">
        <f t="shared" si="134"/>
        <v>20.99</v>
      </c>
      <c r="Q138">
        <f t="shared" si="135"/>
        <v>0</v>
      </c>
      <c r="R138">
        <f t="shared" si="136"/>
        <v>0</v>
      </c>
      <c r="S138">
        <f t="shared" si="137"/>
        <v>0</v>
      </c>
      <c r="T138">
        <f t="shared" si="120"/>
        <v>0</v>
      </c>
      <c r="U138">
        <f t="shared" si="138"/>
        <v>0</v>
      </c>
      <c r="V138">
        <f t="shared" si="139"/>
        <v>0</v>
      </c>
      <c r="W138">
        <f t="shared" si="121"/>
        <v>0</v>
      </c>
      <c r="X138">
        <f t="shared" si="122"/>
        <v>0</v>
      </c>
      <c r="Y138">
        <f t="shared" si="123"/>
        <v>0</v>
      </c>
      <c r="AA138">
        <v>334415197</v>
      </c>
      <c r="AB138">
        <f t="shared" si="124"/>
        <v>123285.2</v>
      </c>
      <c r="AC138">
        <f>ROUND((ES138),6)</f>
        <v>123285.2</v>
      </c>
      <c r="AD138">
        <f t="shared" si="140"/>
        <v>0</v>
      </c>
      <c r="AE138">
        <f t="shared" si="141"/>
        <v>0</v>
      </c>
      <c r="AF138">
        <f t="shared" si="142"/>
        <v>0</v>
      </c>
      <c r="AG138">
        <f t="shared" si="125"/>
        <v>0</v>
      </c>
      <c r="AH138">
        <f t="shared" si="143"/>
        <v>0</v>
      </c>
      <c r="AI138">
        <f t="shared" si="144"/>
        <v>0</v>
      </c>
      <c r="AJ138">
        <f t="shared" si="126"/>
        <v>0</v>
      </c>
      <c r="AK138">
        <v>123285.2</v>
      </c>
      <c r="AL138">
        <v>123285.2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1.1200000000000001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275</v>
      </c>
      <c r="BM138">
        <v>500001</v>
      </c>
      <c r="BN138">
        <v>0</v>
      </c>
      <c r="BO138" t="s">
        <v>272</v>
      </c>
      <c r="BP138">
        <v>1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7"/>
        <v>20.99</v>
      </c>
      <c r="CQ138">
        <f>ROUND(AL138*BC138,2)</f>
        <v>138079.42000000001</v>
      </c>
      <c r="CR138">
        <f t="shared" si="145"/>
        <v>0</v>
      </c>
      <c r="CS138">
        <f t="shared" si="146"/>
        <v>0</v>
      </c>
      <c r="CT138">
        <f t="shared" si="147"/>
        <v>0</v>
      </c>
      <c r="CU138">
        <f t="shared" si="128"/>
        <v>0</v>
      </c>
      <c r="CV138">
        <f t="shared" si="148"/>
        <v>0</v>
      </c>
      <c r="CW138">
        <f t="shared" si="149"/>
        <v>0</v>
      </c>
      <c r="CX138">
        <f t="shared" si="129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274</v>
      </c>
      <c r="DW138" t="s">
        <v>274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293259284</v>
      </c>
      <c r="EF138">
        <v>8</v>
      </c>
      <c r="EG138" t="s">
        <v>266</v>
      </c>
      <c r="EH138">
        <v>0</v>
      </c>
      <c r="EI138" t="s">
        <v>3</v>
      </c>
      <c r="EJ138">
        <v>1</v>
      </c>
      <c r="EK138">
        <v>500001</v>
      </c>
      <c r="EL138" t="s">
        <v>276</v>
      </c>
      <c r="EM138" t="s">
        <v>277</v>
      </c>
      <c r="EO138" t="s">
        <v>3</v>
      </c>
      <c r="EQ138">
        <v>131072</v>
      </c>
      <c r="ER138">
        <v>123285.2</v>
      </c>
      <c r="ES138">
        <v>123285.2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14"/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-2121436674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15"/>
        <v>0</v>
      </c>
      <c r="GM138">
        <f t="shared" si="130"/>
        <v>20.99</v>
      </c>
      <c r="GN138">
        <f t="shared" si="116"/>
        <v>20.99</v>
      </c>
      <c r="GO138">
        <f t="shared" si="117"/>
        <v>0</v>
      </c>
      <c r="GP138">
        <f t="shared" si="118"/>
        <v>0</v>
      </c>
      <c r="GR138">
        <v>0</v>
      </c>
      <c r="GS138">
        <v>3</v>
      </c>
      <c r="GT138">
        <v>0</v>
      </c>
      <c r="GU138" t="s">
        <v>3</v>
      </c>
      <c r="GV138">
        <f t="shared" si="131"/>
        <v>0</v>
      </c>
      <c r="GW138">
        <v>1</v>
      </c>
      <c r="GX138">
        <f t="shared" si="132"/>
        <v>0</v>
      </c>
      <c r="HA138">
        <v>0</v>
      </c>
      <c r="HB138">
        <v>0</v>
      </c>
      <c r="HC138">
        <f t="shared" si="133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332</v>
      </c>
      <c r="F139" t="s">
        <v>262</v>
      </c>
      <c r="G139" t="s">
        <v>279</v>
      </c>
      <c r="H139" t="s">
        <v>20</v>
      </c>
      <c r="I139">
        <v>6</v>
      </c>
      <c r="J139">
        <v>0</v>
      </c>
      <c r="K139">
        <v>6</v>
      </c>
      <c r="O139">
        <f t="shared" si="119"/>
        <v>480.42</v>
      </c>
      <c r="P139">
        <f t="shared" si="134"/>
        <v>480.42</v>
      </c>
      <c r="Q139">
        <f t="shared" si="135"/>
        <v>0</v>
      </c>
      <c r="R139">
        <f t="shared" si="136"/>
        <v>0</v>
      </c>
      <c r="S139">
        <f t="shared" si="137"/>
        <v>0</v>
      </c>
      <c r="T139">
        <f t="shared" si="120"/>
        <v>0</v>
      </c>
      <c r="U139">
        <f t="shared" si="138"/>
        <v>0</v>
      </c>
      <c r="V139">
        <f t="shared" si="139"/>
        <v>0</v>
      </c>
      <c r="W139">
        <f t="shared" si="121"/>
        <v>0</v>
      </c>
      <c r="X139">
        <f t="shared" si="122"/>
        <v>0</v>
      </c>
      <c r="Y139">
        <f t="shared" si="123"/>
        <v>0</v>
      </c>
      <c r="AA139">
        <v>334415197</v>
      </c>
      <c r="AB139">
        <f t="shared" si="124"/>
        <v>80.069999999999993</v>
      </c>
      <c r="AC139">
        <f t="shared" ref="AC139:AC144" si="150">ROUND(((ES139*ROUND(1.02,7))),6)</f>
        <v>80.069999999999993</v>
      </c>
      <c r="AD139">
        <f t="shared" si="140"/>
        <v>0</v>
      </c>
      <c r="AE139">
        <f t="shared" si="141"/>
        <v>0</v>
      </c>
      <c r="AF139">
        <f t="shared" si="142"/>
        <v>0</v>
      </c>
      <c r="AG139">
        <f t="shared" si="125"/>
        <v>0</v>
      </c>
      <c r="AH139">
        <f t="shared" si="143"/>
        <v>0</v>
      </c>
      <c r="AI139">
        <f t="shared" si="144"/>
        <v>0</v>
      </c>
      <c r="AJ139">
        <f t="shared" si="126"/>
        <v>0</v>
      </c>
      <c r="AK139">
        <v>78.5</v>
      </c>
      <c r="AL139">
        <v>78.5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3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27"/>
        <v>480.42</v>
      </c>
      <c r="CQ139">
        <f t="shared" ref="CQ139:CQ144" si="151">(ROUND(AL139*BC139,2)*ROUND(1.02,7))</f>
        <v>80.070000000000007</v>
      </c>
      <c r="CR139">
        <f t="shared" si="145"/>
        <v>0</v>
      </c>
      <c r="CS139">
        <f t="shared" si="146"/>
        <v>0</v>
      </c>
      <c r="CT139">
        <f t="shared" si="147"/>
        <v>0</v>
      </c>
      <c r="CU139">
        <f t="shared" si="128"/>
        <v>0</v>
      </c>
      <c r="CV139">
        <f t="shared" si="148"/>
        <v>0</v>
      </c>
      <c r="CW139">
        <f t="shared" si="149"/>
        <v>0</v>
      </c>
      <c r="CX139">
        <f t="shared" si="129"/>
        <v>0</v>
      </c>
      <c r="CY139">
        <f t="shared" ref="CY139:CY144" si="152">(((S139+R139)*AT139)/100)</f>
        <v>0</v>
      </c>
      <c r="CZ139">
        <f t="shared" ref="CZ139:CZ144" si="153">(((S139+R139)*AU139)/100)</f>
        <v>0</v>
      </c>
      <c r="DC139" t="s">
        <v>3</v>
      </c>
      <c r="DD139" t="s">
        <v>280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293259530</v>
      </c>
      <c r="EF139">
        <v>8</v>
      </c>
      <c r="EG139" t="s">
        <v>266</v>
      </c>
      <c r="EH139">
        <v>0</v>
      </c>
      <c r="EI139" t="s">
        <v>3</v>
      </c>
      <c r="EJ139">
        <v>1</v>
      </c>
      <c r="EK139">
        <v>1100</v>
      </c>
      <c r="EL139" t="s">
        <v>267</v>
      </c>
      <c r="EM139" t="s">
        <v>268</v>
      </c>
      <c r="EO139" t="s">
        <v>3</v>
      </c>
      <c r="EQ139">
        <v>131072</v>
      </c>
      <c r="ER139">
        <v>78.5</v>
      </c>
      <c r="ES139">
        <v>78.5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14"/>
        <v>0</v>
      </c>
      <c r="FS139">
        <v>0</v>
      </c>
      <c r="FX139">
        <v>0</v>
      </c>
      <c r="FY139">
        <v>0</v>
      </c>
      <c r="GA139" t="s">
        <v>270</v>
      </c>
      <c r="GD139">
        <v>1</v>
      </c>
      <c r="GF139">
        <v>88803033</v>
      </c>
      <c r="GG139">
        <v>2</v>
      </c>
      <c r="GH139">
        <v>0</v>
      </c>
      <c r="GI139">
        <v>-2</v>
      </c>
      <c r="GJ139">
        <v>0</v>
      </c>
      <c r="GK139">
        <v>0</v>
      </c>
      <c r="GL139">
        <f t="shared" si="115"/>
        <v>0</v>
      </c>
      <c r="GM139">
        <f t="shared" si="130"/>
        <v>480.42</v>
      </c>
      <c r="GN139">
        <f t="shared" si="116"/>
        <v>480.42</v>
      </c>
      <c r="GO139">
        <f t="shared" si="117"/>
        <v>0</v>
      </c>
      <c r="GP139">
        <f t="shared" si="118"/>
        <v>0</v>
      </c>
      <c r="GR139">
        <v>0</v>
      </c>
      <c r="GS139">
        <v>4</v>
      </c>
      <c r="GT139">
        <v>0</v>
      </c>
      <c r="GU139" t="s">
        <v>3</v>
      </c>
      <c r="GV139">
        <f t="shared" si="131"/>
        <v>0</v>
      </c>
      <c r="GW139">
        <v>1</v>
      </c>
      <c r="GX139">
        <f t="shared" si="132"/>
        <v>0</v>
      </c>
      <c r="HA139">
        <v>0</v>
      </c>
      <c r="HB139">
        <v>0</v>
      </c>
      <c r="HC139">
        <f t="shared" si="133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333</v>
      </c>
      <c r="F140" t="s">
        <v>262</v>
      </c>
      <c r="G140" t="s">
        <v>309</v>
      </c>
      <c r="H140" t="s">
        <v>310</v>
      </c>
      <c r="I140">
        <v>4</v>
      </c>
      <c r="J140">
        <v>0</v>
      </c>
      <c r="K140">
        <v>4</v>
      </c>
      <c r="O140">
        <f t="shared" si="119"/>
        <v>1139.95</v>
      </c>
      <c r="P140">
        <f t="shared" si="134"/>
        <v>1139.95</v>
      </c>
      <c r="Q140">
        <f t="shared" si="135"/>
        <v>0</v>
      </c>
      <c r="R140">
        <f t="shared" si="136"/>
        <v>0</v>
      </c>
      <c r="S140">
        <f t="shared" si="137"/>
        <v>0</v>
      </c>
      <c r="T140">
        <f t="shared" si="120"/>
        <v>0</v>
      </c>
      <c r="U140">
        <f t="shared" si="138"/>
        <v>0</v>
      </c>
      <c r="V140">
        <f t="shared" si="139"/>
        <v>0</v>
      </c>
      <c r="W140">
        <f t="shared" si="121"/>
        <v>0</v>
      </c>
      <c r="X140">
        <f t="shared" si="122"/>
        <v>0</v>
      </c>
      <c r="Y140">
        <f t="shared" si="123"/>
        <v>0</v>
      </c>
      <c r="AA140">
        <v>334415197</v>
      </c>
      <c r="AB140">
        <f t="shared" si="124"/>
        <v>284.988</v>
      </c>
      <c r="AC140">
        <f t="shared" si="150"/>
        <v>284.988</v>
      </c>
      <c r="AD140">
        <f t="shared" si="140"/>
        <v>0</v>
      </c>
      <c r="AE140">
        <f t="shared" si="141"/>
        <v>0</v>
      </c>
      <c r="AF140">
        <f t="shared" si="142"/>
        <v>0</v>
      </c>
      <c r="AG140">
        <f t="shared" si="125"/>
        <v>0</v>
      </c>
      <c r="AH140">
        <f t="shared" si="143"/>
        <v>0</v>
      </c>
      <c r="AI140">
        <f t="shared" si="144"/>
        <v>0</v>
      </c>
      <c r="AJ140">
        <f t="shared" si="126"/>
        <v>0</v>
      </c>
      <c r="AK140">
        <v>279.39999999999998</v>
      </c>
      <c r="AL140">
        <v>279.39999999999998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3</v>
      </c>
      <c r="BP140">
        <v>0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27"/>
        <v>1139.95</v>
      </c>
      <c r="CQ140">
        <f t="shared" si="151"/>
        <v>284.988</v>
      </c>
      <c r="CR140">
        <f t="shared" si="145"/>
        <v>0</v>
      </c>
      <c r="CS140">
        <f t="shared" si="146"/>
        <v>0</v>
      </c>
      <c r="CT140">
        <f t="shared" si="147"/>
        <v>0</v>
      </c>
      <c r="CU140">
        <f t="shared" si="128"/>
        <v>0</v>
      </c>
      <c r="CV140">
        <f t="shared" si="148"/>
        <v>0</v>
      </c>
      <c r="CW140">
        <f t="shared" si="149"/>
        <v>0</v>
      </c>
      <c r="CX140">
        <f t="shared" si="129"/>
        <v>0</v>
      </c>
      <c r="CY140">
        <f t="shared" si="152"/>
        <v>0</v>
      </c>
      <c r="CZ140">
        <f t="shared" si="153"/>
        <v>0</v>
      </c>
      <c r="DC140" t="s">
        <v>3</v>
      </c>
      <c r="DD140" t="s">
        <v>280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310</v>
      </c>
      <c r="DW140" t="s">
        <v>310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293259530</v>
      </c>
      <c r="EF140">
        <v>8</v>
      </c>
      <c r="EG140" t="s">
        <v>266</v>
      </c>
      <c r="EH140">
        <v>0</v>
      </c>
      <c r="EI140" t="s">
        <v>3</v>
      </c>
      <c r="EJ140">
        <v>1</v>
      </c>
      <c r="EK140">
        <v>1100</v>
      </c>
      <c r="EL140" t="s">
        <v>267</v>
      </c>
      <c r="EM140" t="s">
        <v>268</v>
      </c>
      <c r="EO140" t="s">
        <v>3</v>
      </c>
      <c r="EQ140">
        <v>131072</v>
      </c>
      <c r="ER140">
        <v>279.39999999999998</v>
      </c>
      <c r="ES140">
        <v>279.39999999999998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0</v>
      </c>
      <c r="FY140">
        <v>0</v>
      </c>
      <c r="GA140" t="s">
        <v>270</v>
      </c>
      <c r="GD140">
        <v>1</v>
      </c>
      <c r="GF140">
        <v>487409565</v>
      </c>
      <c r="GG140">
        <v>2</v>
      </c>
      <c r="GH140">
        <v>0</v>
      </c>
      <c r="GI140">
        <v>-2</v>
      </c>
      <c r="GJ140">
        <v>0</v>
      </c>
      <c r="GK140">
        <v>0</v>
      </c>
      <c r="GL140">
        <f t="shared" si="115"/>
        <v>0</v>
      </c>
      <c r="GM140">
        <f t="shared" si="130"/>
        <v>1139.95</v>
      </c>
      <c r="GN140">
        <f t="shared" si="116"/>
        <v>1139.95</v>
      </c>
      <c r="GO140">
        <f t="shared" si="117"/>
        <v>0</v>
      </c>
      <c r="GP140">
        <f t="shared" si="118"/>
        <v>0</v>
      </c>
      <c r="GR140">
        <v>0</v>
      </c>
      <c r="GS140">
        <v>4</v>
      </c>
      <c r="GT140">
        <v>0</v>
      </c>
      <c r="GU140" t="s">
        <v>3</v>
      </c>
      <c r="GV140">
        <f t="shared" si="131"/>
        <v>0</v>
      </c>
      <c r="GW140">
        <v>1</v>
      </c>
      <c r="GX140">
        <f t="shared" si="132"/>
        <v>0</v>
      </c>
      <c r="HA140">
        <v>0</v>
      </c>
      <c r="HB140">
        <v>0</v>
      </c>
      <c r="HC140">
        <f t="shared" si="133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334</v>
      </c>
      <c r="F141" t="s">
        <v>262</v>
      </c>
      <c r="G141" t="s">
        <v>335</v>
      </c>
      <c r="H141" t="s">
        <v>20</v>
      </c>
      <c r="I141">
        <v>2</v>
      </c>
      <c r="J141">
        <v>0</v>
      </c>
      <c r="K141">
        <v>2</v>
      </c>
      <c r="O141">
        <f t="shared" si="119"/>
        <v>6985.16</v>
      </c>
      <c r="P141">
        <f t="shared" si="134"/>
        <v>6985.16</v>
      </c>
      <c r="Q141">
        <f t="shared" si="135"/>
        <v>0</v>
      </c>
      <c r="R141">
        <f t="shared" si="136"/>
        <v>0</v>
      </c>
      <c r="S141">
        <f t="shared" si="137"/>
        <v>0</v>
      </c>
      <c r="T141">
        <f t="shared" si="120"/>
        <v>0</v>
      </c>
      <c r="U141">
        <f t="shared" si="138"/>
        <v>0</v>
      </c>
      <c r="V141">
        <f t="shared" si="139"/>
        <v>0</v>
      </c>
      <c r="W141">
        <f t="shared" si="121"/>
        <v>0</v>
      </c>
      <c r="X141">
        <f t="shared" si="122"/>
        <v>0</v>
      </c>
      <c r="Y141">
        <f t="shared" si="123"/>
        <v>0</v>
      </c>
      <c r="AA141">
        <v>334415197</v>
      </c>
      <c r="AB141">
        <f t="shared" si="124"/>
        <v>3492.5819999999999</v>
      </c>
      <c r="AC141">
        <f t="shared" si="150"/>
        <v>3492.5819999999999</v>
      </c>
      <c r="AD141">
        <f t="shared" si="140"/>
        <v>0</v>
      </c>
      <c r="AE141">
        <f t="shared" si="141"/>
        <v>0</v>
      </c>
      <c r="AF141">
        <f t="shared" si="142"/>
        <v>0</v>
      </c>
      <c r="AG141">
        <f t="shared" si="125"/>
        <v>0</v>
      </c>
      <c r="AH141">
        <f t="shared" si="143"/>
        <v>0</v>
      </c>
      <c r="AI141">
        <f t="shared" si="144"/>
        <v>0</v>
      </c>
      <c r="AJ141">
        <f t="shared" si="126"/>
        <v>0</v>
      </c>
      <c r="AK141">
        <v>3424.1</v>
      </c>
      <c r="AL141">
        <v>3424.1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27"/>
        <v>6985.16</v>
      </c>
      <c r="CQ141">
        <f t="shared" si="151"/>
        <v>3492.5819999999999</v>
      </c>
      <c r="CR141">
        <f t="shared" si="145"/>
        <v>0</v>
      </c>
      <c r="CS141">
        <f t="shared" si="146"/>
        <v>0</v>
      </c>
      <c r="CT141">
        <f t="shared" si="147"/>
        <v>0</v>
      </c>
      <c r="CU141">
        <f t="shared" si="128"/>
        <v>0</v>
      </c>
      <c r="CV141">
        <f t="shared" si="148"/>
        <v>0</v>
      </c>
      <c r="CW141">
        <f t="shared" si="149"/>
        <v>0</v>
      </c>
      <c r="CX141">
        <f t="shared" si="129"/>
        <v>0</v>
      </c>
      <c r="CY141">
        <f t="shared" si="152"/>
        <v>0</v>
      </c>
      <c r="CZ141">
        <f t="shared" si="153"/>
        <v>0</v>
      </c>
      <c r="DC141" t="s">
        <v>3</v>
      </c>
      <c r="DD141" t="s">
        <v>280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293259530</v>
      </c>
      <c r="EF141">
        <v>8</v>
      </c>
      <c r="EG141" t="s">
        <v>266</v>
      </c>
      <c r="EH141">
        <v>0</v>
      </c>
      <c r="EI141" t="s">
        <v>3</v>
      </c>
      <c r="EJ141">
        <v>1</v>
      </c>
      <c r="EK141">
        <v>1100</v>
      </c>
      <c r="EL141" t="s">
        <v>267</v>
      </c>
      <c r="EM141" t="s">
        <v>268</v>
      </c>
      <c r="EO141" t="s">
        <v>3</v>
      </c>
      <c r="EQ141">
        <v>131072</v>
      </c>
      <c r="ER141">
        <v>3424.1</v>
      </c>
      <c r="ES141">
        <v>3424.1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0</v>
      </c>
      <c r="FY141">
        <v>0</v>
      </c>
      <c r="GA141" t="s">
        <v>270</v>
      </c>
      <c r="GD141">
        <v>1</v>
      </c>
      <c r="GF141">
        <v>954749420</v>
      </c>
      <c r="GG141">
        <v>2</v>
      </c>
      <c r="GH141">
        <v>0</v>
      </c>
      <c r="GI141">
        <v>-2</v>
      </c>
      <c r="GJ141">
        <v>0</v>
      </c>
      <c r="GK141">
        <v>0</v>
      </c>
      <c r="GL141">
        <f t="shared" si="115"/>
        <v>0</v>
      </c>
      <c r="GM141">
        <f t="shared" si="130"/>
        <v>6985.16</v>
      </c>
      <c r="GN141">
        <f t="shared" si="116"/>
        <v>6985.16</v>
      </c>
      <c r="GO141">
        <f t="shared" si="117"/>
        <v>0</v>
      </c>
      <c r="GP141">
        <f t="shared" si="118"/>
        <v>0</v>
      </c>
      <c r="GR141">
        <v>0</v>
      </c>
      <c r="GS141">
        <v>4</v>
      </c>
      <c r="GT141">
        <v>0</v>
      </c>
      <c r="GU141" t="s">
        <v>3</v>
      </c>
      <c r="GV141">
        <f t="shared" si="131"/>
        <v>0</v>
      </c>
      <c r="GW141">
        <v>1</v>
      </c>
      <c r="GX141">
        <f t="shared" si="132"/>
        <v>0</v>
      </c>
      <c r="HA141">
        <v>0</v>
      </c>
      <c r="HB141">
        <v>0</v>
      </c>
      <c r="HC141">
        <f t="shared" si="133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336</v>
      </c>
      <c r="F142" t="s">
        <v>262</v>
      </c>
      <c r="G142" t="s">
        <v>337</v>
      </c>
      <c r="H142" t="s">
        <v>20</v>
      </c>
      <c r="I142">
        <v>2</v>
      </c>
      <c r="J142">
        <v>0</v>
      </c>
      <c r="K142">
        <v>2</v>
      </c>
      <c r="O142">
        <f t="shared" si="119"/>
        <v>5415.18</v>
      </c>
      <c r="P142">
        <f t="shared" si="134"/>
        <v>5415.18</v>
      </c>
      <c r="Q142">
        <f t="shared" si="135"/>
        <v>0</v>
      </c>
      <c r="R142">
        <f t="shared" si="136"/>
        <v>0</v>
      </c>
      <c r="S142">
        <f t="shared" si="137"/>
        <v>0</v>
      </c>
      <c r="T142">
        <f t="shared" si="120"/>
        <v>0</v>
      </c>
      <c r="U142">
        <f t="shared" si="138"/>
        <v>0</v>
      </c>
      <c r="V142">
        <f t="shared" si="139"/>
        <v>0</v>
      </c>
      <c r="W142">
        <f t="shared" si="121"/>
        <v>0</v>
      </c>
      <c r="X142">
        <f t="shared" si="122"/>
        <v>0</v>
      </c>
      <c r="Y142">
        <f t="shared" si="123"/>
        <v>0</v>
      </c>
      <c r="AA142">
        <v>334415197</v>
      </c>
      <c r="AB142">
        <f t="shared" si="124"/>
        <v>2707.59</v>
      </c>
      <c r="AC142">
        <f t="shared" si="150"/>
        <v>2707.59</v>
      </c>
      <c r="AD142">
        <f t="shared" si="140"/>
        <v>0</v>
      </c>
      <c r="AE142">
        <f t="shared" si="141"/>
        <v>0</v>
      </c>
      <c r="AF142">
        <f t="shared" si="142"/>
        <v>0</v>
      </c>
      <c r="AG142">
        <f t="shared" si="125"/>
        <v>0</v>
      </c>
      <c r="AH142">
        <f t="shared" si="143"/>
        <v>0</v>
      </c>
      <c r="AI142">
        <f t="shared" si="144"/>
        <v>0</v>
      </c>
      <c r="AJ142">
        <f t="shared" si="126"/>
        <v>0</v>
      </c>
      <c r="AK142">
        <v>2654.5</v>
      </c>
      <c r="AL142">
        <v>2654.5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27"/>
        <v>5415.18</v>
      </c>
      <c r="CQ142">
        <f t="shared" si="151"/>
        <v>2707.59</v>
      </c>
      <c r="CR142">
        <f t="shared" si="145"/>
        <v>0</v>
      </c>
      <c r="CS142">
        <f t="shared" si="146"/>
        <v>0</v>
      </c>
      <c r="CT142">
        <f t="shared" si="147"/>
        <v>0</v>
      </c>
      <c r="CU142">
        <f t="shared" si="128"/>
        <v>0</v>
      </c>
      <c r="CV142">
        <f t="shared" si="148"/>
        <v>0</v>
      </c>
      <c r="CW142">
        <f t="shared" si="149"/>
        <v>0</v>
      </c>
      <c r="CX142">
        <f t="shared" si="129"/>
        <v>0</v>
      </c>
      <c r="CY142">
        <f t="shared" si="152"/>
        <v>0</v>
      </c>
      <c r="CZ142">
        <f t="shared" si="153"/>
        <v>0</v>
      </c>
      <c r="DC142" t="s">
        <v>3</v>
      </c>
      <c r="DD142" t="s">
        <v>280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293259530</v>
      </c>
      <c r="EF142">
        <v>8</v>
      </c>
      <c r="EG142" t="s">
        <v>266</v>
      </c>
      <c r="EH142">
        <v>0</v>
      </c>
      <c r="EI142" t="s">
        <v>3</v>
      </c>
      <c r="EJ142">
        <v>1</v>
      </c>
      <c r="EK142">
        <v>1100</v>
      </c>
      <c r="EL142" t="s">
        <v>267</v>
      </c>
      <c r="EM142" t="s">
        <v>268</v>
      </c>
      <c r="EO142" t="s">
        <v>3</v>
      </c>
      <c r="EQ142">
        <v>131072</v>
      </c>
      <c r="ER142">
        <v>2654.5</v>
      </c>
      <c r="ES142">
        <v>2654.5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14"/>
        <v>0</v>
      </c>
      <c r="FS142">
        <v>0</v>
      </c>
      <c r="FX142">
        <v>0</v>
      </c>
      <c r="FY142">
        <v>0</v>
      </c>
      <c r="GA142" t="s">
        <v>270</v>
      </c>
      <c r="GD142">
        <v>1</v>
      </c>
      <c r="GF142">
        <v>1098406181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si="115"/>
        <v>0</v>
      </c>
      <c r="GM142">
        <f t="shared" si="130"/>
        <v>5415.18</v>
      </c>
      <c r="GN142">
        <f t="shared" si="116"/>
        <v>5415.18</v>
      </c>
      <c r="GO142">
        <f t="shared" si="117"/>
        <v>0</v>
      </c>
      <c r="GP142">
        <f t="shared" si="118"/>
        <v>0</v>
      </c>
      <c r="GR142">
        <v>0</v>
      </c>
      <c r="GS142">
        <v>4</v>
      </c>
      <c r="GT142">
        <v>0</v>
      </c>
      <c r="GU142" t="s">
        <v>3</v>
      </c>
      <c r="GV142">
        <f t="shared" si="131"/>
        <v>0</v>
      </c>
      <c r="GW142">
        <v>1</v>
      </c>
      <c r="GX142">
        <f t="shared" si="132"/>
        <v>0</v>
      </c>
      <c r="HA142">
        <v>0</v>
      </c>
      <c r="HB142">
        <v>0</v>
      </c>
      <c r="HC142">
        <f t="shared" si="133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338</v>
      </c>
      <c r="F143" t="s">
        <v>262</v>
      </c>
      <c r="G143" t="s">
        <v>286</v>
      </c>
      <c r="H143" t="s">
        <v>20</v>
      </c>
      <c r="I143">
        <v>4</v>
      </c>
      <c r="J143">
        <v>0</v>
      </c>
      <c r="K143">
        <v>4</v>
      </c>
      <c r="O143">
        <f t="shared" si="119"/>
        <v>142.80000000000001</v>
      </c>
      <c r="P143">
        <f t="shared" si="134"/>
        <v>142.80000000000001</v>
      </c>
      <c r="Q143">
        <f t="shared" si="135"/>
        <v>0</v>
      </c>
      <c r="R143">
        <f t="shared" si="136"/>
        <v>0</v>
      </c>
      <c r="S143">
        <f t="shared" si="137"/>
        <v>0</v>
      </c>
      <c r="T143">
        <f t="shared" si="120"/>
        <v>0</v>
      </c>
      <c r="U143">
        <f t="shared" si="138"/>
        <v>0</v>
      </c>
      <c r="V143">
        <f t="shared" si="139"/>
        <v>0</v>
      </c>
      <c r="W143">
        <f t="shared" si="121"/>
        <v>0</v>
      </c>
      <c r="X143">
        <f t="shared" si="122"/>
        <v>0</v>
      </c>
      <c r="Y143">
        <f t="shared" si="123"/>
        <v>0</v>
      </c>
      <c r="AA143">
        <v>334415197</v>
      </c>
      <c r="AB143">
        <f t="shared" si="124"/>
        <v>35.700000000000003</v>
      </c>
      <c r="AC143">
        <f t="shared" si="150"/>
        <v>35.700000000000003</v>
      </c>
      <c r="AD143">
        <f t="shared" si="140"/>
        <v>0</v>
      </c>
      <c r="AE143">
        <f t="shared" si="141"/>
        <v>0</v>
      </c>
      <c r="AF143">
        <f t="shared" si="142"/>
        <v>0</v>
      </c>
      <c r="AG143">
        <f t="shared" si="125"/>
        <v>0</v>
      </c>
      <c r="AH143">
        <f t="shared" si="143"/>
        <v>0</v>
      </c>
      <c r="AI143">
        <f t="shared" si="144"/>
        <v>0</v>
      </c>
      <c r="AJ143">
        <f t="shared" si="126"/>
        <v>0</v>
      </c>
      <c r="AK143">
        <v>35</v>
      </c>
      <c r="AL143">
        <v>35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1100</v>
      </c>
      <c r="BN143">
        <v>0</v>
      </c>
      <c r="BO143" t="s">
        <v>3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7"/>
        <v>142.80000000000001</v>
      </c>
      <c r="CQ143">
        <f t="shared" si="151"/>
        <v>35.700000000000003</v>
      </c>
      <c r="CR143">
        <f t="shared" si="145"/>
        <v>0</v>
      </c>
      <c r="CS143">
        <f t="shared" si="146"/>
        <v>0</v>
      </c>
      <c r="CT143">
        <f t="shared" si="147"/>
        <v>0</v>
      </c>
      <c r="CU143">
        <f t="shared" si="128"/>
        <v>0</v>
      </c>
      <c r="CV143">
        <f t="shared" si="148"/>
        <v>0</v>
      </c>
      <c r="CW143">
        <f t="shared" si="149"/>
        <v>0</v>
      </c>
      <c r="CX143">
        <f t="shared" si="129"/>
        <v>0</v>
      </c>
      <c r="CY143">
        <f t="shared" si="152"/>
        <v>0</v>
      </c>
      <c r="CZ143">
        <f t="shared" si="153"/>
        <v>0</v>
      </c>
      <c r="DC143" t="s">
        <v>3</v>
      </c>
      <c r="DD143" t="s">
        <v>280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20</v>
      </c>
      <c r="DW143" t="s">
        <v>20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293259530</v>
      </c>
      <c r="EF143">
        <v>8</v>
      </c>
      <c r="EG143" t="s">
        <v>266</v>
      </c>
      <c r="EH143">
        <v>0</v>
      </c>
      <c r="EI143" t="s">
        <v>3</v>
      </c>
      <c r="EJ143">
        <v>1</v>
      </c>
      <c r="EK143">
        <v>1100</v>
      </c>
      <c r="EL143" t="s">
        <v>267</v>
      </c>
      <c r="EM143" t="s">
        <v>268</v>
      </c>
      <c r="EO143" t="s">
        <v>3</v>
      </c>
      <c r="EQ143">
        <v>131072</v>
      </c>
      <c r="ER143">
        <v>35</v>
      </c>
      <c r="ES143">
        <v>35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270</v>
      </c>
      <c r="GD143">
        <v>1</v>
      </c>
      <c r="GF143">
        <v>-43936984</v>
      </c>
      <c r="GG143">
        <v>2</v>
      </c>
      <c r="GH143">
        <v>0</v>
      </c>
      <c r="GI143">
        <v>-2</v>
      </c>
      <c r="GJ143">
        <v>0</v>
      </c>
      <c r="GK143">
        <v>0</v>
      </c>
      <c r="GL143">
        <f t="shared" si="115"/>
        <v>0</v>
      </c>
      <c r="GM143">
        <f t="shared" si="130"/>
        <v>142.80000000000001</v>
      </c>
      <c r="GN143">
        <f t="shared" si="116"/>
        <v>142.80000000000001</v>
      </c>
      <c r="GO143">
        <f t="shared" si="117"/>
        <v>0</v>
      </c>
      <c r="GP143">
        <f t="shared" si="118"/>
        <v>0</v>
      </c>
      <c r="GR143">
        <v>0</v>
      </c>
      <c r="GS143">
        <v>4</v>
      </c>
      <c r="GT143">
        <v>0</v>
      </c>
      <c r="GU143" t="s">
        <v>3</v>
      </c>
      <c r="GV143">
        <f t="shared" si="131"/>
        <v>0</v>
      </c>
      <c r="GW143">
        <v>1</v>
      </c>
      <c r="GX143">
        <f t="shared" si="132"/>
        <v>0</v>
      </c>
      <c r="HA143">
        <v>0</v>
      </c>
      <c r="HB143">
        <v>0</v>
      </c>
      <c r="HC143">
        <f t="shared" si="133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339</v>
      </c>
      <c r="F144" t="s">
        <v>262</v>
      </c>
      <c r="G144" t="s">
        <v>288</v>
      </c>
      <c r="H144" t="s">
        <v>20</v>
      </c>
      <c r="I144">
        <v>2</v>
      </c>
      <c r="J144">
        <v>0</v>
      </c>
      <c r="K144">
        <v>2</v>
      </c>
      <c r="O144">
        <f t="shared" si="119"/>
        <v>4258.3</v>
      </c>
      <c r="P144">
        <f t="shared" si="134"/>
        <v>4258.3</v>
      </c>
      <c r="Q144">
        <f t="shared" si="135"/>
        <v>0</v>
      </c>
      <c r="R144">
        <f t="shared" si="136"/>
        <v>0</v>
      </c>
      <c r="S144">
        <f t="shared" si="137"/>
        <v>0</v>
      </c>
      <c r="T144">
        <f t="shared" si="120"/>
        <v>0</v>
      </c>
      <c r="U144">
        <f t="shared" si="138"/>
        <v>0</v>
      </c>
      <c r="V144">
        <f t="shared" si="139"/>
        <v>0</v>
      </c>
      <c r="W144">
        <f t="shared" si="121"/>
        <v>0</v>
      </c>
      <c r="X144">
        <f t="shared" si="122"/>
        <v>0</v>
      </c>
      <c r="Y144">
        <f t="shared" si="123"/>
        <v>0</v>
      </c>
      <c r="AA144">
        <v>334415197</v>
      </c>
      <c r="AB144">
        <f t="shared" si="124"/>
        <v>2129.1480000000001</v>
      </c>
      <c r="AC144">
        <f t="shared" si="150"/>
        <v>2129.1480000000001</v>
      </c>
      <c r="AD144">
        <f t="shared" si="140"/>
        <v>0</v>
      </c>
      <c r="AE144">
        <f t="shared" si="141"/>
        <v>0</v>
      </c>
      <c r="AF144">
        <f t="shared" si="142"/>
        <v>0</v>
      </c>
      <c r="AG144">
        <f t="shared" si="125"/>
        <v>0</v>
      </c>
      <c r="AH144">
        <f t="shared" si="143"/>
        <v>0</v>
      </c>
      <c r="AI144">
        <f t="shared" si="144"/>
        <v>0</v>
      </c>
      <c r="AJ144">
        <f t="shared" si="126"/>
        <v>0</v>
      </c>
      <c r="AK144">
        <v>2087.4</v>
      </c>
      <c r="AL144">
        <v>2087.4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7"/>
        <v>4258.3</v>
      </c>
      <c r="CQ144">
        <f t="shared" si="151"/>
        <v>2129.1480000000001</v>
      </c>
      <c r="CR144">
        <f t="shared" si="145"/>
        <v>0</v>
      </c>
      <c r="CS144">
        <f t="shared" si="146"/>
        <v>0</v>
      </c>
      <c r="CT144">
        <f t="shared" si="147"/>
        <v>0</v>
      </c>
      <c r="CU144">
        <f t="shared" si="128"/>
        <v>0</v>
      </c>
      <c r="CV144">
        <f t="shared" si="148"/>
        <v>0</v>
      </c>
      <c r="CW144">
        <f t="shared" si="149"/>
        <v>0</v>
      </c>
      <c r="CX144">
        <f t="shared" si="129"/>
        <v>0</v>
      </c>
      <c r="CY144">
        <f t="shared" si="152"/>
        <v>0</v>
      </c>
      <c r="CZ144">
        <f t="shared" si="153"/>
        <v>0</v>
      </c>
      <c r="DC144" t="s">
        <v>3</v>
      </c>
      <c r="DD144" t="s">
        <v>280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20</v>
      </c>
      <c r="DW144" t="s">
        <v>20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266</v>
      </c>
      <c r="EH144">
        <v>0</v>
      </c>
      <c r="EI144" t="s">
        <v>3</v>
      </c>
      <c r="EJ144">
        <v>1</v>
      </c>
      <c r="EK144">
        <v>1100</v>
      </c>
      <c r="EL144" t="s">
        <v>267</v>
      </c>
      <c r="EM144" t="s">
        <v>268</v>
      </c>
      <c r="EO144" t="s">
        <v>3</v>
      </c>
      <c r="EQ144">
        <v>0</v>
      </c>
      <c r="ER144">
        <v>2087.4</v>
      </c>
      <c r="ES144">
        <v>2087.4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270</v>
      </c>
      <c r="GD144">
        <v>1</v>
      </c>
      <c r="GF144">
        <v>-1361346005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15"/>
        <v>0</v>
      </c>
      <c r="GM144">
        <f t="shared" si="130"/>
        <v>4258.3</v>
      </c>
      <c r="GN144">
        <f t="shared" si="116"/>
        <v>4258.3</v>
      </c>
      <c r="GO144">
        <f t="shared" si="117"/>
        <v>0</v>
      </c>
      <c r="GP144">
        <f t="shared" si="118"/>
        <v>0</v>
      </c>
      <c r="GR144">
        <v>0</v>
      </c>
      <c r="GS144">
        <v>4</v>
      </c>
      <c r="GT144">
        <v>0</v>
      </c>
      <c r="GU144" t="s">
        <v>3</v>
      </c>
      <c r="GV144">
        <f t="shared" si="131"/>
        <v>0</v>
      </c>
      <c r="GW144">
        <v>1</v>
      </c>
      <c r="GX144">
        <f t="shared" si="132"/>
        <v>0</v>
      </c>
      <c r="HA144">
        <v>0</v>
      </c>
      <c r="HB144">
        <v>0</v>
      </c>
      <c r="HC144">
        <f t="shared" si="133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3</v>
      </c>
      <c r="F145" t="s">
        <v>289</v>
      </c>
      <c r="G145" t="s">
        <v>290</v>
      </c>
      <c r="H145" t="s">
        <v>291</v>
      </c>
      <c r="I145">
        <f>ROUND(2/100,7)</f>
        <v>0.02</v>
      </c>
      <c r="J145">
        <v>0</v>
      </c>
      <c r="K145">
        <f>ROUND(2/100,7)</f>
        <v>0.02</v>
      </c>
      <c r="O145">
        <f t="shared" si="119"/>
        <v>809.91</v>
      </c>
      <c r="P145">
        <f t="shared" si="134"/>
        <v>809.91</v>
      </c>
      <c r="Q145">
        <f t="shared" si="135"/>
        <v>0</v>
      </c>
      <c r="R145">
        <f t="shared" si="136"/>
        <v>0</v>
      </c>
      <c r="S145">
        <f t="shared" si="137"/>
        <v>0</v>
      </c>
      <c r="T145">
        <f t="shared" si="120"/>
        <v>0</v>
      </c>
      <c r="U145">
        <f t="shared" si="138"/>
        <v>0</v>
      </c>
      <c r="V145">
        <f t="shared" si="139"/>
        <v>0</v>
      </c>
      <c r="W145">
        <f t="shared" si="121"/>
        <v>0</v>
      </c>
      <c r="X145">
        <f t="shared" si="122"/>
        <v>0</v>
      </c>
      <c r="Y145">
        <f t="shared" si="123"/>
        <v>0</v>
      </c>
      <c r="AA145">
        <v>-1</v>
      </c>
      <c r="AB145">
        <f t="shared" si="124"/>
        <v>43543.49</v>
      </c>
      <c r="AC145">
        <f>ROUND((ES145),6)</f>
        <v>43543.49</v>
      </c>
      <c r="AD145">
        <f t="shared" si="140"/>
        <v>0</v>
      </c>
      <c r="AE145">
        <f t="shared" si="141"/>
        <v>0</v>
      </c>
      <c r="AF145">
        <f t="shared" si="142"/>
        <v>0</v>
      </c>
      <c r="AG145">
        <f t="shared" si="125"/>
        <v>0</v>
      </c>
      <c r="AH145">
        <f t="shared" si="143"/>
        <v>0</v>
      </c>
      <c r="AI145">
        <f t="shared" si="144"/>
        <v>0</v>
      </c>
      <c r="AJ145">
        <f t="shared" si="126"/>
        <v>0</v>
      </c>
      <c r="AK145">
        <v>43543.49</v>
      </c>
      <c r="AL145">
        <v>43543.49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0.93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292</v>
      </c>
      <c r="BM145">
        <v>500002</v>
      </c>
      <c r="BN145">
        <v>0</v>
      </c>
      <c r="BO145" t="s">
        <v>289</v>
      </c>
      <c r="BP145">
        <v>1</v>
      </c>
      <c r="BQ145">
        <v>12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7"/>
        <v>809.91</v>
      </c>
      <c r="CQ145">
        <f>ROUND(AL145*BC145,2)</f>
        <v>40495.449999999997</v>
      </c>
      <c r="CR145">
        <f t="shared" si="145"/>
        <v>0</v>
      </c>
      <c r="CS145">
        <f t="shared" si="146"/>
        <v>0</v>
      </c>
      <c r="CT145">
        <f t="shared" si="147"/>
        <v>0</v>
      </c>
      <c r="CU145">
        <f t="shared" si="128"/>
        <v>0</v>
      </c>
      <c r="CV145">
        <f t="shared" si="148"/>
        <v>0</v>
      </c>
      <c r="CW145">
        <f t="shared" si="149"/>
        <v>0</v>
      </c>
      <c r="CX145">
        <f t="shared" si="129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291</v>
      </c>
      <c r="DW145" t="s">
        <v>291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293259285</v>
      </c>
      <c r="EF145">
        <v>12</v>
      </c>
      <c r="EG145" t="s">
        <v>293</v>
      </c>
      <c r="EH145">
        <v>0</v>
      </c>
      <c r="EI145" t="s">
        <v>3</v>
      </c>
      <c r="EJ145">
        <v>2</v>
      </c>
      <c r="EK145">
        <v>500002</v>
      </c>
      <c r="EL145" t="s">
        <v>294</v>
      </c>
      <c r="EM145" t="s">
        <v>295</v>
      </c>
      <c r="EO145" t="s">
        <v>3</v>
      </c>
      <c r="EQ145">
        <v>132096</v>
      </c>
      <c r="ER145">
        <v>43543.49</v>
      </c>
      <c r="ES145">
        <v>43543.49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1383073086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15"/>
        <v>0</v>
      </c>
      <c r="GM145">
        <f t="shared" si="130"/>
        <v>809.91</v>
      </c>
      <c r="GN145">
        <f t="shared" si="116"/>
        <v>0</v>
      </c>
      <c r="GO145">
        <f t="shared" si="117"/>
        <v>809.91</v>
      </c>
      <c r="GP145">
        <f t="shared" si="118"/>
        <v>0</v>
      </c>
      <c r="GR145">
        <v>0</v>
      </c>
      <c r="GS145">
        <v>3</v>
      </c>
      <c r="GT145">
        <v>0</v>
      </c>
      <c r="GU145" t="s">
        <v>3</v>
      </c>
      <c r="GV145">
        <f t="shared" si="131"/>
        <v>0</v>
      </c>
      <c r="GW145">
        <v>1</v>
      </c>
      <c r="GX145">
        <f t="shared" si="132"/>
        <v>0</v>
      </c>
      <c r="HA145">
        <v>0</v>
      </c>
      <c r="HB145">
        <v>0</v>
      </c>
      <c r="HC145">
        <f t="shared" si="133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340</v>
      </c>
      <c r="F146" t="s">
        <v>262</v>
      </c>
      <c r="G146" t="s">
        <v>297</v>
      </c>
      <c r="H146" t="s">
        <v>20</v>
      </c>
      <c r="I146">
        <v>2</v>
      </c>
      <c r="J146">
        <v>0</v>
      </c>
      <c r="K146">
        <v>2</v>
      </c>
      <c r="O146">
        <f t="shared" si="119"/>
        <v>23.46</v>
      </c>
      <c r="P146">
        <f t="shared" si="134"/>
        <v>23.46</v>
      </c>
      <c r="Q146">
        <f t="shared" si="135"/>
        <v>0</v>
      </c>
      <c r="R146">
        <f t="shared" si="136"/>
        <v>0</v>
      </c>
      <c r="S146">
        <f t="shared" si="137"/>
        <v>0</v>
      </c>
      <c r="T146">
        <f t="shared" si="120"/>
        <v>0</v>
      </c>
      <c r="U146">
        <f t="shared" si="138"/>
        <v>0</v>
      </c>
      <c r="V146">
        <f t="shared" si="139"/>
        <v>0</v>
      </c>
      <c r="W146">
        <f t="shared" si="121"/>
        <v>0</v>
      </c>
      <c r="X146">
        <f t="shared" si="122"/>
        <v>0</v>
      </c>
      <c r="Y146">
        <f t="shared" si="123"/>
        <v>0</v>
      </c>
      <c r="AA146">
        <v>334415197</v>
      </c>
      <c r="AB146">
        <f t="shared" si="124"/>
        <v>11.73</v>
      </c>
      <c r="AC146">
        <f>ROUND(((ES146*ROUND(1.02,7))),6)</f>
        <v>11.73</v>
      </c>
      <c r="AD146">
        <f t="shared" si="140"/>
        <v>0</v>
      </c>
      <c r="AE146">
        <f t="shared" si="141"/>
        <v>0</v>
      </c>
      <c r="AF146">
        <f t="shared" si="142"/>
        <v>0</v>
      </c>
      <c r="AG146">
        <f t="shared" si="125"/>
        <v>0</v>
      </c>
      <c r="AH146">
        <f t="shared" si="143"/>
        <v>0</v>
      </c>
      <c r="AI146">
        <f t="shared" si="144"/>
        <v>0</v>
      </c>
      <c r="AJ146">
        <f t="shared" si="126"/>
        <v>0</v>
      </c>
      <c r="AK146">
        <v>11.5</v>
      </c>
      <c r="AL146">
        <v>11.5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7"/>
        <v>23.46</v>
      </c>
      <c r="CQ146">
        <f>(ROUND(AL146*BC146,2)*ROUND(1.02,7))</f>
        <v>11.73</v>
      </c>
      <c r="CR146">
        <f t="shared" si="145"/>
        <v>0</v>
      </c>
      <c r="CS146">
        <f t="shared" si="146"/>
        <v>0</v>
      </c>
      <c r="CT146">
        <f t="shared" si="147"/>
        <v>0</v>
      </c>
      <c r="CU146">
        <f t="shared" si="128"/>
        <v>0</v>
      </c>
      <c r="CV146">
        <f t="shared" si="148"/>
        <v>0</v>
      </c>
      <c r="CW146">
        <f t="shared" si="149"/>
        <v>0</v>
      </c>
      <c r="CX146">
        <f t="shared" si="129"/>
        <v>0</v>
      </c>
      <c r="CY146">
        <f>(((S146+R146)*AT146)/100)</f>
        <v>0</v>
      </c>
      <c r="CZ146">
        <f>(((S146+R146)*AU146)/100)</f>
        <v>0</v>
      </c>
      <c r="DC146" t="s">
        <v>3</v>
      </c>
      <c r="DD146" t="s">
        <v>280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293259530</v>
      </c>
      <c r="EF146">
        <v>8</v>
      </c>
      <c r="EG146" t="s">
        <v>266</v>
      </c>
      <c r="EH146">
        <v>0</v>
      </c>
      <c r="EI146" t="s">
        <v>3</v>
      </c>
      <c r="EJ146">
        <v>1</v>
      </c>
      <c r="EK146">
        <v>1100</v>
      </c>
      <c r="EL146" t="s">
        <v>267</v>
      </c>
      <c r="EM146" t="s">
        <v>268</v>
      </c>
      <c r="EO146" t="s">
        <v>3</v>
      </c>
      <c r="EQ146">
        <v>131072</v>
      </c>
      <c r="ER146">
        <v>11.5</v>
      </c>
      <c r="ES146">
        <v>11.5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270</v>
      </c>
      <c r="GD146">
        <v>1</v>
      </c>
      <c r="GF146">
        <v>-1000886717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15"/>
        <v>0</v>
      </c>
      <c r="GM146">
        <f t="shared" si="130"/>
        <v>23.46</v>
      </c>
      <c r="GN146">
        <f t="shared" si="116"/>
        <v>23.46</v>
      </c>
      <c r="GO146">
        <f t="shared" si="117"/>
        <v>0</v>
      </c>
      <c r="GP146">
        <f t="shared" si="118"/>
        <v>0</v>
      </c>
      <c r="GR146">
        <v>0</v>
      </c>
      <c r="GS146">
        <v>4</v>
      </c>
      <c r="GT146">
        <v>0</v>
      </c>
      <c r="GU146" t="s">
        <v>3</v>
      </c>
      <c r="GV146">
        <f t="shared" si="131"/>
        <v>0</v>
      </c>
      <c r="GW146">
        <v>1</v>
      </c>
      <c r="GX146">
        <f t="shared" si="132"/>
        <v>0</v>
      </c>
      <c r="HA146">
        <v>0</v>
      </c>
      <c r="HB146">
        <v>0</v>
      </c>
      <c r="HC146">
        <f t="shared" si="133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341</v>
      </c>
      <c r="F147" t="s">
        <v>299</v>
      </c>
      <c r="G147" t="s">
        <v>300</v>
      </c>
      <c r="H147" t="s">
        <v>20</v>
      </c>
      <c r="I147">
        <v>4</v>
      </c>
      <c r="J147">
        <v>0</v>
      </c>
      <c r="K147">
        <v>4</v>
      </c>
      <c r="O147">
        <f t="shared" si="119"/>
        <v>632.67999999999995</v>
      </c>
      <c r="P147">
        <f t="shared" si="134"/>
        <v>632.67999999999995</v>
      </c>
      <c r="Q147">
        <f t="shared" si="135"/>
        <v>0</v>
      </c>
      <c r="R147">
        <f t="shared" si="136"/>
        <v>0</v>
      </c>
      <c r="S147">
        <f t="shared" si="137"/>
        <v>0</v>
      </c>
      <c r="T147">
        <f t="shared" si="120"/>
        <v>0</v>
      </c>
      <c r="U147">
        <f t="shared" si="138"/>
        <v>0</v>
      </c>
      <c r="V147">
        <f t="shared" si="139"/>
        <v>0</v>
      </c>
      <c r="W147">
        <f t="shared" si="121"/>
        <v>0</v>
      </c>
      <c r="X147">
        <f t="shared" si="122"/>
        <v>0</v>
      </c>
      <c r="Y147">
        <f t="shared" si="123"/>
        <v>0</v>
      </c>
      <c r="AA147">
        <v>334415197</v>
      </c>
      <c r="AB147">
        <f t="shared" si="124"/>
        <v>127.56</v>
      </c>
      <c r="AC147">
        <f>ROUND((ES147),6)</f>
        <v>127.56</v>
      </c>
      <c r="AD147">
        <f t="shared" si="140"/>
        <v>0</v>
      </c>
      <c r="AE147">
        <f t="shared" si="141"/>
        <v>0</v>
      </c>
      <c r="AF147">
        <f t="shared" si="142"/>
        <v>0</v>
      </c>
      <c r="AG147">
        <f t="shared" si="125"/>
        <v>0</v>
      </c>
      <c r="AH147">
        <f t="shared" si="143"/>
        <v>0</v>
      </c>
      <c r="AI147">
        <f t="shared" si="144"/>
        <v>0</v>
      </c>
      <c r="AJ147">
        <f t="shared" si="126"/>
        <v>0</v>
      </c>
      <c r="AK147">
        <v>127.56</v>
      </c>
      <c r="AL147">
        <v>127.56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1.24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301</v>
      </c>
      <c r="BM147">
        <v>500002</v>
      </c>
      <c r="BN147">
        <v>0</v>
      </c>
      <c r="BO147" t="s">
        <v>299</v>
      </c>
      <c r="BP147">
        <v>1</v>
      </c>
      <c r="BQ147">
        <v>12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7"/>
        <v>632.67999999999995</v>
      </c>
      <c r="CQ147">
        <f>ROUND(AL147*BC147,2)</f>
        <v>158.16999999999999</v>
      </c>
      <c r="CR147">
        <f t="shared" si="145"/>
        <v>0</v>
      </c>
      <c r="CS147">
        <f t="shared" si="146"/>
        <v>0</v>
      </c>
      <c r="CT147">
        <f t="shared" si="147"/>
        <v>0</v>
      </c>
      <c r="CU147">
        <f t="shared" si="128"/>
        <v>0</v>
      </c>
      <c r="CV147">
        <f t="shared" si="148"/>
        <v>0</v>
      </c>
      <c r="CW147">
        <f t="shared" si="149"/>
        <v>0</v>
      </c>
      <c r="CX147">
        <f t="shared" si="129"/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20</v>
      </c>
      <c r="DW147" t="s">
        <v>20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293259285</v>
      </c>
      <c r="EF147">
        <v>12</v>
      </c>
      <c r="EG147" t="s">
        <v>293</v>
      </c>
      <c r="EH147">
        <v>0</v>
      </c>
      <c r="EI147" t="s">
        <v>3</v>
      </c>
      <c r="EJ147">
        <v>2</v>
      </c>
      <c r="EK147">
        <v>500002</v>
      </c>
      <c r="EL147" t="s">
        <v>294</v>
      </c>
      <c r="EM147" t="s">
        <v>295</v>
      </c>
      <c r="EO147" t="s">
        <v>3</v>
      </c>
      <c r="EQ147">
        <v>131072</v>
      </c>
      <c r="ER147">
        <v>127.56</v>
      </c>
      <c r="ES147">
        <v>127.56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-1786456576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15"/>
        <v>0</v>
      </c>
      <c r="GM147">
        <f t="shared" si="130"/>
        <v>632.67999999999995</v>
      </c>
      <c r="GN147">
        <f t="shared" si="116"/>
        <v>0</v>
      </c>
      <c r="GO147">
        <f t="shared" si="117"/>
        <v>632.67999999999995</v>
      </c>
      <c r="GP147">
        <f t="shared" si="118"/>
        <v>0</v>
      </c>
      <c r="GR147">
        <v>0</v>
      </c>
      <c r="GS147">
        <v>3</v>
      </c>
      <c r="GT147">
        <v>0</v>
      </c>
      <c r="GU147" t="s">
        <v>3</v>
      </c>
      <c r="GV147">
        <f t="shared" si="131"/>
        <v>0</v>
      </c>
      <c r="GW147">
        <v>1</v>
      </c>
      <c r="GX147">
        <f t="shared" si="132"/>
        <v>0</v>
      </c>
      <c r="HA147">
        <v>0</v>
      </c>
      <c r="HB147">
        <v>0</v>
      </c>
      <c r="HC147">
        <f t="shared" si="133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ROW(SmtRes!A229)</f>
        <v>229</v>
      </c>
      <c r="D148">
        <f>ROW(EtalonRes!A291)</f>
        <v>291</v>
      </c>
      <c r="E148" t="s">
        <v>342</v>
      </c>
      <c r="F148" t="s">
        <v>321</v>
      </c>
      <c r="G148" t="s">
        <v>343</v>
      </c>
      <c r="H148" t="s">
        <v>20</v>
      </c>
      <c r="I148">
        <v>5</v>
      </c>
      <c r="J148">
        <v>0</v>
      </c>
      <c r="K148">
        <v>5</v>
      </c>
      <c r="O148">
        <f t="shared" si="119"/>
        <v>27044.45</v>
      </c>
      <c r="P148">
        <f>SUMIF(SmtRes!AQ220:'SmtRes'!AQ229,"=1",SmtRes!DF220:'SmtRes'!DF229)</f>
        <v>873.54</v>
      </c>
      <c r="Q148">
        <f>SUMIF(SmtRes!AQ220:'SmtRes'!AQ229,"=1",SmtRes!DG220:'SmtRes'!DG229)</f>
        <v>11340.45</v>
      </c>
      <c r="R148">
        <f>SUMIF(SmtRes!AQ220:'SmtRes'!AQ229,"=1",SmtRes!DH220:'SmtRes'!DH229)</f>
        <v>3204.04</v>
      </c>
      <c r="S148">
        <f>SUMIF(SmtRes!AQ220:'SmtRes'!AQ229,"=1",SmtRes!DI220:'SmtRes'!DI229)</f>
        <v>11626.42</v>
      </c>
      <c r="T148">
        <f t="shared" si="120"/>
        <v>0</v>
      </c>
      <c r="U148">
        <f>SUMIF(SmtRes!AQ220:'SmtRes'!AQ229,"=1",SmtRes!CV220:'SmtRes'!CV229)</f>
        <v>21.114000000000001</v>
      </c>
      <c r="V148">
        <f>SUMIF(SmtRes!AQ220:'SmtRes'!AQ229,"=1",SmtRes!CW220:'SmtRes'!CW229)</f>
        <v>6.0030000000000001</v>
      </c>
      <c r="W148">
        <f t="shared" si="121"/>
        <v>0</v>
      </c>
      <c r="X148">
        <f t="shared" si="122"/>
        <v>15275.37</v>
      </c>
      <c r="Y148">
        <f t="shared" si="123"/>
        <v>8898.2800000000007</v>
      </c>
      <c r="AA148">
        <v>334415197</v>
      </c>
      <c r="AB148">
        <f t="shared" si="124"/>
        <v>3825.0239379999998</v>
      </c>
      <c r="AC148">
        <f>ROUND((SUM(SmtRes!BQ220:'SmtRes'!BQ229)),6)</f>
        <v>121.76385399999999</v>
      </c>
      <c r="AD148">
        <f>ROUND((((SUM(SmtRes!BR220:'SmtRes'!BR229))-(SUM(SmtRes!BS220:'SmtRes'!BS229)))+AE148),6)</f>
        <v>1843.032228</v>
      </c>
      <c r="AE148">
        <f>ROUND((SUM(SmtRes!BS220:'SmtRes'!BS229)),6)</f>
        <v>640.80824399999995</v>
      </c>
      <c r="AF148">
        <f>ROUND((SUM(SmtRes!BT220:'SmtRes'!BT229)),6)</f>
        <v>1860.227856</v>
      </c>
      <c r="AG148">
        <f t="shared" si="125"/>
        <v>0</v>
      </c>
      <c r="AH148">
        <f>(SUM(SmtRes!BU220:'SmtRes'!BU229))</f>
        <v>4.2227999999999994</v>
      </c>
      <c r="AI148">
        <f>(SUM(SmtRes!BV220:'SmtRes'!BV229))</f>
        <v>1.2005999999999999</v>
      </c>
      <c r="AJ148">
        <f t="shared" si="126"/>
        <v>0</v>
      </c>
      <c r="AK148">
        <v>3269.6394540000001</v>
      </c>
      <c r="AL148">
        <v>121.76385400000001</v>
      </c>
      <c r="AM148">
        <v>1335.5306</v>
      </c>
      <c r="AN148">
        <v>464.35380000000009</v>
      </c>
      <c r="AO148">
        <v>1347.9911999999999</v>
      </c>
      <c r="AP148">
        <v>0</v>
      </c>
      <c r="AQ148">
        <v>3.06</v>
      </c>
      <c r="AR148">
        <v>0.87000000000000011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323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7"/>
        <v>27044.450000000004</v>
      </c>
      <c r="CQ148">
        <f>SUMIF(SmtRes!AQ220:'SmtRes'!AQ229,"=1",SmtRes!AA220:'SmtRes'!AA229)</f>
        <v>163324.25999999998</v>
      </c>
      <c r="CR148">
        <f>SUMIF(SmtRes!AQ220:'SmtRes'!AQ229,"=1",SmtRes!AB220:'SmtRes'!AB229)</f>
        <v>2809.4800000000005</v>
      </c>
      <c r="CS148">
        <f>SUMIF(SmtRes!AQ220:'SmtRes'!AQ229,"=1",SmtRes!AC220:'SmtRes'!AC229)</f>
        <v>1027.3000000000002</v>
      </c>
      <c r="CT148">
        <f>SUMIF(SmtRes!AQ220:'SmtRes'!AQ229,"=1",SmtRes!AD220:'SmtRes'!AD229)</f>
        <v>550.65</v>
      </c>
      <c r="CU148">
        <f t="shared" si="128"/>
        <v>0</v>
      </c>
      <c r="CV148">
        <f>SUMIF(SmtRes!AQ220:'SmtRes'!AQ229,"=1",SmtRes!BU220:'SmtRes'!BU229)</f>
        <v>4.2227999999999994</v>
      </c>
      <c r="CW148">
        <f>SUMIF(SmtRes!AQ220:'SmtRes'!AQ229,"=1",SmtRes!BV220:'SmtRes'!BV229)</f>
        <v>1.2005999999999999</v>
      </c>
      <c r="CX148">
        <f t="shared" si="129"/>
        <v>0</v>
      </c>
      <c r="CY148">
        <f>(((S148+R148)*AT148)/100)</f>
        <v>15275.373799999999</v>
      </c>
      <c r="CZ148">
        <f>(((S148+R148)*AU148)/100)</f>
        <v>8898.2759999999998</v>
      </c>
      <c r="DC148" t="s">
        <v>3</v>
      </c>
      <c r="DD148" t="s">
        <v>3</v>
      </c>
      <c r="DE148" t="s">
        <v>102</v>
      </c>
      <c r="DF148" t="s">
        <v>102</v>
      </c>
      <c r="DG148" t="s">
        <v>102</v>
      </c>
      <c r="DH148" t="s">
        <v>3</v>
      </c>
      <c r="DI148" t="s">
        <v>102</v>
      </c>
      <c r="DJ148" t="s">
        <v>102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20</v>
      </c>
      <c r="DW148" t="s">
        <v>20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293259405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5.98</v>
      </c>
      <c r="EX148">
        <v>2</v>
      </c>
      <c r="EY148">
        <v>0</v>
      </c>
      <c r="FQ148">
        <v>0</v>
      </c>
      <c r="FR148">
        <f t="shared" si="114"/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779167068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15"/>
        <v>0</v>
      </c>
      <c r="GM148">
        <f t="shared" si="130"/>
        <v>51218.1</v>
      </c>
      <c r="GN148">
        <f t="shared" si="116"/>
        <v>51218.1</v>
      </c>
      <c r="GO148">
        <f t="shared" si="117"/>
        <v>0</v>
      </c>
      <c r="GP148">
        <f t="shared" si="118"/>
        <v>0</v>
      </c>
      <c r="GR148">
        <v>0</v>
      </c>
      <c r="GS148">
        <v>3</v>
      </c>
      <c r="GT148">
        <v>0</v>
      </c>
      <c r="GU148" t="s">
        <v>3</v>
      </c>
      <c r="GV148">
        <f t="shared" si="131"/>
        <v>0</v>
      </c>
      <c r="GW148">
        <v>1</v>
      </c>
      <c r="GX148">
        <f t="shared" si="132"/>
        <v>0</v>
      </c>
      <c r="HA148">
        <v>0</v>
      </c>
      <c r="HB148">
        <v>0</v>
      </c>
      <c r="HC148">
        <f t="shared" si="133"/>
        <v>0</v>
      </c>
      <c r="HE148" t="s">
        <v>3</v>
      </c>
      <c r="HF148" t="s">
        <v>3</v>
      </c>
      <c r="HM148" t="s">
        <v>3</v>
      </c>
      <c r="HN148" t="s">
        <v>27</v>
      </c>
      <c r="HO148" t="s">
        <v>28</v>
      </c>
      <c r="HP148" t="s">
        <v>24</v>
      </c>
      <c r="HQ148" t="s">
        <v>24</v>
      </c>
      <c r="IK148">
        <v>0</v>
      </c>
    </row>
    <row r="149" spans="1:245" x14ac:dyDescent="0.2">
      <c r="A149">
        <v>17</v>
      </c>
      <c r="B149">
        <v>1</v>
      </c>
      <c r="E149" t="s">
        <v>344</v>
      </c>
      <c r="F149" t="s">
        <v>262</v>
      </c>
      <c r="G149" t="s">
        <v>263</v>
      </c>
      <c r="H149" t="s">
        <v>20</v>
      </c>
      <c r="I149">
        <v>10</v>
      </c>
      <c r="J149">
        <v>0</v>
      </c>
      <c r="K149">
        <v>10</v>
      </c>
      <c r="O149">
        <f t="shared" si="119"/>
        <v>140439.01</v>
      </c>
      <c r="P149">
        <f t="shared" ref="P149:P161" si="154">ROUND(CQ149*I149,2)</f>
        <v>140439.01</v>
      </c>
      <c r="Q149">
        <f t="shared" ref="Q149:Q161" si="155">ROUND(CR149*I149,2)</f>
        <v>0</v>
      </c>
      <c r="R149">
        <f t="shared" ref="R149:R161" si="156">ROUND(CS149*I149,2)</f>
        <v>0</v>
      </c>
      <c r="S149">
        <f t="shared" ref="S149:S161" si="157">ROUND(CT149*I149,2)</f>
        <v>0</v>
      </c>
      <c r="T149">
        <f t="shared" si="120"/>
        <v>0</v>
      </c>
      <c r="U149">
        <f t="shared" ref="U149:U161" si="158">ROUND(CV149*I149,7)</f>
        <v>0</v>
      </c>
      <c r="V149">
        <f t="shared" ref="V149:V161" si="159">ROUND(CW149*I149,7)</f>
        <v>0</v>
      </c>
      <c r="W149">
        <f t="shared" si="121"/>
        <v>0</v>
      </c>
      <c r="X149">
        <f t="shared" si="122"/>
        <v>0</v>
      </c>
      <c r="Y149">
        <f t="shared" si="123"/>
        <v>0</v>
      </c>
      <c r="AA149">
        <v>334415197</v>
      </c>
      <c r="AB149">
        <f t="shared" si="124"/>
        <v>14043.900600000001</v>
      </c>
      <c r="AC149">
        <f>ROUND(((ES149*ROUND(1.02,7))),6)</f>
        <v>14043.900600000001</v>
      </c>
      <c r="AD149">
        <f t="shared" ref="AD149:AD161" si="160">ROUND((((ET149)-(EU149))+AE149),6)</f>
        <v>0</v>
      </c>
      <c r="AE149">
        <f t="shared" ref="AE149:AE161" si="161">ROUND((EU149),6)</f>
        <v>0</v>
      </c>
      <c r="AF149">
        <f t="shared" ref="AF149:AF161" si="162">ROUND((EV149),6)</f>
        <v>0</v>
      </c>
      <c r="AG149">
        <f t="shared" si="125"/>
        <v>0</v>
      </c>
      <c r="AH149">
        <f t="shared" ref="AH149:AH161" si="163">(EW149)</f>
        <v>0</v>
      </c>
      <c r="AI149">
        <f t="shared" ref="AI149:AI161" si="164">(EX149)</f>
        <v>0</v>
      </c>
      <c r="AJ149">
        <f t="shared" si="126"/>
        <v>0</v>
      </c>
      <c r="AK149">
        <v>13768.53</v>
      </c>
      <c r="AL149">
        <v>13768.53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1100</v>
      </c>
      <c r="BN149">
        <v>0</v>
      </c>
      <c r="BO149" t="s">
        <v>3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264</v>
      </c>
      <c r="CO149">
        <v>0</v>
      </c>
      <c r="CP149">
        <f t="shared" si="127"/>
        <v>140439.01</v>
      </c>
      <c r="CQ149">
        <f>(ROUND(AL149*BC149,2)*ROUND(1.02,7))</f>
        <v>14043.900600000001</v>
      </c>
      <c r="CR149">
        <f t="shared" ref="CR149:CR161" si="165">ROUND(AM149*BB149,2)</f>
        <v>0</v>
      </c>
      <c r="CS149">
        <f t="shared" ref="CS149:CS161" si="166">ROUND(AN149*BS149,2)</f>
        <v>0</v>
      </c>
      <c r="CT149">
        <f t="shared" ref="CT149:CT161" si="167">ROUND(AO149*BA149,2)</f>
        <v>0</v>
      </c>
      <c r="CU149">
        <f t="shared" si="128"/>
        <v>0</v>
      </c>
      <c r="CV149">
        <f t="shared" ref="CV149:CV161" si="168">AH149</f>
        <v>0</v>
      </c>
      <c r="CW149">
        <f t="shared" ref="CW149:CW161" si="169">AI149</f>
        <v>0</v>
      </c>
      <c r="CX149">
        <f t="shared" si="129"/>
        <v>0</v>
      </c>
      <c r="CY149">
        <f>(((S149+R149)*AT149)/100)</f>
        <v>0</v>
      </c>
      <c r="CZ149">
        <f>(((S149+R149)*AU149)/100)</f>
        <v>0</v>
      </c>
      <c r="DC149" t="s">
        <v>3</v>
      </c>
      <c r="DD149" t="s">
        <v>265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20</v>
      </c>
      <c r="DW149" t="s">
        <v>20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293259530</v>
      </c>
      <c r="EF149">
        <v>8</v>
      </c>
      <c r="EG149" t="s">
        <v>266</v>
      </c>
      <c r="EH149">
        <v>0</v>
      </c>
      <c r="EI149" t="s">
        <v>3</v>
      </c>
      <c r="EJ149">
        <v>1</v>
      </c>
      <c r="EK149">
        <v>1100</v>
      </c>
      <c r="EL149" t="s">
        <v>267</v>
      </c>
      <c r="EM149" t="s">
        <v>268</v>
      </c>
      <c r="EO149" t="s">
        <v>269</v>
      </c>
      <c r="EQ149">
        <v>131072</v>
      </c>
      <c r="ER149">
        <v>13768.53</v>
      </c>
      <c r="ES149">
        <v>13768.53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0</v>
      </c>
      <c r="FY149">
        <v>0</v>
      </c>
      <c r="GA149" t="s">
        <v>270</v>
      </c>
      <c r="GD149">
        <v>1</v>
      </c>
      <c r="GF149">
        <v>-291289590</v>
      </c>
      <c r="GG149">
        <v>2</v>
      </c>
      <c r="GH149">
        <v>0</v>
      </c>
      <c r="GI149">
        <v>-2</v>
      </c>
      <c r="GJ149">
        <v>0</v>
      </c>
      <c r="GK149">
        <v>0</v>
      </c>
      <c r="GL149">
        <f t="shared" si="115"/>
        <v>0</v>
      </c>
      <c r="GM149">
        <f t="shared" si="130"/>
        <v>140439.01</v>
      </c>
      <c r="GN149">
        <f t="shared" si="116"/>
        <v>140439.01</v>
      </c>
      <c r="GO149">
        <f t="shared" si="117"/>
        <v>0</v>
      </c>
      <c r="GP149">
        <f t="shared" si="118"/>
        <v>0</v>
      </c>
      <c r="GR149">
        <v>0</v>
      </c>
      <c r="GS149">
        <v>4</v>
      </c>
      <c r="GT149">
        <v>0</v>
      </c>
      <c r="GU149" t="s">
        <v>3</v>
      </c>
      <c r="GV149">
        <f t="shared" si="131"/>
        <v>0</v>
      </c>
      <c r="GW149">
        <v>1</v>
      </c>
      <c r="GX149">
        <f t="shared" si="132"/>
        <v>0</v>
      </c>
      <c r="HA149">
        <v>0</v>
      </c>
      <c r="HB149">
        <v>0</v>
      </c>
      <c r="HC149">
        <f t="shared" si="13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345</v>
      </c>
      <c r="F150" t="s">
        <v>262</v>
      </c>
      <c r="G150" t="s">
        <v>326</v>
      </c>
      <c r="H150" t="s">
        <v>20</v>
      </c>
      <c r="I150">
        <v>5</v>
      </c>
      <c r="J150">
        <v>0</v>
      </c>
      <c r="K150">
        <v>5</v>
      </c>
      <c r="O150">
        <f t="shared" si="119"/>
        <v>9103.5499999999993</v>
      </c>
      <c r="P150">
        <f t="shared" si="154"/>
        <v>9103.5499999999993</v>
      </c>
      <c r="Q150">
        <f t="shared" si="155"/>
        <v>0</v>
      </c>
      <c r="R150">
        <f t="shared" si="156"/>
        <v>0</v>
      </c>
      <c r="S150">
        <f t="shared" si="157"/>
        <v>0</v>
      </c>
      <c r="T150">
        <f t="shared" si="120"/>
        <v>0</v>
      </c>
      <c r="U150">
        <f t="shared" si="158"/>
        <v>0</v>
      </c>
      <c r="V150">
        <f t="shared" si="159"/>
        <v>0</v>
      </c>
      <c r="W150">
        <f t="shared" si="121"/>
        <v>0</v>
      </c>
      <c r="X150">
        <f t="shared" si="122"/>
        <v>0</v>
      </c>
      <c r="Y150">
        <f t="shared" si="123"/>
        <v>0</v>
      </c>
      <c r="AA150">
        <v>334415197</v>
      </c>
      <c r="AB150">
        <f t="shared" si="124"/>
        <v>1820.7102</v>
      </c>
      <c r="AC150">
        <f>ROUND(((ES150*ROUND(1.02,7))),6)</f>
        <v>1820.7102</v>
      </c>
      <c r="AD150">
        <f t="shared" si="160"/>
        <v>0</v>
      </c>
      <c r="AE150">
        <f t="shared" si="161"/>
        <v>0</v>
      </c>
      <c r="AF150">
        <f t="shared" si="162"/>
        <v>0</v>
      </c>
      <c r="AG150">
        <f t="shared" si="125"/>
        <v>0</v>
      </c>
      <c r="AH150">
        <f t="shared" si="163"/>
        <v>0</v>
      </c>
      <c r="AI150">
        <f t="shared" si="164"/>
        <v>0</v>
      </c>
      <c r="AJ150">
        <f t="shared" si="126"/>
        <v>0</v>
      </c>
      <c r="AK150">
        <v>1785.01</v>
      </c>
      <c r="AL150">
        <v>1785.01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27"/>
        <v>9103.5499999999993</v>
      </c>
      <c r="CQ150">
        <f>(ROUND(AL150*BC150,2)*ROUND(1.02,7))</f>
        <v>1820.7102</v>
      </c>
      <c r="CR150">
        <f t="shared" si="165"/>
        <v>0</v>
      </c>
      <c r="CS150">
        <f t="shared" si="166"/>
        <v>0</v>
      </c>
      <c r="CT150">
        <f t="shared" si="167"/>
        <v>0</v>
      </c>
      <c r="CU150">
        <f t="shared" si="128"/>
        <v>0</v>
      </c>
      <c r="CV150">
        <f t="shared" si="168"/>
        <v>0</v>
      </c>
      <c r="CW150">
        <f t="shared" si="169"/>
        <v>0</v>
      </c>
      <c r="CX150">
        <f t="shared" si="129"/>
        <v>0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280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20</v>
      </c>
      <c r="DW150" t="s">
        <v>20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266</v>
      </c>
      <c r="EH150">
        <v>0</v>
      </c>
      <c r="EI150" t="s">
        <v>3</v>
      </c>
      <c r="EJ150">
        <v>1</v>
      </c>
      <c r="EK150">
        <v>1100</v>
      </c>
      <c r="EL150" t="s">
        <v>267</v>
      </c>
      <c r="EM150" t="s">
        <v>268</v>
      </c>
      <c r="EO150" t="s">
        <v>3</v>
      </c>
      <c r="EQ150">
        <v>131072</v>
      </c>
      <c r="ER150">
        <v>1785.01</v>
      </c>
      <c r="ES150">
        <v>1785.01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14"/>
        <v>0</v>
      </c>
      <c r="FS150">
        <v>0</v>
      </c>
      <c r="FX150">
        <v>0</v>
      </c>
      <c r="FY150">
        <v>0</v>
      </c>
      <c r="GA150" t="s">
        <v>270</v>
      </c>
      <c r="GD150">
        <v>1</v>
      </c>
      <c r="GF150">
        <v>-1052389145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si="115"/>
        <v>0</v>
      </c>
      <c r="GM150">
        <f t="shared" si="130"/>
        <v>9103.5499999999993</v>
      </c>
      <c r="GN150">
        <f t="shared" si="116"/>
        <v>9103.5499999999993</v>
      </c>
      <c r="GO150">
        <f t="shared" si="117"/>
        <v>0</v>
      </c>
      <c r="GP150">
        <f t="shared" si="118"/>
        <v>0</v>
      </c>
      <c r="GR150">
        <v>0</v>
      </c>
      <c r="GS150">
        <v>4</v>
      </c>
      <c r="GT150">
        <v>0</v>
      </c>
      <c r="GU150" t="s">
        <v>3</v>
      </c>
      <c r="GV150">
        <f t="shared" si="131"/>
        <v>0</v>
      </c>
      <c r="GW150">
        <v>1</v>
      </c>
      <c r="GX150">
        <f t="shared" si="132"/>
        <v>0</v>
      </c>
      <c r="HA150">
        <v>0</v>
      </c>
      <c r="HB150">
        <v>0</v>
      </c>
      <c r="HC150">
        <f t="shared" si="133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346</v>
      </c>
      <c r="F151" t="s">
        <v>328</v>
      </c>
      <c r="G151" t="s">
        <v>329</v>
      </c>
      <c r="H151" t="s">
        <v>274</v>
      </c>
      <c r="I151">
        <v>3.8E-3</v>
      </c>
      <c r="J151">
        <v>0</v>
      </c>
      <c r="K151">
        <v>3.8E-3</v>
      </c>
      <c r="O151">
        <f t="shared" si="119"/>
        <v>380.19</v>
      </c>
      <c r="P151">
        <f t="shared" si="154"/>
        <v>380.19</v>
      </c>
      <c r="Q151">
        <f t="shared" si="155"/>
        <v>0</v>
      </c>
      <c r="R151">
        <f t="shared" si="156"/>
        <v>0</v>
      </c>
      <c r="S151">
        <f t="shared" si="157"/>
        <v>0</v>
      </c>
      <c r="T151">
        <f t="shared" si="120"/>
        <v>0</v>
      </c>
      <c r="U151">
        <f t="shared" si="158"/>
        <v>0</v>
      </c>
      <c r="V151">
        <f t="shared" si="159"/>
        <v>0</v>
      </c>
      <c r="W151">
        <f t="shared" si="121"/>
        <v>0</v>
      </c>
      <c r="X151">
        <f t="shared" si="122"/>
        <v>0</v>
      </c>
      <c r="Y151">
        <f t="shared" si="123"/>
        <v>0</v>
      </c>
      <c r="AA151">
        <v>334415197</v>
      </c>
      <c r="AB151">
        <f t="shared" si="124"/>
        <v>89330.06</v>
      </c>
      <c r="AC151">
        <f>ROUND((ES151),6)</f>
        <v>89330.06</v>
      </c>
      <c r="AD151">
        <f t="shared" si="160"/>
        <v>0</v>
      </c>
      <c r="AE151">
        <f t="shared" si="161"/>
        <v>0</v>
      </c>
      <c r="AF151">
        <f t="shared" si="162"/>
        <v>0</v>
      </c>
      <c r="AG151">
        <f t="shared" si="125"/>
        <v>0</v>
      </c>
      <c r="AH151">
        <f t="shared" si="163"/>
        <v>0</v>
      </c>
      <c r="AI151">
        <f t="shared" si="164"/>
        <v>0</v>
      </c>
      <c r="AJ151">
        <f t="shared" si="126"/>
        <v>0</v>
      </c>
      <c r="AK151">
        <v>89330.06</v>
      </c>
      <c r="AL151">
        <v>89330.06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1.1200000000000001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330</v>
      </c>
      <c r="BM151">
        <v>500001</v>
      </c>
      <c r="BN151">
        <v>0</v>
      </c>
      <c r="BO151" t="s">
        <v>328</v>
      </c>
      <c r="BP151">
        <v>1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27"/>
        <v>380.19</v>
      </c>
      <c r="CQ151">
        <f>ROUND(AL151*BC151,2)</f>
        <v>100049.67</v>
      </c>
      <c r="CR151">
        <f t="shared" si="165"/>
        <v>0</v>
      </c>
      <c r="CS151">
        <f t="shared" si="166"/>
        <v>0</v>
      </c>
      <c r="CT151">
        <f t="shared" si="167"/>
        <v>0</v>
      </c>
      <c r="CU151">
        <f t="shared" si="128"/>
        <v>0</v>
      </c>
      <c r="CV151">
        <f t="shared" si="168"/>
        <v>0</v>
      </c>
      <c r="CW151">
        <f t="shared" si="169"/>
        <v>0</v>
      </c>
      <c r="CX151">
        <f t="shared" si="129"/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274</v>
      </c>
      <c r="DW151" t="s">
        <v>274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293259284</v>
      </c>
      <c r="EF151">
        <v>8</v>
      </c>
      <c r="EG151" t="s">
        <v>266</v>
      </c>
      <c r="EH151">
        <v>0</v>
      </c>
      <c r="EI151" t="s">
        <v>3</v>
      </c>
      <c r="EJ151">
        <v>1</v>
      </c>
      <c r="EK151">
        <v>500001</v>
      </c>
      <c r="EL151" t="s">
        <v>276</v>
      </c>
      <c r="EM151" t="s">
        <v>277</v>
      </c>
      <c r="EO151" t="s">
        <v>3</v>
      </c>
      <c r="EQ151">
        <v>131072</v>
      </c>
      <c r="ER151">
        <v>89330.06</v>
      </c>
      <c r="ES151">
        <v>89330.06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-1195737874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15"/>
        <v>0</v>
      </c>
      <c r="GM151">
        <f t="shared" si="130"/>
        <v>380.19</v>
      </c>
      <c r="GN151">
        <f t="shared" si="116"/>
        <v>380.19</v>
      </c>
      <c r="GO151">
        <f t="shared" si="117"/>
        <v>0</v>
      </c>
      <c r="GP151">
        <f t="shared" si="118"/>
        <v>0</v>
      </c>
      <c r="GR151">
        <v>0</v>
      </c>
      <c r="GS151">
        <v>3</v>
      </c>
      <c r="GT151">
        <v>0</v>
      </c>
      <c r="GU151" t="s">
        <v>3</v>
      </c>
      <c r="GV151">
        <f t="shared" si="131"/>
        <v>0</v>
      </c>
      <c r="GW151">
        <v>1</v>
      </c>
      <c r="GX151">
        <f t="shared" si="132"/>
        <v>0</v>
      </c>
      <c r="HA151">
        <v>0</v>
      </c>
      <c r="HB151">
        <v>0</v>
      </c>
      <c r="HC151">
        <f t="shared" si="13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347</v>
      </c>
      <c r="F152" t="s">
        <v>272</v>
      </c>
      <c r="G152" t="s">
        <v>273</v>
      </c>
      <c r="H152" t="s">
        <v>274</v>
      </c>
      <c r="I152">
        <v>3.8000000000000002E-4</v>
      </c>
      <c r="J152">
        <v>0</v>
      </c>
      <c r="K152">
        <v>3.8000000000000002E-4</v>
      </c>
      <c r="O152">
        <f t="shared" si="119"/>
        <v>52.47</v>
      </c>
      <c r="P152">
        <f t="shared" si="154"/>
        <v>52.47</v>
      </c>
      <c r="Q152">
        <f t="shared" si="155"/>
        <v>0</v>
      </c>
      <c r="R152">
        <f t="shared" si="156"/>
        <v>0</v>
      </c>
      <c r="S152">
        <f t="shared" si="157"/>
        <v>0</v>
      </c>
      <c r="T152">
        <f t="shared" si="120"/>
        <v>0</v>
      </c>
      <c r="U152">
        <f t="shared" si="158"/>
        <v>0</v>
      </c>
      <c r="V152">
        <f t="shared" si="159"/>
        <v>0</v>
      </c>
      <c r="W152">
        <f t="shared" si="121"/>
        <v>0</v>
      </c>
      <c r="X152">
        <f t="shared" si="122"/>
        <v>0</v>
      </c>
      <c r="Y152">
        <f t="shared" si="123"/>
        <v>0</v>
      </c>
      <c r="AA152">
        <v>334415197</v>
      </c>
      <c r="AB152">
        <f t="shared" si="124"/>
        <v>123285.2</v>
      </c>
      <c r="AC152">
        <f>ROUND((ES152),6)</f>
        <v>123285.2</v>
      </c>
      <c r="AD152">
        <f t="shared" si="160"/>
        <v>0</v>
      </c>
      <c r="AE152">
        <f t="shared" si="161"/>
        <v>0</v>
      </c>
      <c r="AF152">
        <f t="shared" si="162"/>
        <v>0</v>
      </c>
      <c r="AG152">
        <f t="shared" si="125"/>
        <v>0</v>
      </c>
      <c r="AH152">
        <f t="shared" si="163"/>
        <v>0</v>
      </c>
      <c r="AI152">
        <f t="shared" si="164"/>
        <v>0</v>
      </c>
      <c r="AJ152">
        <f t="shared" si="126"/>
        <v>0</v>
      </c>
      <c r="AK152">
        <v>123285.2</v>
      </c>
      <c r="AL152">
        <v>123285.2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1.1200000000000001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275</v>
      </c>
      <c r="BM152">
        <v>500001</v>
      </c>
      <c r="BN152">
        <v>0</v>
      </c>
      <c r="BO152" t="s">
        <v>272</v>
      </c>
      <c r="BP152">
        <v>1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7"/>
        <v>52.47</v>
      </c>
      <c r="CQ152">
        <f>ROUND(AL152*BC152,2)</f>
        <v>138079.42000000001</v>
      </c>
      <c r="CR152">
        <f t="shared" si="165"/>
        <v>0</v>
      </c>
      <c r="CS152">
        <f t="shared" si="166"/>
        <v>0</v>
      </c>
      <c r="CT152">
        <f t="shared" si="167"/>
        <v>0</v>
      </c>
      <c r="CU152">
        <f t="shared" si="128"/>
        <v>0</v>
      </c>
      <c r="CV152">
        <f t="shared" si="168"/>
        <v>0</v>
      </c>
      <c r="CW152">
        <f t="shared" si="169"/>
        <v>0</v>
      </c>
      <c r="CX152">
        <f t="shared" si="129"/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274</v>
      </c>
      <c r="DW152" t="s">
        <v>274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293259284</v>
      </c>
      <c r="EF152">
        <v>8</v>
      </c>
      <c r="EG152" t="s">
        <v>266</v>
      </c>
      <c r="EH152">
        <v>0</v>
      </c>
      <c r="EI152" t="s">
        <v>3</v>
      </c>
      <c r="EJ152">
        <v>1</v>
      </c>
      <c r="EK152">
        <v>500001</v>
      </c>
      <c r="EL152" t="s">
        <v>276</v>
      </c>
      <c r="EM152" t="s">
        <v>277</v>
      </c>
      <c r="EO152" t="s">
        <v>3</v>
      </c>
      <c r="EQ152">
        <v>131072</v>
      </c>
      <c r="ER152">
        <v>123285.2</v>
      </c>
      <c r="ES152">
        <v>123285.2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-2121436674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15"/>
        <v>0</v>
      </c>
      <c r="GM152">
        <f t="shared" si="130"/>
        <v>52.47</v>
      </c>
      <c r="GN152">
        <f t="shared" si="116"/>
        <v>52.47</v>
      </c>
      <c r="GO152">
        <f t="shared" si="117"/>
        <v>0</v>
      </c>
      <c r="GP152">
        <f t="shared" si="118"/>
        <v>0</v>
      </c>
      <c r="GR152">
        <v>0</v>
      </c>
      <c r="GS152">
        <v>3</v>
      </c>
      <c r="GT152">
        <v>0</v>
      </c>
      <c r="GU152" t="s">
        <v>3</v>
      </c>
      <c r="GV152">
        <f t="shared" si="131"/>
        <v>0</v>
      </c>
      <c r="GW152">
        <v>1</v>
      </c>
      <c r="GX152">
        <f t="shared" si="132"/>
        <v>0</v>
      </c>
      <c r="HA152">
        <v>0</v>
      </c>
      <c r="HB152">
        <v>0</v>
      </c>
      <c r="HC152">
        <f t="shared" si="133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E153" t="s">
        <v>348</v>
      </c>
      <c r="F153" t="s">
        <v>262</v>
      </c>
      <c r="G153" t="s">
        <v>279</v>
      </c>
      <c r="H153" t="s">
        <v>20</v>
      </c>
      <c r="I153">
        <v>15</v>
      </c>
      <c r="J153">
        <v>0</v>
      </c>
      <c r="K153">
        <v>15</v>
      </c>
      <c r="O153">
        <f t="shared" si="119"/>
        <v>1201.05</v>
      </c>
      <c r="P153">
        <f t="shared" si="154"/>
        <v>1201.05</v>
      </c>
      <c r="Q153">
        <f t="shared" si="155"/>
        <v>0</v>
      </c>
      <c r="R153">
        <f t="shared" si="156"/>
        <v>0</v>
      </c>
      <c r="S153">
        <f t="shared" si="157"/>
        <v>0</v>
      </c>
      <c r="T153">
        <f t="shared" si="120"/>
        <v>0</v>
      </c>
      <c r="U153">
        <f t="shared" si="158"/>
        <v>0</v>
      </c>
      <c r="V153">
        <f t="shared" si="159"/>
        <v>0</v>
      </c>
      <c r="W153">
        <f t="shared" si="121"/>
        <v>0</v>
      </c>
      <c r="X153">
        <f t="shared" si="122"/>
        <v>0</v>
      </c>
      <c r="Y153">
        <f t="shared" si="123"/>
        <v>0</v>
      </c>
      <c r="AA153">
        <v>334415197</v>
      </c>
      <c r="AB153">
        <f t="shared" si="124"/>
        <v>80.069999999999993</v>
      </c>
      <c r="AC153">
        <f t="shared" ref="AC153:AC158" si="170">ROUND(((ES153*ROUND(1.02,7))),6)</f>
        <v>80.069999999999993</v>
      </c>
      <c r="AD153">
        <f t="shared" si="160"/>
        <v>0</v>
      </c>
      <c r="AE153">
        <f t="shared" si="161"/>
        <v>0</v>
      </c>
      <c r="AF153">
        <f t="shared" si="162"/>
        <v>0</v>
      </c>
      <c r="AG153">
        <f t="shared" si="125"/>
        <v>0</v>
      </c>
      <c r="AH153">
        <f t="shared" si="163"/>
        <v>0</v>
      </c>
      <c r="AI153">
        <f t="shared" si="164"/>
        <v>0</v>
      </c>
      <c r="AJ153">
        <f t="shared" si="126"/>
        <v>0</v>
      </c>
      <c r="AK153">
        <v>78.5</v>
      </c>
      <c r="AL153">
        <v>78.5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7"/>
        <v>1201.05</v>
      </c>
      <c r="CQ153">
        <f t="shared" ref="CQ153:CQ158" si="171">(ROUND(AL153*BC153,2)*ROUND(1.02,7))</f>
        <v>80.070000000000007</v>
      </c>
      <c r="CR153">
        <f t="shared" si="165"/>
        <v>0</v>
      </c>
      <c r="CS153">
        <f t="shared" si="166"/>
        <v>0</v>
      </c>
      <c r="CT153">
        <f t="shared" si="167"/>
        <v>0</v>
      </c>
      <c r="CU153">
        <f t="shared" si="128"/>
        <v>0</v>
      </c>
      <c r="CV153">
        <f t="shared" si="168"/>
        <v>0</v>
      </c>
      <c r="CW153">
        <f t="shared" si="169"/>
        <v>0</v>
      </c>
      <c r="CX153">
        <f t="shared" si="129"/>
        <v>0</v>
      </c>
      <c r="CY153">
        <f t="shared" ref="CY153:CY158" si="172">(((S153+R153)*AT153)/100)</f>
        <v>0</v>
      </c>
      <c r="CZ153">
        <f t="shared" ref="CZ153:CZ158" si="173">(((S153+R153)*AU153)/100)</f>
        <v>0</v>
      </c>
      <c r="DC153" t="s">
        <v>3</v>
      </c>
      <c r="DD153" t="s">
        <v>280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</v>
      </c>
      <c r="DW153" t="s">
        <v>20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266</v>
      </c>
      <c r="EH153">
        <v>0</v>
      </c>
      <c r="EI153" t="s">
        <v>3</v>
      </c>
      <c r="EJ153">
        <v>1</v>
      </c>
      <c r="EK153">
        <v>1100</v>
      </c>
      <c r="EL153" t="s">
        <v>267</v>
      </c>
      <c r="EM153" t="s">
        <v>268</v>
      </c>
      <c r="EO153" t="s">
        <v>3</v>
      </c>
      <c r="EQ153">
        <v>131072</v>
      </c>
      <c r="ER153">
        <v>78.5</v>
      </c>
      <c r="ES153">
        <v>78.5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0</v>
      </c>
      <c r="FY153">
        <v>0</v>
      </c>
      <c r="GA153" t="s">
        <v>270</v>
      </c>
      <c r="GD153">
        <v>1</v>
      </c>
      <c r="GF153">
        <v>88803033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15"/>
        <v>0</v>
      </c>
      <c r="GM153">
        <f t="shared" si="130"/>
        <v>1201.05</v>
      </c>
      <c r="GN153">
        <f t="shared" si="116"/>
        <v>1201.05</v>
      </c>
      <c r="GO153">
        <f t="shared" si="117"/>
        <v>0</v>
      </c>
      <c r="GP153">
        <f t="shared" si="118"/>
        <v>0</v>
      </c>
      <c r="GR153">
        <v>0</v>
      </c>
      <c r="GS153">
        <v>4</v>
      </c>
      <c r="GT153">
        <v>0</v>
      </c>
      <c r="GU153" t="s">
        <v>3</v>
      </c>
      <c r="GV153">
        <f t="shared" si="131"/>
        <v>0</v>
      </c>
      <c r="GW153">
        <v>1</v>
      </c>
      <c r="GX153">
        <f t="shared" si="132"/>
        <v>0</v>
      </c>
      <c r="HA153">
        <v>0</v>
      </c>
      <c r="HB153">
        <v>0</v>
      </c>
      <c r="HC153">
        <f t="shared" si="133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349</v>
      </c>
      <c r="F154" t="s">
        <v>262</v>
      </c>
      <c r="G154" t="s">
        <v>309</v>
      </c>
      <c r="H154" t="s">
        <v>310</v>
      </c>
      <c r="I154">
        <v>10</v>
      </c>
      <c r="J154">
        <v>0</v>
      </c>
      <c r="K154">
        <v>10</v>
      </c>
      <c r="O154">
        <f t="shared" si="119"/>
        <v>2849.88</v>
      </c>
      <c r="P154">
        <f t="shared" si="154"/>
        <v>2849.88</v>
      </c>
      <c r="Q154">
        <f t="shared" si="155"/>
        <v>0</v>
      </c>
      <c r="R154">
        <f t="shared" si="156"/>
        <v>0</v>
      </c>
      <c r="S154">
        <f t="shared" si="157"/>
        <v>0</v>
      </c>
      <c r="T154">
        <f t="shared" si="120"/>
        <v>0</v>
      </c>
      <c r="U154">
        <f t="shared" si="158"/>
        <v>0</v>
      </c>
      <c r="V154">
        <f t="shared" si="159"/>
        <v>0</v>
      </c>
      <c r="W154">
        <f t="shared" si="121"/>
        <v>0</v>
      </c>
      <c r="X154">
        <f t="shared" si="122"/>
        <v>0</v>
      </c>
      <c r="Y154">
        <f t="shared" si="123"/>
        <v>0</v>
      </c>
      <c r="AA154">
        <v>334415197</v>
      </c>
      <c r="AB154">
        <f t="shared" si="124"/>
        <v>284.988</v>
      </c>
      <c r="AC154">
        <f t="shared" si="170"/>
        <v>284.988</v>
      </c>
      <c r="AD154">
        <f t="shared" si="160"/>
        <v>0</v>
      </c>
      <c r="AE154">
        <f t="shared" si="161"/>
        <v>0</v>
      </c>
      <c r="AF154">
        <f t="shared" si="162"/>
        <v>0</v>
      </c>
      <c r="AG154">
        <f t="shared" si="125"/>
        <v>0</v>
      </c>
      <c r="AH154">
        <f t="shared" si="163"/>
        <v>0</v>
      </c>
      <c r="AI154">
        <f t="shared" si="164"/>
        <v>0</v>
      </c>
      <c r="AJ154">
        <f t="shared" si="126"/>
        <v>0</v>
      </c>
      <c r="AK154">
        <v>279.39999999999998</v>
      </c>
      <c r="AL154">
        <v>279.39999999999998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1100</v>
      </c>
      <c r="BN154">
        <v>0</v>
      </c>
      <c r="BO154" t="s">
        <v>3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7"/>
        <v>2849.88</v>
      </c>
      <c r="CQ154">
        <f t="shared" si="171"/>
        <v>284.988</v>
      </c>
      <c r="CR154">
        <f t="shared" si="165"/>
        <v>0</v>
      </c>
      <c r="CS154">
        <f t="shared" si="166"/>
        <v>0</v>
      </c>
      <c r="CT154">
        <f t="shared" si="167"/>
        <v>0</v>
      </c>
      <c r="CU154">
        <f t="shared" si="128"/>
        <v>0</v>
      </c>
      <c r="CV154">
        <f t="shared" si="168"/>
        <v>0</v>
      </c>
      <c r="CW154">
        <f t="shared" si="169"/>
        <v>0</v>
      </c>
      <c r="CX154">
        <f t="shared" si="129"/>
        <v>0</v>
      </c>
      <c r="CY154">
        <f t="shared" si="172"/>
        <v>0</v>
      </c>
      <c r="CZ154">
        <f t="shared" si="173"/>
        <v>0</v>
      </c>
      <c r="DC154" t="s">
        <v>3</v>
      </c>
      <c r="DD154" t="s">
        <v>280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310</v>
      </c>
      <c r="DW154" t="s">
        <v>310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293259530</v>
      </c>
      <c r="EF154">
        <v>8</v>
      </c>
      <c r="EG154" t="s">
        <v>266</v>
      </c>
      <c r="EH154">
        <v>0</v>
      </c>
      <c r="EI154" t="s">
        <v>3</v>
      </c>
      <c r="EJ154">
        <v>1</v>
      </c>
      <c r="EK154">
        <v>1100</v>
      </c>
      <c r="EL154" t="s">
        <v>267</v>
      </c>
      <c r="EM154" t="s">
        <v>268</v>
      </c>
      <c r="EO154" t="s">
        <v>3</v>
      </c>
      <c r="EQ154">
        <v>131072</v>
      </c>
      <c r="ER154">
        <v>279.39999999999998</v>
      </c>
      <c r="ES154">
        <v>279.39999999999998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14"/>
        <v>0</v>
      </c>
      <c r="FS154">
        <v>0</v>
      </c>
      <c r="FX154">
        <v>0</v>
      </c>
      <c r="FY154">
        <v>0</v>
      </c>
      <c r="GA154" t="s">
        <v>270</v>
      </c>
      <c r="GD154">
        <v>1</v>
      </c>
      <c r="GF154">
        <v>487409565</v>
      </c>
      <c r="GG154">
        <v>2</v>
      </c>
      <c r="GH154">
        <v>0</v>
      </c>
      <c r="GI154">
        <v>-2</v>
      </c>
      <c r="GJ154">
        <v>0</v>
      </c>
      <c r="GK154">
        <v>0</v>
      </c>
      <c r="GL154">
        <f t="shared" si="115"/>
        <v>0</v>
      </c>
      <c r="GM154">
        <f t="shared" si="130"/>
        <v>2849.88</v>
      </c>
      <c r="GN154">
        <f t="shared" si="116"/>
        <v>2849.88</v>
      </c>
      <c r="GO154">
        <f t="shared" si="117"/>
        <v>0</v>
      </c>
      <c r="GP154">
        <f t="shared" si="118"/>
        <v>0</v>
      </c>
      <c r="GR154">
        <v>0</v>
      </c>
      <c r="GS154">
        <v>4</v>
      </c>
      <c r="GT154">
        <v>0</v>
      </c>
      <c r="GU154" t="s">
        <v>3</v>
      </c>
      <c r="GV154">
        <f t="shared" si="131"/>
        <v>0</v>
      </c>
      <c r="GW154">
        <v>1</v>
      </c>
      <c r="GX154">
        <f t="shared" si="132"/>
        <v>0</v>
      </c>
      <c r="HA154">
        <v>0</v>
      </c>
      <c r="HB154">
        <v>0</v>
      </c>
      <c r="HC154">
        <f t="shared" si="133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350</v>
      </c>
      <c r="F155" t="s">
        <v>262</v>
      </c>
      <c r="G155" t="s">
        <v>335</v>
      </c>
      <c r="H155" t="s">
        <v>20</v>
      </c>
      <c r="I155">
        <v>5</v>
      </c>
      <c r="J155">
        <v>0</v>
      </c>
      <c r="K155">
        <v>5</v>
      </c>
      <c r="O155">
        <f t="shared" si="119"/>
        <v>17462.91</v>
      </c>
      <c r="P155">
        <f t="shared" si="154"/>
        <v>17462.91</v>
      </c>
      <c r="Q155">
        <f t="shared" si="155"/>
        <v>0</v>
      </c>
      <c r="R155">
        <f t="shared" si="156"/>
        <v>0</v>
      </c>
      <c r="S155">
        <f t="shared" si="157"/>
        <v>0</v>
      </c>
      <c r="T155">
        <f t="shared" si="120"/>
        <v>0</v>
      </c>
      <c r="U155">
        <f t="shared" si="158"/>
        <v>0</v>
      </c>
      <c r="V155">
        <f t="shared" si="159"/>
        <v>0</v>
      </c>
      <c r="W155">
        <f t="shared" si="121"/>
        <v>0</v>
      </c>
      <c r="X155">
        <f t="shared" si="122"/>
        <v>0</v>
      </c>
      <c r="Y155">
        <f t="shared" si="123"/>
        <v>0</v>
      </c>
      <c r="AA155">
        <v>334415197</v>
      </c>
      <c r="AB155">
        <f t="shared" si="124"/>
        <v>3492.5819999999999</v>
      </c>
      <c r="AC155">
        <f t="shared" si="170"/>
        <v>3492.5819999999999</v>
      </c>
      <c r="AD155">
        <f t="shared" si="160"/>
        <v>0</v>
      </c>
      <c r="AE155">
        <f t="shared" si="161"/>
        <v>0</v>
      </c>
      <c r="AF155">
        <f t="shared" si="162"/>
        <v>0</v>
      </c>
      <c r="AG155">
        <f t="shared" si="125"/>
        <v>0</v>
      </c>
      <c r="AH155">
        <f t="shared" si="163"/>
        <v>0</v>
      </c>
      <c r="AI155">
        <f t="shared" si="164"/>
        <v>0</v>
      </c>
      <c r="AJ155">
        <f t="shared" si="126"/>
        <v>0</v>
      </c>
      <c r="AK155">
        <v>3424.1</v>
      </c>
      <c r="AL155">
        <v>3424.1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7"/>
        <v>17462.91</v>
      </c>
      <c r="CQ155">
        <f t="shared" si="171"/>
        <v>3492.5819999999999</v>
      </c>
      <c r="CR155">
        <f t="shared" si="165"/>
        <v>0</v>
      </c>
      <c r="CS155">
        <f t="shared" si="166"/>
        <v>0</v>
      </c>
      <c r="CT155">
        <f t="shared" si="167"/>
        <v>0</v>
      </c>
      <c r="CU155">
        <f t="shared" si="128"/>
        <v>0</v>
      </c>
      <c r="CV155">
        <f t="shared" si="168"/>
        <v>0</v>
      </c>
      <c r="CW155">
        <f t="shared" si="169"/>
        <v>0</v>
      </c>
      <c r="CX155">
        <f t="shared" si="129"/>
        <v>0</v>
      </c>
      <c r="CY155">
        <f t="shared" si="172"/>
        <v>0</v>
      </c>
      <c r="CZ155">
        <f t="shared" si="173"/>
        <v>0</v>
      </c>
      <c r="DC155" t="s">
        <v>3</v>
      </c>
      <c r="DD155" t="s">
        <v>280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20</v>
      </c>
      <c r="DW155" t="s">
        <v>20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266</v>
      </c>
      <c r="EH155">
        <v>0</v>
      </c>
      <c r="EI155" t="s">
        <v>3</v>
      </c>
      <c r="EJ155">
        <v>1</v>
      </c>
      <c r="EK155">
        <v>1100</v>
      </c>
      <c r="EL155" t="s">
        <v>267</v>
      </c>
      <c r="EM155" t="s">
        <v>268</v>
      </c>
      <c r="EO155" t="s">
        <v>3</v>
      </c>
      <c r="EQ155">
        <v>131072</v>
      </c>
      <c r="ER155">
        <v>3424.1</v>
      </c>
      <c r="ES155">
        <v>3424.1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14"/>
        <v>0</v>
      </c>
      <c r="FS155">
        <v>0</v>
      </c>
      <c r="FX155">
        <v>0</v>
      </c>
      <c r="FY155">
        <v>0</v>
      </c>
      <c r="GA155" t="s">
        <v>270</v>
      </c>
      <c r="GD155">
        <v>1</v>
      </c>
      <c r="GF155">
        <v>954749420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15"/>
        <v>0</v>
      </c>
      <c r="GM155">
        <f t="shared" si="130"/>
        <v>17462.91</v>
      </c>
      <c r="GN155">
        <f t="shared" si="116"/>
        <v>17462.91</v>
      </c>
      <c r="GO155">
        <f t="shared" si="117"/>
        <v>0</v>
      </c>
      <c r="GP155">
        <f t="shared" si="118"/>
        <v>0</v>
      </c>
      <c r="GR155">
        <v>0</v>
      </c>
      <c r="GS155">
        <v>4</v>
      </c>
      <c r="GT155">
        <v>0</v>
      </c>
      <c r="GU155" t="s">
        <v>3</v>
      </c>
      <c r="GV155">
        <f t="shared" si="131"/>
        <v>0</v>
      </c>
      <c r="GW155">
        <v>1</v>
      </c>
      <c r="GX155">
        <f t="shared" si="132"/>
        <v>0</v>
      </c>
      <c r="HA155">
        <v>0</v>
      </c>
      <c r="HB155">
        <v>0</v>
      </c>
      <c r="HC155">
        <f t="shared" si="133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351</v>
      </c>
      <c r="F156" t="s">
        <v>262</v>
      </c>
      <c r="G156" t="s">
        <v>337</v>
      </c>
      <c r="H156" t="s">
        <v>20</v>
      </c>
      <c r="I156">
        <v>5</v>
      </c>
      <c r="J156">
        <v>0</v>
      </c>
      <c r="K156">
        <v>5</v>
      </c>
      <c r="O156">
        <f t="shared" si="119"/>
        <v>13537.95</v>
      </c>
      <c r="P156">
        <f t="shared" si="154"/>
        <v>13537.95</v>
      </c>
      <c r="Q156">
        <f t="shared" si="155"/>
        <v>0</v>
      </c>
      <c r="R156">
        <f t="shared" si="156"/>
        <v>0</v>
      </c>
      <c r="S156">
        <f t="shared" si="157"/>
        <v>0</v>
      </c>
      <c r="T156">
        <f t="shared" si="120"/>
        <v>0</v>
      </c>
      <c r="U156">
        <f t="shared" si="158"/>
        <v>0</v>
      </c>
      <c r="V156">
        <f t="shared" si="159"/>
        <v>0</v>
      </c>
      <c r="W156">
        <f t="shared" si="121"/>
        <v>0</v>
      </c>
      <c r="X156">
        <f t="shared" si="122"/>
        <v>0</v>
      </c>
      <c r="Y156">
        <f t="shared" si="123"/>
        <v>0</v>
      </c>
      <c r="AA156">
        <v>334415197</v>
      </c>
      <c r="AB156">
        <f t="shared" si="124"/>
        <v>2707.59</v>
      </c>
      <c r="AC156">
        <f t="shared" si="170"/>
        <v>2707.59</v>
      </c>
      <c r="AD156">
        <f t="shared" si="160"/>
        <v>0</v>
      </c>
      <c r="AE156">
        <f t="shared" si="161"/>
        <v>0</v>
      </c>
      <c r="AF156">
        <f t="shared" si="162"/>
        <v>0</v>
      </c>
      <c r="AG156">
        <f t="shared" si="125"/>
        <v>0</v>
      </c>
      <c r="AH156">
        <f t="shared" si="163"/>
        <v>0</v>
      </c>
      <c r="AI156">
        <f t="shared" si="164"/>
        <v>0</v>
      </c>
      <c r="AJ156">
        <f t="shared" si="126"/>
        <v>0</v>
      </c>
      <c r="AK156">
        <v>2654.5</v>
      </c>
      <c r="AL156">
        <v>2654.5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1100</v>
      </c>
      <c r="BN156">
        <v>0</v>
      </c>
      <c r="BO156" t="s">
        <v>3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7"/>
        <v>13537.95</v>
      </c>
      <c r="CQ156">
        <f t="shared" si="171"/>
        <v>2707.59</v>
      </c>
      <c r="CR156">
        <f t="shared" si="165"/>
        <v>0</v>
      </c>
      <c r="CS156">
        <f t="shared" si="166"/>
        <v>0</v>
      </c>
      <c r="CT156">
        <f t="shared" si="167"/>
        <v>0</v>
      </c>
      <c r="CU156">
        <f t="shared" si="128"/>
        <v>0</v>
      </c>
      <c r="CV156">
        <f t="shared" si="168"/>
        <v>0</v>
      </c>
      <c r="CW156">
        <f t="shared" si="169"/>
        <v>0</v>
      </c>
      <c r="CX156">
        <f t="shared" si="129"/>
        <v>0</v>
      </c>
      <c r="CY156">
        <f t="shared" si="172"/>
        <v>0</v>
      </c>
      <c r="CZ156">
        <f t="shared" si="173"/>
        <v>0</v>
      </c>
      <c r="DC156" t="s">
        <v>3</v>
      </c>
      <c r="DD156" t="s">
        <v>280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</v>
      </c>
      <c r="DW156" t="s">
        <v>20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293259530</v>
      </c>
      <c r="EF156">
        <v>8</v>
      </c>
      <c r="EG156" t="s">
        <v>266</v>
      </c>
      <c r="EH156">
        <v>0</v>
      </c>
      <c r="EI156" t="s">
        <v>3</v>
      </c>
      <c r="EJ156">
        <v>1</v>
      </c>
      <c r="EK156">
        <v>1100</v>
      </c>
      <c r="EL156" t="s">
        <v>267</v>
      </c>
      <c r="EM156" t="s">
        <v>268</v>
      </c>
      <c r="EO156" t="s">
        <v>3</v>
      </c>
      <c r="EQ156">
        <v>131072</v>
      </c>
      <c r="ER156">
        <v>2654.5</v>
      </c>
      <c r="ES156">
        <v>2654.5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14"/>
        <v>0</v>
      </c>
      <c r="FS156">
        <v>0</v>
      </c>
      <c r="FX156">
        <v>0</v>
      </c>
      <c r="FY156">
        <v>0</v>
      </c>
      <c r="GA156" t="s">
        <v>270</v>
      </c>
      <c r="GD156">
        <v>1</v>
      </c>
      <c r="GF156">
        <v>1098406181</v>
      </c>
      <c r="GG156">
        <v>2</v>
      </c>
      <c r="GH156">
        <v>0</v>
      </c>
      <c r="GI156">
        <v>-2</v>
      </c>
      <c r="GJ156">
        <v>0</v>
      </c>
      <c r="GK156">
        <v>0</v>
      </c>
      <c r="GL156">
        <f t="shared" si="115"/>
        <v>0</v>
      </c>
      <c r="GM156">
        <f t="shared" si="130"/>
        <v>13537.95</v>
      </c>
      <c r="GN156">
        <f t="shared" si="116"/>
        <v>13537.95</v>
      </c>
      <c r="GO156">
        <f t="shared" si="117"/>
        <v>0</v>
      </c>
      <c r="GP156">
        <f t="shared" si="118"/>
        <v>0</v>
      </c>
      <c r="GR156">
        <v>0</v>
      </c>
      <c r="GS156">
        <v>4</v>
      </c>
      <c r="GT156">
        <v>0</v>
      </c>
      <c r="GU156" t="s">
        <v>3</v>
      </c>
      <c r="GV156">
        <f t="shared" si="131"/>
        <v>0</v>
      </c>
      <c r="GW156">
        <v>1</v>
      </c>
      <c r="GX156">
        <f t="shared" si="132"/>
        <v>0</v>
      </c>
      <c r="HA156">
        <v>0</v>
      </c>
      <c r="HB156">
        <v>0</v>
      </c>
      <c r="HC156">
        <f t="shared" si="133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352</v>
      </c>
      <c r="F157" t="s">
        <v>262</v>
      </c>
      <c r="G157" t="s">
        <v>286</v>
      </c>
      <c r="H157" t="s">
        <v>20</v>
      </c>
      <c r="I157">
        <v>10</v>
      </c>
      <c r="J157">
        <v>0</v>
      </c>
      <c r="K157">
        <v>10</v>
      </c>
      <c r="O157">
        <f t="shared" si="119"/>
        <v>357</v>
      </c>
      <c r="P157">
        <f t="shared" si="154"/>
        <v>357</v>
      </c>
      <c r="Q157">
        <f t="shared" si="155"/>
        <v>0</v>
      </c>
      <c r="R157">
        <f t="shared" si="156"/>
        <v>0</v>
      </c>
      <c r="S157">
        <f t="shared" si="157"/>
        <v>0</v>
      </c>
      <c r="T157">
        <f t="shared" si="120"/>
        <v>0</v>
      </c>
      <c r="U157">
        <f t="shared" si="158"/>
        <v>0</v>
      </c>
      <c r="V157">
        <f t="shared" si="159"/>
        <v>0</v>
      </c>
      <c r="W157">
        <f t="shared" si="121"/>
        <v>0</v>
      </c>
      <c r="X157">
        <f t="shared" si="122"/>
        <v>0</v>
      </c>
      <c r="Y157">
        <f t="shared" si="123"/>
        <v>0</v>
      </c>
      <c r="AA157">
        <v>334415197</v>
      </c>
      <c r="AB157">
        <f t="shared" si="124"/>
        <v>35.700000000000003</v>
      </c>
      <c r="AC157">
        <f t="shared" si="170"/>
        <v>35.700000000000003</v>
      </c>
      <c r="AD157">
        <f t="shared" si="160"/>
        <v>0</v>
      </c>
      <c r="AE157">
        <f t="shared" si="161"/>
        <v>0</v>
      </c>
      <c r="AF157">
        <f t="shared" si="162"/>
        <v>0</v>
      </c>
      <c r="AG157">
        <f t="shared" si="125"/>
        <v>0</v>
      </c>
      <c r="AH157">
        <f t="shared" si="163"/>
        <v>0</v>
      </c>
      <c r="AI157">
        <f t="shared" si="164"/>
        <v>0</v>
      </c>
      <c r="AJ157">
        <f t="shared" si="126"/>
        <v>0</v>
      </c>
      <c r="AK157">
        <v>35</v>
      </c>
      <c r="AL157">
        <v>35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27"/>
        <v>357</v>
      </c>
      <c r="CQ157">
        <f t="shared" si="171"/>
        <v>35.700000000000003</v>
      </c>
      <c r="CR157">
        <f t="shared" si="165"/>
        <v>0</v>
      </c>
      <c r="CS157">
        <f t="shared" si="166"/>
        <v>0</v>
      </c>
      <c r="CT157">
        <f t="shared" si="167"/>
        <v>0</v>
      </c>
      <c r="CU157">
        <f t="shared" si="128"/>
        <v>0</v>
      </c>
      <c r="CV157">
        <f t="shared" si="168"/>
        <v>0</v>
      </c>
      <c r="CW157">
        <f t="shared" si="169"/>
        <v>0</v>
      </c>
      <c r="CX157">
        <f t="shared" si="129"/>
        <v>0</v>
      </c>
      <c r="CY157">
        <f t="shared" si="172"/>
        <v>0</v>
      </c>
      <c r="CZ157">
        <f t="shared" si="173"/>
        <v>0</v>
      </c>
      <c r="DC157" t="s">
        <v>3</v>
      </c>
      <c r="DD157" t="s">
        <v>280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20</v>
      </c>
      <c r="DW157" t="s">
        <v>20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293259530</v>
      </c>
      <c r="EF157">
        <v>8</v>
      </c>
      <c r="EG157" t="s">
        <v>266</v>
      </c>
      <c r="EH157">
        <v>0</v>
      </c>
      <c r="EI157" t="s">
        <v>3</v>
      </c>
      <c r="EJ157">
        <v>1</v>
      </c>
      <c r="EK157">
        <v>1100</v>
      </c>
      <c r="EL157" t="s">
        <v>267</v>
      </c>
      <c r="EM157" t="s">
        <v>268</v>
      </c>
      <c r="EO157" t="s">
        <v>3</v>
      </c>
      <c r="EQ157">
        <v>131072</v>
      </c>
      <c r="ER157">
        <v>35</v>
      </c>
      <c r="ES157">
        <v>35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0</v>
      </c>
      <c r="FY157">
        <v>0</v>
      </c>
      <c r="GA157" t="s">
        <v>270</v>
      </c>
      <c r="GD157">
        <v>1</v>
      </c>
      <c r="GF157">
        <v>-43936984</v>
      </c>
      <c r="GG157">
        <v>2</v>
      </c>
      <c r="GH157">
        <v>0</v>
      </c>
      <c r="GI157">
        <v>-2</v>
      </c>
      <c r="GJ157">
        <v>0</v>
      </c>
      <c r="GK157">
        <v>0</v>
      </c>
      <c r="GL157">
        <f t="shared" si="115"/>
        <v>0</v>
      </c>
      <c r="GM157">
        <f t="shared" si="130"/>
        <v>357</v>
      </c>
      <c r="GN157">
        <f t="shared" si="116"/>
        <v>357</v>
      </c>
      <c r="GO157">
        <f t="shared" si="117"/>
        <v>0</v>
      </c>
      <c r="GP157">
        <f t="shared" si="118"/>
        <v>0</v>
      </c>
      <c r="GR157">
        <v>0</v>
      </c>
      <c r="GS157">
        <v>4</v>
      </c>
      <c r="GT157">
        <v>0</v>
      </c>
      <c r="GU157" t="s">
        <v>3</v>
      </c>
      <c r="GV157">
        <f t="shared" si="131"/>
        <v>0</v>
      </c>
      <c r="GW157">
        <v>1</v>
      </c>
      <c r="GX157">
        <f t="shared" si="132"/>
        <v>0</v>
      </c>
      <c r="HA157">
        <v>0</v>
      </c>
      <c r="HB157">
        <v>0</v>
      </c>
      <c r="HC157">
        <f t="shared" si="133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353</v>
      </c>
      <c r="F158" t="s">
        <v>262</v>
      </c>
      <c r="G158" t="s">
        <v>288</v>
      </c>
      <c r="H158" t="s">
        <v>20</v>
      </c>
      <c r="I158">
        <v>5</v>
      </c>
      <c r="J158">
        <v>0</v>
      </c>
      <c r="K158">
        <v>5</v>
      </c>
      <c r="O158">
        <f t="shared" si="119"/>
        <v>10645.74</v>
      </c>
      <c r="P158">
        <f t="shared" si="154"/>
        <v>10645.74</v>
      </c>
      <c r="Q158">
        <f t="shared" si="155"/>
        <v>0</v>
      </c>
      <c r="R158">
        <f t="shared" si="156"/>
        <v>0</v>
      </c>
      <c r="S158">
        <f t="shared" si="157"/>
        <v>0</v>
      </c>
      <c r="T158">
        <f t="shared" si="120"/>
        <v>0</v>
      </c>
      <c r="U158">
        <f t="shared" si="158"/>
        <v>0</v>
      </c>
      <c r="V158">
        <f t="shared" si="159"/>
        <v>0</v>
      </c>
      <c r="W158">
        <f t="shared" si="121"/>
        <v>0</v>
      </c>
      <c r="X158">
        <f t="shared" si="122"/>
        <v>0</v>
      </c>
      <c r="Y158">
        <f t="shared" si="123"/>
        <v>0</v>
      </c>
      <c r="AA158">
        <v>334415197</v>
      </c>
      <c r="AB158">
        <f t="shared" si="124"/>
        <v>2129.1480000000001</v>
      </c>
      <c r="AC158">
        <f t="shared" si="170"/>
        <v>2129.1480000000001</v>
      </c>
      <c r="AD158">
        <f t="shared" si="160"/>
        <v>0</v>
      </c>
      <c r="AE158">
        <f t="shared" si="161"/>
        <v>0</v>
      </c>
      <c r="AF158">
        <f t="shared" si="162"/>
        <v>0</v>
      </c>
      <c r="AG158">
        <f t="shared" si="125"/>
        <v>0</v>
      </c>
      <c r="AH158">
        <f t="shared" si="163"/>
        <v>0</v>
      </c>
      <c r="AI158">
        <f t="shared" si="164"/>
        <v>0</v>
      </c>
      <c r="AJ158">
        <f t="shared" si="126"/>
        <v>0</v>
      </c>
      <c r="AK158">
        <v>2087.4</v>
      </c>
      <c r="AL158">
        <v>2087.4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7"/>
        <v>10645.74</v>
      </c>
      <c r="CQ158">
        <f t="shared" si="171"/>
        <v>2129.1480000000001</v>
      </c>
      <c r="CR158">
        <f t="shared" si="165"/>
        <v>0</v>
      </c>
      <c r="CS158">
        <f t="shared" si="166"/>
        <v>0</v>
      </c>
      <c r="CT158">
        <f t="shared" si="167"/>
        <v>0</v>
      </c>
      <c r="CU158">
        <f t="shared" si="128"/>
        <v>0</v>
      </c>
      <c r="CV158">
        <f t="shared" si="168"/>
        <v>0</v>
      </c>
      <c r="CW158">
        <f t="shared" si="169"/>
        <v>0</v>
      </c>
      <c r="CX158">
        <f t="shared" si="129"/>
        <v>0</v>
      </c>
      <c r="CY158">
        <f t="shared" si="172"/>
        <v>0</v>
      </c>
      <c r="CZ158">
        <f t="shared" si="173"/>
        <v>0</v>
      </c>
      <c r="DC158" t="s">
        <v>3</v>
      </c>
      <c r="DD158" t="s">
        <v>280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266</v>
      </c>
      <c r="EH158">
        <v>0</v>
      </c>
      <c r="EI158" t="s">
        <v>3</v>
      </c>
      <c r="EJ158">
        <v>1</v>
      </c>
      <c r="EK158">
        <v>1100</v>
      </c>
      <c r="EL158" t="s">
        <v>267</v>
      </c>
      <c r="EM158" t="s">
        <v>268</v>
      </c>
      <c r="EO158" t="s">
        <v>3</v>
      </c>
      <c r="EQ158">
        <v>0</v>
      </c>
      <c r="ER158">
        <v>2087.4</v>
      </c>
      <c r="ES158">
        <v>2087.4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14"/>
        <v>0</v>
      </c>
      <c r="FS158">
        <v>0</v>
      </c>
      <c r="FX158">
        <v>0</v>
      </c>
      <c r="FY158">
        <v>0</v>
      </c>
      <c r="GA158" t="s">
        <v>270</v>
      </c>
      <c r="GD158">
        <v>1</v>
      </c>
      <c r="GF158">
        <v>-1361346005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15"/>
        <v>0</v>
      </c>
      <c r="GM158">
        <f t="shared" si="130"/>
        <v>10645.74</v>
      </c>
      <c r="GN158">
        <f t="shared" si="116"/>
        <v>10645.74</v>
      </c>
      <c r="GO158">
        <f t="shared" si="117"/>
        <v>0</v>
      </c>
      <c r="GP158">
        <f t="shared" si="118"/>
        <v>0</v>
      </c>
      <c r="GR158">
        <v>0</v>
      </c>
      <c r="GS158">
        <v>4</v>
      </c>
      <c r="GT158">
        <v>0</v>
      </c>
      <c r="GU158" t="s">
        <v>3</v>
      </c>
      <c r="GV158">
        <f t="shared" si="131"/>
        <v>0</v>
      </c>
      <c r="GW158">
        <v>1</v>
      </c>
      <c r="GX158">
        <f t="shared" si="132"/>
        <v>0</v>
      </c>
      <c r="HA158">
        <v>0</v>
      </c>
      <c r="HB158">
        <v>0</v>
      </c>
      <c r="HC158">
        <f t="shared" si="133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</v>
      </c>
      <c r="F159" t="s">
        <v>289</v>
      </c>
      <c r="G159" t="s">
        <v>290</v>
      </c>
      <c r="H159" t="s">
        <v>291</v>
      </c>
      <c r="I159">
        <f>ROUND(5/100,7)</f>
        <v>0.05</v>
      </c>
      <c r="J159">
        <v>0</v>
      </c>
      <c r="K159">
        <f>ROUND(5/100,7)</f>
        <v>0.05</v>
      </c>
      <c r="O159">
        <f t="shared" si="119"/>
        <v>2024.77</v>
      </c>
      <c r="P159">
        <f t="shared" si="154"/>
        <v>2024.77</v>
      </c>
      <c r="Q159">
        <f t="shared" si="155"/>
        <v>0</v>
      </c>
      <c r="R159">
        <f t="shared" si="156"/>
        <v>0</v>
      </c>
      <c r="S159">
        <f t="shared" si="157"/>
        <v>0</v>
      </c>
      <c r="T159">
        <f t="shared" si="120"/>
        <v>0</v>
      </c>
      <c r="U159">
        <f t="shared" si="158"/>
        <v>0</v>
      </c>
      <c r="V159">
        <f t="shared" si="159"/>
        <v>0</v>
      </c>
      <c r="W159">
        <f t="shared" si="121"/>
        <v>0</v>
      </c>
      <c r="X159">
        <f t="shared" si="122"/>
        <v>0</v>
      </c>
      <c r="Y159">
        <f t="shared" si="123"/>
        <v>0</v>
      </c>
      <c r="AA159">
        <v>-1</v>
      </c>
      <c r="AB159">
        <f t="shared" si="124"/>
        <v>43543.49</v>
      </c>
      <c r="AC159">
        <f>ROUND((ES159),6)</f>
        <v>43543.49</v>
      </c>
      <c r="AD159">
        <f t="shared" si="160"/>
        <v>0</v>
      </c>
      <c r="AE159">
        <f t="shared" si="161"/>
        <v>0</v>
      </c>
      <c r="AF159">
        <f t="shared" si="162"/>
        <v>0</v>
      </c>
      <c r="AG159">
        <f t="shared" si="125"/>
        <v>0</v>
      </c>
      <c r="AH159">
        <f t="shared" si="163"/>
        <v>0</v>
      </c>
      <c r="AI159">
        <f t="shared" si="164"/>
        <v>0</v>
      </c>
      <c r="AJ159">
        <f t="shared" si="126"/>
        <v>0</v>
      </c>
      <c r="AK159">
        <v>43543.49</v>
      </c>
      <c r="AL159">
        <v>43543.49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0.93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292</v>
      </c>
      <c r="BM159">
        <v>500002</v>
      </c>
      <c r="BN159">
        <v>0</v>
      </c>
      <c r="BO159" t="s">
        <v>289</v>
      </c>
      <c r="BP159">
        <v>1</v>
      </c>
      <c r="BQ159">
        <v>12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7"/>
        <v>2024.77</v>
      </c>
      <c r="CQ159">
        <f>ROUND(AL159*BC159,2)</f>
        <v>40495.449999999997</v>
      </c>
      <c r="CR159">
        <f t="shared" si="165"/>
        <v>0</v>
      </c>
      <c r="CS159">
        <f t="shared" si="166"/>
        <v>0</v>
      </c>
      <c r="CT159">
        <f t="shared" si="167"/>
        <v>0</v>
      </c>
      <c r="CU159">
        <f t="shared" si="128"/>
        <v>0</v>
      </c>
      <c r="CV159">
        <f t="shared" si="168"/>
        <v>0</v>
      </c>
      <c r="CW159">
        <f t="shared" si="169"/>
        <v>0</v>
      </c>
      <c r="CX159">
        <f t="shared" si="129"/>
        <v>0</v>
      </c>
      <c r="CY159">
        <f>0</f>
        <v>0</v>
      </c>
      <c r="CZ159">
        <f>0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291</v>
      </c>
      <c r="DW159" t="s">
        <v>291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293259285</v>
      </c>
      <c r="EF159">
        <v>12</v>
      </c>
      <c r="EG159" t="s">
        <v>293</v>
      </c>
      <c r="EH159">
        <v>0</v>
      </c>
      <c r="EI159" t="s">
        <v>3</v>
      </c>
      <c r="EJ159">
        <v>2</v>
      </c>
      <c r="EK159">
        <v>500002</v>
      </c>
      <c r="EL159" t="s">
        <v>294</v>
      </c>
      <c r="EM159" t="s">
        <v>295</v>
      </c>
      <c r="EO159" t="s">
        <v>3</v>
      </c>
      <c r="EQ159">
        <v>132096</v>
      </c>
      <c r="ER159">
        <v>43543.49</v>
      </c>
      <c r="ES159">
        <v>43543.49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1383073086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15"/>
        <v>0</v>
      </c>
      <c r="GM159">
        <f t="shared" si="130"/>
        <v>2024.77</v>
      </c>
      <c r="GN159">
        <f t="shared" si="116"/>
        <v>0</v>
      </c>
      <c r="GO159">
        <f t="shared" si="117"/>
        <v>2024.77</v>
      </c>
      <c r="GP159">
        <f t="shared" si="118"/>
        <v>0</v>
      </c>
      <c r="GR159">
        <v>0</v>
      </c>
      <c r="GS159">
        <v>3</v>
      </c>
      <c r="GT159">
        <v>0</v>
      </c>
      <c r="GU159" t="s">
        <v>3</v>
      </c>
      <c r="GV159">
        <f t="shared" si="131"/>
        <v>0</v>
      </c>
      <c r="GW159">
        <v>1</v>
      </c>
      <c r="GX159">
        <f t="shared" si="132"/>
        <v>0</v>
      </c>
      <c r="HA159">
        <v>0</v>
      </c>
      <c r="HB159">
        <v>0</v>
      </c>
      <c r="HC159">
        <f t="shared" si="133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354</v>
      </c>
      <c r="F160" t="s">
        <v>262</v>
      </c>
      <c r="G160" t="s">
        <v>297</v>
      </c>
      <c r="H160" t="s">
        <v>20</v>
      </c>
      <c r="I160">
        <v>5</v>
      </c>
      <c r="J160">
        <v>0</v>
      </c>
      <c r="K160">
        <v>5</v>
      </c>
      <c r="O160">
        <f t="shared" si="119"/>
        <v>58.65</v>
      </c>
      <c r="P160">
        <f t="shared" si="154"/>
        <v>58.65</v>
      </c>
      <c r="Q160">
        <f t="shared" si="155"/>
        <v>0</v>
      </c>
      <c r="R160">
        <f t="shared" si="156"/>
        <v>0</v>
      </c>
      <c r="S160">
        <f t="shared" si="157"/>
        <v>0</v>
      </c>
      <c r="T160">
        <f t="shared" si="120"/>
        <v>0</v>
      </c>
      <c r="U160">
        <f t="shared" si="158"/>
        <v>0</v>
      </c>
      <c r="V160">
        <f t="shared" si="159"/>
        <v>0</v>
      </c>
      <c r="W160">
        <f t="shared" si="121"/>
        <v>0</v>
      </c>
      <c r="X160">
        <f t="shared" si="122"/>
        <v>0</v>
      </c>
      <c r="Y160">
        <f t="shared" si="123"/>
        <v>0</v>
      </c>
      <c r="AA160">
        <v>334415197</v>
      </c>
      <c r="AB160">
        <f t="shared" si="124"/>
        <v>11.73</v>
      </c>
      <c r="AC160">
        <f>ROUND(((ES160*ROUND(1.02,7))),6)</f>
        <v>11.73</v>
      </c>
      <c r="AD160">
        <f t="shared" si="160"/>
        <v>0</v>
      </c>
      <c r="AE160">
        <f t="shared" si="161"/>
        <v>0</v>
      </c>
      <c r="AF160">
        <f t="shared" si="162"/>
        <v>0</v>
      </c>
      <c r="AG160">
        <f t="shared" si="125"/>
        <v>0</v>
      </c>
      <c r="AH160">
        <f t="shared" si="163"/>
        <v>0</v>
      </c>
      <c r="AI160">
        <f t="shared" si="164"/>
        <v>0</v>
      </c>
      <c r="AJ160">
        <f t="shared" si="126"/>
        <v>0</v>
      </c>
      <c r="AK160">
        <v>11.5</v>
      </c>
      <c r="AL160">
        <v>11.5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7"/>
        <v>58.65</v>
      </c>
      <c r="CQ160">
        <f>(ROUND(AL160*BC160,2)*ROUND(1.02,7))</f>
        <v>11.73</v>
      </c>
      <c r="CR160">
        <f t="shared" si="165"/>
        <v>0</v>
      </c>
      <c r="CS160">
        <f t="shared" si="166"/>
        <v>0</v>
      </c>
      <c r="CT160">
        <f t="shared" si="167"/>
        <v>0</v>
      </c>
      <c r="CU160">
        <f t="shared" si="128"/>
        <v>0</v>
      </c>
      <c r="CV160">
        <f t="shared" si="168"/>
        <v>0</v>
      </c>
      <c r="CW160">
        <f t="shared" si="169"/>
        <v>0</v>
      </c>
      <c r="CX160">
        <f t="shared" si="129"/>
        <v>0</v>
      </c>
      <c r="CY160">
        <f>(((S160+R160)*AT160)/100)</f>
        <v>0</v>
      </c>
      <c r="CZ160">
        <f>(((S160+R160)*AU160)/100)</f>
        <v>0</v>
      </c>
      <c r="DC160" t="s">
        <v>3</v>
      </c>
      <c r="DD160" t="s">
        <v>280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</v>
      </c>
      <c r="DW160" t="s">
        <v>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293259530</v>
      </c>
      <c r="EF160">
        <v>8</v>
      </c>
      <c r="EG160" t="s">
        <v>266</v>
      </c>
      <c r="EH160">
        <v>0</v>
      </c>
      <c r="EI160" t="s">
        <v>3</v>
      </c>
      <c r="EJ160">
        <v>1</v>
      </c>
      <c r="EK160">
        <v>1100</v>
      </c>
      <c r="EL160" t="s">
        <v>267</v>
      </c>
      <c r="EM160" t="s">
        <v>268</v>
      </c>
      <c r="EO160" t="s">
        <v>3</v>
      </c>
      <c r="EQ160">
        <v>131072</v>
      </c>
      <c r="ER160">
        <v>11.5</v>
      </c>
      <c r="ES160">
        <v>11.5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270</v>
      </c>
      <c r="GD160">
        <v>1</v>
      </c>
      <c r="GF160">
        <v>-1000886717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15"/>
        <v>0</v>
      </c>
      <c r="GM160">
        <f t="shared" si="130"/>
        <v>58.65</v>
      </c>
      <c r="GN160">
        <f t="shared" si="116"/>
        <v>58.65</v>
      </c>
      <c r="GO160">
        <f t="shared" si="117"/>
        <v>0</v>
      </c>
      <c r="GP160">
        <f t="shared" si="118"/>
        <v>0</v>
      </c>
      <c r="GR160">
        <v>0</v>
      </c>
      <c r="GS160">
        <v>4</v>
      </c>
      <c r="GT160">
        <v>0</v>
      </c>
      <c r="GU160" t="s">
        <v>3</v>
      </c>
      <c r="GV160">
        <f t="shared" si="131"/>
        <v>0</v>
      </c>
      <c r="GW160">
        <v>1</v>
      </c>
      <c r="GX160">
        <f t="shared" si="132"/>
        <v>0</v>
      </c>
      <c r="HA160">
        <v>0</v>
      </c>
      <c r="HB160">
        <v>0</v>
      </c>
      <c r="HC160">
        <f t="shared" si="133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355</v>
      </c>
      <c r="F161" t="s">
        <v>299</v>
      </c>
      <c r="G161" t="s">
        <v>300</v>
      </c>
      <c r="H161" t="s">
        <v>20</v>
      </c>
      <c r="I161">
        <v>10</v>
      </c>
      <c r="J161">
        <v>0</v>
      </c>
      <c r="K161">
        <v>10</v>
      </c>
      <c r="O161">
        <f t="shared" si="119"/>
        <v>1581.7</v>
      </c>
      <c r="P161">
        <f t="shared" si="154"/>
        <v>1581.7</v>
      </c>
      <c r="Q161">
        <f t="shared" si="155"/>
        <v>0</v>
      </c>
      <c r="R161">
        <f t="shared" si="156"/>
        <v>0</v>
      </c>
      <c r="S161">
        <f t="shared" si="157"/>
        <v>0</v>
      </c>
      <c r="T161">
        <f t="shared" si="120"/>
        <v>0</v>
      </c>
      <c r="U161">
        <f t="shared" si="158"/>
        <v>0</v>
      </c>
      <c r="V161">
        <f t="shared" si="159"/>
        <v>0</v>
      </c>
      <c r="W161">
        <f t="shared" si="121"/>
        <v>0</v>
      </c>
      <c r="X161">
        <f t="shared" si="122"/>
        <v>0</v>
      </c>
      <c r="Y161">
        <f t="shared" si="123"/>
        <v>0</v>
      </c>
      <c r="AA161">
        <v>334415197</v>
      </c>
      <c r="AB161">
        <f t="shared" si="124"/>
        <v>127.56</v>
      </c>
      <c r="AC161">
        <f>ROUND((ES161),6)</f>
        <v>127.56</v>
      </c>
      <c r="AD161">
        <f t="shared" si="160"/>
        <v>0</v>
      </c>
      <c r="AE161">
        <f t="shared" si="161"/>
        <v>0</v>
      </c>
      <c r="AF161">
        <f t="shared" si="162"/>
        <v>0</v>
      </c>
      <c r="AG161">
        <f t="shared" si="125"/>
        <v>0</v>
      </c>
      <c r="AH161">
        <f t="shared" si="163"/>
        <v>0</v>
      </c>
      <c r="AI161">
        <f t="shared" si="164"/>
        <v>0</v>
      </c>
      <c r="AJ161">
        <f t="shared" si="126"/>
        <v>0</v>
      </c>
      <c r="AK161">
        <v>127.56</v>
      </c>
      <c r="AL161">
        <v>127.56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1.24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2</v>
      </c>
      <c r="BJ161" t="s">
        <v>301</v>
      </c>
      <c r="BM161">
        <v>500002</v>
      </c>
      <c r="BN161">
        <v>0</v>
      </c>
      <c r="BO161" t="s">
        <v>299</v>
      </c>
      <c r="BP161">
        <v>1</v>
      </c>
      <c r="BQ161">
        <v>12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7"/>
        <v>1581.7</v>
      </c>
      <c r="CQ161">
        <f>ROUND(AL161*BC161,2)</f>
        <v>158.16999999999999</v>
      </c>
      <c r="CR161">
        <f t="shared" si="165"/>
        <v>0</v>
      </c>
      <c r="CS161">
        <f t="shared" si="166"/>
        <v>0</v>
      </c>
      <c r="CT161">
        <f t="shared" si="167"/>
        <v>0</v>
      </c>
      <c r="CU161">
        <f t="shared" si="128"/>
        <v>0</v>
      </c>
      <c r="CV161">
        <f t="shared" si="168"/>
        <v>0</v>
      </c>
      <c r="CW161">
        <f t="shared" si="169"/>
        <v>0</v>
      </c>
      <c r="CX161">
        <f t="shared" si="129"/>
        <v>0</v>
      </c>
      <c r="CY161">
        <f>0</f>
        <v>0</v>
      </c>
      <c r="CZ161">
        <f>0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20</v>
      </c>
      <c r="DW161" t="s">
        <v>20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293259285</v>
      </c>
      <c r="EF161">
        <v>12</v>
      </c>
      <c r="EG161" t="s">
        <v>293</v>
      </c>
      <c r="EH161">
        <v>0</v>
      </c>
      <c r="EI161" t="s">
        <v>3</v>
      </c>
      <c r="EJ161">
        <v>2</v>
      </c>
      <c r="EK161">
        <v>500002</v>
      </c>
      <c r="EL161" t="s">
        <v>294</v>
      </c>
      <c r="EM161" t="s">
        <v>295</v>
      </c>
      <c r="EO161" t="s">
        <v>3</v>
      </c>
      <c r="EQ161">
        <v>131072</v>
      </c>
      <c r="ER161">
        <v>127.56</v>
      </c>
      <c r="ES161">
        <v>127.56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</v>
      </c>
      <c r="GD161">
        <v>1</v>
      </c>
      <c r="GF161">
        <v>-1786456576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15"/>
        <v>0</v>
      </c>
      <c r="GM161">
        <f t="shared" si="130"/>
        <v>1581.7</v>
      </c>
      <c r="GN161">
        <f t="shared" si="116"/>
        <v>0</v>
      </c>
      <c r="GO161">
        <f t="shared" si="117"/>
        <v>1581.7</v>
      </c>
      <c r="GP161">
        <f t="shared" si="118"/>
        <v>0</v>
      </c>
      <c r="GR161">
        <v>0</v>
      </c>
      <c r="GS161">
        <v>3</v>
      </c>
      <c r="GT161">
        <v>0</v>
      </c>
      <c r="GU161" t="s">
        <v>3</v>
      </c>
      <c r="GV161">
        <f t="shared" si="131"/>
        <v>0</v>
      </c>
      <c r="GW161">
        <v>1</v>
      </c>
      <c r="GX161">
        <f t="shared" si="132"/>
        <v>0</v>
      </c>
      <c r="HA161">
        <v>0</v>
      </c>
      <c r="HB161">
        <v>0</v>
      </c>
      <c r="HC161">
        <f t="shared" si="133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ROW(SmtRes!A239)</f>
        <v>239</v>
      </c>
      <c r="D162">
        <f>ROW(EtalonRes!A311)</f>
        <v>311</v>
      </c>
      <c r="E162" t="s">
        <v>356</v>
      </c>
      <c r="F162" t="s">
        <v>357</v>
      </c>
      <c r="G162" t="s">
        <v>982</v>
      </c>
      <c r="H162" t="s">
        <v>20</v>
      </c>
      <c r="I162">
        <v>5</v>
      </c>
      <c r="J162">
        <v>0</v>
      </c>
      <c r="K162">
        <v>5</v>
      </c>
      <c r="O162">
        <f t="shared" si="119"/>
        <v>50100.65</v>
      </c>
      <c r="P162">
        <f>SUMIF(SmtRes!AQ230:'SmtRes'!AQ239,"=1",SmtRes!DF230:'SmtRes'!DF239)</f>
        <v>873.54</v>
      </c>
      <c r="Q162">
        <f>SUMIF(SmtRes!AQ230:'SmtRes'!AQ239,"=1",SmtRes!DG230:'SmtRes'!DG239)</f>
        <v>23049.17</v>
      </c>
      <c r="R162">
        <f>SUMIF(SmtRes!AQ230:'SmtRes'!AQ239,"=1",SmtRes!DH230:'SmtRes'!DH239)</f>
        <v>6420.6200000000008</v>
      </c>
      <c r="S162">
        <f>SUMIF(SmtRes!AQ230:'SmtRes'!AQ239,"=1",SmtRes!DI230:'SmtRes'!DI239)</f>
        <v>19757.32</v>
      </c>
      <c r="T162">
        <f t="shared" si="120"/>
        <v>0</v>
      </c>
      <c r="U162">
        <f>SUMIF(SmtRes!AQ230:'SmtRes'!AQ239,"=1",SmtRes!CV230:'SmtRes'!CV239)</f>
        <v>35.880000000000003</v>
      </c>
      <c r="V162">
        <f>SUMIF(SmtRes!AQ230:'SmtRes'!AQ239,"=1",SmtRes!CW230:'SmtRes'!CW239)</f>
        <v>12</v>
      </c>
      <c r="W162">
        <f t="shared" si="121"/>
        <v>0</v>
      </c>
      <c r="X162">
        <f t="shared" si="122"/>
        <v>26963.279999999999</v>
      </c>
      <c r="Y162">
        <f t="shared" si="123"/>
        <v>15706.76</v>
      </c>
      <c r="AA162">
        <v>334415197</v>
      </c>
      <c r="AB162">
        <f t="shared" si="124"/>
        <v>7023.0857740000001</v>
      </c>
      <c r="AC162">
        <f>ROUND((SUM(SmtRes!BQ230:'SmtRes'!BQ239)),6)</f>
        <v>121.76385399999999</v>
      </c>
      <c r="AD162">
        <f>ROUND((((SUM(SmtRes!BR230:'SmtRes'!BR239))-(SUM(SmtRes!BS230:'SmtRes'!BS239)))+AE162),6)</f>
        <v>3740.1504</v>
      </c>
      <c r="AE162">
        <f>ROUND((SUM(SmtRes!BS230:'SmtRes'!BS239)),6)</f>
        <v>1284.1248000000001</v>
      </c>
      <c r="AF162">
        <f>ROUND((SUM(SmtRes!BT230:'SmtRes'!BT239)),6)</f>
        <v>3161.1715199999999</v>
      </c>
      <c r="AG162">
        <f t="shared" si="125"/>
        <v>0</v>
      </c>
      <c r="AH162">
        <f>(SUM(SmtRes!BU230:'SmtRes'!BU239))</f>
        <v>7.1760000000000002</v>
      </c>
      <c r="AI162">
        <f>(SUM(SmtRes!BV230:'SmtRes'!BV239))</f>
        <v>2.4</v>
      </c>
      <c r="AJ162">
        <f t="shared" si="126"/>
        <v>0</v>
      </c>
      <c r="AK162">
        <v>6942.969454000001</v>
      </c>
      <c r="AL162">
        <v>121.76385400000001</v>
      </c>
      <c r="AM162">
        <v>3116.7920000000004</v>
      </c>
      <c r="AN162">
        <v>1070.1040000000003</v>
      </c>
      <c r="AO162">
        <v>2634.3096</v>
      </c>
      <c r="AP162">
        <v>0</v>
      </c>
      <c r="AQ162">
        <v>5.98</v>
      </c>
      <c r="AR162">
        <v>2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323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7"/>
        <v>50100.65</v>
      </c>
      <c r="CQ162">
        <f>SUMIF(SmtRes!AQ230:'SmtRes'!AQ239,"=1",SmtRes!AA230:'SmtRes'!AA239)</f>
        <v>163324.25999999998</v>
      </c>
      <c r="CR162">
        <f>SUMIF(SmtRes!AQ230:'SmtRes'!AQ239,"=1",SmtRes!AB230:'SmtRes'!AB239)</f>
        <v>2809.4800000000005</v>
      </c>
      <c r="CS162">
        <f>SUMIF(SmtRes!AQ230:'SmtRes'!AQ239,"=1",SmtRes!AC230:'SmtRes'!AC239)</f>
        <v>1027.3000000000002</v>
      </c>
      <c r="CT162">
        <f>SUMIF(SmtRes!AQ230:'SmtRes'!AQ239,"=1",SmtRes!AD230:'SmtRes'!AD239)</f>
        <v>550.65</v>
      </c>
      <c r="CU162">
        <f t="shared" si="128"/>
        <v>0</v>
      </c>
      <c r="CV162">
        <f>SUMIF(SmtRes!AQ230:'SmtRes'!AQ239,"=1",SmtRes!BU230:'SmtRes'!BU239)</f>
        <v>7.1760000000000002</v>
      </c>
      <c r="CW162">
        <f>SUMIF(SmtRes!AQ230:'SmtRes'!AQ239,"=1",SmtRes!BV230:'SmtRes'!BV239)</f>
        <v>2.4</v>
      </c>
      <c r="CX162">
        <f t="shared" si="129"/>
        <v>0</v>
      </c>
      <c r="CY162">
        <f>(((S162+R162)*AT162)/100)</f>
        <v>26963.278200000004</v>
      </c>
      <c r="CZ162">
        <f>(((S162+R162)*AU162)/100)</f>
        <v>15706.764000000001</v>
      </c>
      <c r="DC162" t="s">
        <v>3</v>
      </c>
      <c r="DD162" t="s">
        <v>3</v>
      </c>
      <c r="DE162" t="s">
        <v>99</v>
      </c>
      <c r="DF162" t="s">
        <v>99</v>
      </c>
      <c r="DG162" t="s">
        <v>99</v>
      </c>
      <c r="DH162" t="s">
        <v>3</v>
      </c>
      <c r="DI162" t="s">
        <v>99</v>
      </c>
      <c r="DJ162" t="s">
        <v>99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131072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5.98</v>
      </c>
      <c r="EX162">
        <v>2</v>
      </c>
      <c r="EY162">
        <v>0</v>
      </c>
      <c r="FQ162">
        <v>0</v>
      </c>
      <c r="FR162">
        <f t="shared" si="114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-1972003582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15"/>
        <v>0</v>
      </c>
      <c r="GM162">
        <f t="shared" si="130"/>
        <v>92770.69</v>
      </c>
      <c r="GN162">
        <f t="shared" si="116"/>
        <v>92770.69</v>
      </c>
      <c r="GO162">
        <f t="shared" si="117"/>
        <v>0</v>
      </c>
      <c r="GP162">
        <f t="shared" si="118"/>
        <v>0</v>
      </c>
      <c r="GR162">
        <v>0</v>
      </c>
      <c r="GS162">
        <v>3</v>
      </c>
      <c r="GT162">
        <v>0</v>
      </c>
      <c r="GU162" t="s">
        <v>3</v>
      </c>
      <c r="GV162">
        <f t="shared" si="131"/>
        <v>0</v>
      </c>
      <c r="GW162">
        <v>1</v>
      </c>
      <c r="GX162">
        <f t="shared" si="132"/>
        <v>0</v>
      </c>
      <c r="HA162">
        <v>0</v>
      </c>
      <c r="HB162">
        <v>0</v>
      </c>
      <c r="HC162">
        <f t="shared" si="133"/>
        <v>0</v>
      </c>
      <c r="HE162" t="s">
        <v>3</v>
      </c>
      <c r="HF162" t="s">
        <v>3</v>
      </c>
      <c r="HM162" t="s">
        <v>3</v>
      </c>
      <c r="HN162" t="s">
        <v>27</v>
      </c>
      <c r="HO162" t="s">
        <v>28</v>
      </c>
      <c r="HP162" t="s">
        <v>24</v>
      </c>
      <c r="HQ162" t="s">
        <v>24</v>
      </c>
      <c r="IK162">
        <v>0</v>
      </c>
    </row>
    <row r="163" spans="1:245" x14ac:dyDescent="0.2">
      <c r="A163">
        <v>17</v>
      </c>
      <c r="B163">
        <v>1</v>
      </c>
      <c r="E163" t="s">
        <v>358</v>
      </c>
      <c r="F163" t="s">
        <v>262</v>
      </c>
      <c r="G163" t="s">
        <v>263</v>
      </c>
      <c r="H163" t="s">
        <v>20</v>
      </c>
      <c r="I163">
        <v>15</v>
      </c>
      <c r="J163">
        <v>0</v>
      </c>
      <c r="K163">
        <v>15</v>
      </c>
      <c r="O163">
        <f t="shared" si="119"/>
        <v>210658.51</v>
      </c>
      <c r="P163">
        <f t="shared" ref="P163:P175" si="174">ROUND(CQ163*I163,2)</f>
        <v>210658.51</v>
      </c>
      <c r="Q163">
        <f t="shared" ref="Q163:Q175" si="175">ROUND(CR163*I163,2)</f>
        <v>0</v>
      </c>
      <c r="R163">
        <f t="shared" ref="R163:R175" si="176">ROUND(CS163*I163,2)</f>
        <v>0</v>
      </c>
      <c r="S163">
        <f t="shared" ref="S163:S175" si="177">ROUND(CT163*I163,2)</f>
        <v>0</v>
      </c>
      <c r="T163">
        <f t="shared" si="120"/>
        <v>0</v>
      </c>
      <c r="U163">
        <f t="shared" ref="U163:U175" si="178">ROUND(CV163*I163,7)</f>
        <v>0</v>
      </c>
      <c r="V163">
        <f t="shared" ref="V163:V175" si="179">ROUND(CW163*I163,7)</f>
        <v>0</v>
      </c>
      <c r="W163">
        <f t="shared" si="121"/>
        <v>0</v>
      </c>
      <c r="X163">
        <f t="shared" si="122"/>
        <v>0</v>
      </c>
      <c r="Y163">
        <f t="shared" si="123"/>
        <v>0</v>
      </c>
      <c r="AA163">
        <v>334415197</v>
      </c>
      <c r="AB163">
        <f t="shared" si="124"/>
        <v>14043.900600000001</v>
      </c>
      <c r="AC163">
        <f>ROUND(((ES163*ROUND(1.02,7))),6)</f>
        <v>14043.900600000001</v>
      </c>
      <c r="AD163">
        <f t="shared" ref="AD163:AD175" si="180">ROUND((((ET163)-(EU163))+AE163),6)</f>
        <v>0</v>
      </c>
      <c r="AE163">
        <f t="shared" ref="AE163:AE175" si="181">ROUND((EU163),6)</f>
        <v>0</v>
      </c>
      <c r="AF163">
        <f t="shared" ref="AF163:AF175" si="182">ROUND((EV163),6)</f>
        <v>0</v>
      </c>
      <c r="AG163">
        <f t="shared" si="125"/>
        <v>0</v>
      </c>
      <c r="AH163">
        <f t="shared" ref="AH163:AH175" si="183">(EW163)</f>
        <v>0</v>
      </c>
      <c r="AI163">
        <f t="shared" ref="AI163:AI175" si="184">(EX163)</f>
        <v>0</v>
      </c>
      <c r="AJ163">
        <f t="shared" si="126"/>
        <v>0</v>
      </c>
      <c r="AK163">
        <v>13768.53</v>
      </c>
      <c r="AL163">
        <v>13768.53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264</v>
      </c>
      <c r="CO163">
        <v>0</v>
      </c>
      <c r="CP163">
        <f t="shared" si="127"/>
        <v>210658.51</v>
      </c>
      <c r="CQ163">
        <f>(ROUND(AL163*BC163,2)*ROUND(1.02,7))</f>
        <v>14043.900600000001</v>
      </c>
      <c r="CR163">
        <f t="shared" ref="CR163:CR175" si="185">ROUND(AM163*BB163,2)</f>
        <v>0</v>
      </c>
      <c r="CS163">
        <f t="shared" ref="CS163:CS175" si="186">ROUND(AN163*BS163,2)</f>
        <v>0</v>
      </c>
      <c r="CT163">
        <f t="shared" ref="CT163:CT175" si="187">ROUND(AO163*BA163,2)</f>
        <v>0</v>
      </c>
      <c r="CU163">
        <f t="shared" si="128"/>
        <v>0</v>
      </c>
      <c r="CV163">
        <f t="shared" ref="CV163:CV175" si="188">AH163</f>
        <v>0</v>
      </c>
      <c r="CW163">
        <f t="shared" ref="CW163:CW175" si="189">AI163</f>
        <v>0</v>
      </c>
      <c r="CX163">
        <f t="shared" si="129"/>
        <v>0</v>
      </c>
      <c r="CY163">
        <f>(((S163+R163)*AT163)/100)</f>
        <v>0</v>
      </c>
      <c r="CZ163">
        <f>(((S163+R163)*AU163)/100)</f>
        <v>0</v>
      </c>
      <c r="DC163" t="s">
        <v>3</v>
      </c>
      <c r="DD163" t="s">
        <v>265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</v>
      </c>
      <c r="DW163" t="s">
        <v>20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293259530</v>
      </c>
      <c r="EF163">
        <v>8</v>
      </c>
      <c r="EG163" t="s">
        <v>266</v>
      </c>
      <c r="EH163">
        <v>0</v>
      </c>
      <c r="EI163" t="s">
        <v>3</v>
      </c>
      <c r="EJ163">
        <v>1</v>
      </c>
      <c r="EK163">
        <v>1100</v>
      </c>
      <c r="EL163" t="s">
        <v>267</v>
      </c>
      <c r="EM163" t="s">
        <v>268</v>
      </c>
      <c r="EO163" t="s">
        <v>269</v>
      </c>
      <c r="EQ163">
        <v>131072</v>
      </c>
      <c r="ER163">
        <v>13768.53</v>
      </c>
      <c r="ES163">
        <v>13768.53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14"/>
        <v>0</v>
      </c>
      <c r="FS163">
        <v>0</v>
      </c>
      <c r="FX163">
        <v>0</v>
      </c>
      <c r="FY163">
        <v>0</v>
      </c>
      <c r="GA163" t="s">
        <v>270</v>
      </c>
      <c r="GD163">
        <v>1</v>
      </c>
      <c r="GF163">
        <v>-291289590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15"/>
        <v>0</v>
      </c>
      <c r="GM163">
        <f t="shared" si="130"/>
        <v>210658.51</v>
      </c>
      <c r="GN163">
        <f t="shared" si="116"/>
        <v>210658.51</v>
      </c>
      <c r="GO163">
        <f t="shared" si="117"/>
        <v>0</v>
      </c>
      <c r="GP163">
        <f t="shared" si="118"/>
        <v>0</v>
      </c>
      <c r="GR163">
        <v>0</v>
      </c>
      <c r="GS163">
        <v>4</v>
      </c>
      <c r="GT163">
        <v>0</v>
      </c>
      <c r="GU163" t="s">
        <v>3</v>
      </c>
      <c r="GV163">
        <f t="shared" si="131"/>
        <v>0</v>
      </c>
      <c r="GW163">
        <v>1</v>
      </c>
      <c r="GX163">
        <f t="shared" si="132"/>
        <v>0</v>
      </c>
      <c r="HA163">
        <v>0</v>
      </c>
      <c r="HB163">
        <v>0</v>
      </c>
      <c r="HC163">
        <f t="shared" si="133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359</v>
      </c>
      <c r="F164" t="s">
        <v>262</v>
      </c>
      <c r="G164" t="s">
        <v>326</v>
      </c>
      <c r="H164" t="s">
        <v>20</v>
      </c>
      <c r="I164">
        <v>10</v>
      </c>
      <c r="J164">
        <v>0</v>
      </c>
      <c r="K164">
        <v>10</v>
      </c>
      <c r="O164">
        <f t="shared" si="119"/>
        <v>18207.099999999999</v>
      </c>
      <c r="P164">
        <f t="shared" si="174"/>
        <v>18207.099999999999</v>
      </c>
      <c r="Q164">
        <f t="shared" si="175"/>
        <v>0</v>
      </c>
      <c r="R164">
        <f t="shared" si="176"/>
        <v>0</v>
      </c>
      <c r="S164">
        <f t="shared" si="177"/>
        <v>0</v>
      </c>
      <c r="T164">
        <f t="shared" si="120"/>
        <v>0</v>
      </c>
      <c r="U164">
        <f t="shared" si="178"/>
        <v>0</v>
      </c>
      <c r="V164">
        <f t="shared" si="179"/>
        <v>0</v>
      </c>
      <c r="W164">
        <f t="shared" si="121"/>
        <v>0</v>
      </c>
      <c r="X164">
        <f t="shared" si="122"/>
        <v>0</v>
      </c>
      <c r="Y164">
        <f t="shared" si="123"/>
        <v>0</v>
      </c>
      <c r="AA164">
        <v>334415197</v>
      </c>
      <c r="AB164">
        <f t="shared" si="124"/>
        <v>1820.7102</v>
      </c>
      <c r="AC164">
        <f>ROUND(((ES164*ROUND(1.02,7))),6)</f>
        <v>1820.7102</v>
      </c>
      <c r="AD164">
        <f t="shared" si="180"/>
        <v>0</v>
      </c>
      <c r="AE164">
        <f t="shared" si="181"/>
        <v>0</v>
      </c>
      <c r="AF164">
        <f t="shared" si="182"/>
        <v>0</v>
      </c>
      <c r="AG164">
        <f t="shared" si="125"/>
        <v>0</v>
      </c>
      <c r="AH164">
        <f t="shared" si="183"/>
        <v>0</v>
      </c>
      <c r="AI164">
        <f t="shared" si="184"/>
        <v>0</v>
      </c>
      <c r="AJ164">
        <f t="shared" si="126"/>
        <v>0</v>
      </c>
      <c r="AK164">
        <v>1785.01</v>
      </c>
      <c r="AL164">
        <v>1785.01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7"/>
        <v>18207.099999999999</v>
      </c>
      <c r="CQ164">
        <f>(ROUND(AL164*BC164,2)*ROUND(1.02,7))</f>
        <v>1820.7102</v>
      </c>
      <c r="CR164">
        <f t="shared" si="185"/>
        <v>0</v>
      </c>
      <c r="CS164">
        <f t="shared" si="186"/>
        <v>0</v>
      </c>
      <c r="CT164">
        <f t="shared" si="187"/>
        <v>0</v>
      </c>
      <c r="CU164">
        <f t="shared" si="128"/>
        <v>0</v>
      </c>
      <c r="CV164">
        <f t="shared" si="188"/>
        <v>0</v>
      </c>
      <c r="CW164">
        <f t="shared" si="189"/>
        <v>0</v>
      </c>
      <c r="CX164">
        <f t="shared" si="129"/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280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266</v>
      </c>
      <c r="EH164">
        <v>0</v>
      </c>
      <c r="EI164" t="s">
        <v>3</v>
      </c>
      <c r="EJ164">
        <v>1</v>
      </c>
      <c r="EK164">
        <v>1100</v>
      </c>
      <c r="EL164" t="s">
        <v>267</v>
      </c>
      <c r="EM164" t="s">
        <v>268</v>
      </c>
      <c r="EO164" t="s">
        <v>3</v>
      </c>
      <c r="EQ164">
        <v>131072</v>
      </c>
      <c r="ER164">
        <v>1785.01</v>
      </c>
      <c r="ES164">
        <v>1785.01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ref="FR164:FR195" si="190">ROUND(IF(BI164=3,GM164,0),2)</f>
        <v>0</v>
      </c>
      <c r="FS164">
        <v>0</v>
      </c>
      <c r="FX164">
        <v>0</v>
      </c>
      <c r="FY164">
        <v>0</v>
      </c>
      <c r="GA164" t="s">
        <v>270</v>
      </c>
      <c r="GD164">
        <v>1</v>
      </c>
      <c r="GF164">
        <v>-1052389145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ref="GL164:GL195" si="191">ROUND(IF(AND(BH164=3,BI164=3,FS164&lt;&gt;0),P164,0),2)</f>
        <v>0</v>
      </c>
      <c r="GM164">
        <f t="shared" si="130"/>
        <v>18207.099999999999</v>
      </c>
      <c r="GN164">
        <f t="shared" ref="GN164:GN195" si="192">IF(OR(BI164=0,BI164=1),GM164-GX164,0)</f>
        <v>18207.099999999999</v>
      </c>
      <c r="GO164">
        <f t="shared" ref="GO164:GO195" si="193">IF(BI164=2,GM164-GX164,0)</f>
        <v>0</v>
      </c>
      <c r="GP164">
        <f t="shared" ref="GP164:GP195" si="194">IF(BI164=4,GM164-GX164,0)</f>
        <v>0</v>
      </c>
      <c r="GR164">
        <v>0</v>
      </c>
      <c r="GS164">
        <v>4</v>
      </c>
      <c r="GT164">
        <v>0</v>
      </c>
      <c r="GU164" t="s">
        <v>3</v>
      </c>
      <c r="GV164">
        <f t="shared" si="131"/>
        <v>0</v>
      </c>
      <c r="GW164">
        <v>1</v>
      </c>
      <c r="GX164">
        <f t="shared" si="132"/>
        <v>0</v>
      </c>
      <c r="HA164">
        <v>0</v>
      </c>
      <c r="HB164">
        <v>0</v>
      </c>
      <c r="HC164">
        <f t="shared" si="133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360</v>
      </c>
      <c r="F165" t="s">
        <v>328</v>
      </c>
      <c r="G165" t="s">
        <v>329</v>
      </c>
      <c r="H165" t="s">
        <v>274</v>
      </c>
      <c r="I165">
        <v>3.8E-3</v>
      </c>
      <c r="J165">
        <v>0</v>
      </c>
      <c r="K165">
        <v>3.8E-3</v>
      </c>
      <c r="O165">
        <f t="shared" ref="O165:O196" si="195">ROUND(CP165,2)</f>
        <v>380.19</v>
      </c>
      <c r="P165">
        <f t="shared" si="174"/>
        <v>380.19</v>
      </c>
      <c r="Q165">
        <f t="shared" si="175"/>
        <v>0</v>
      </c>
      <c r="R165">
        <f t="shared" si="176"/>
        <v>0</v>
      </c>
      <c r="S165">
        <f t="shared" si="177"/>
        <v>0</v>
      </c>
      <c r="T165">
        <f t="shared" ref="T165:T196" si="196">ROUND(CU165*I165,2)</f>
        <v>0</v>
      </c>
      <c r="U165">
        <f t="shared" si="178"/>
        <v>0</v>
      </c>
      <c r="V165">
        <f t="shared" si="179"/>
        <v>0</v>
      </c>
      <c r="W165">
        <f t="shared" ref="W165:W196" si="197">ROUND(CX165*I165,2)</f>
        <v>0</v>
      </c>
      <c r="X165">
        <f t="shared" ref="X165:X196" si="198">ROUND(CY165,2)</f>
        <v>0</v>
      </c>
      <c r="Y165">
        <f t="shared" ref="Y165:Y196" si="199">ROUND(CZ165,2)</f>
        <v>0</v>
      </c>
      <c r="AA165">
        <v>334415197</v>
      </c>
      <c r="AB165">
        <f t="shared" ref="AB165:AB196" si="200">ROUND((AC165+AD165+AF165),6)</f>
        <v>89330.06</v>
      </c>
      <c r="AC165">
        <f>ROUND((ES165),6)</f>
        <v>89330.06</v>
      </c>
      <c r="AD165">
        <f t="shared" si="180"/>
        <v>0</v>
      </c>
      <c r="AE165">
        <f t="shared" si="181"/>
        <v>0</v>
      </c>
      <c r="AF165">
        <f t="shared" si="182"/>
        <v>0</v>
      </c>
      <c r="AG165">
        <f t="shared" ref="AG165:AG196" si="201">ROUND((AP165),6)</f>
        <v>0</v>
      </c>
      <c r="AH165">
        <f t="shared" si="183"/>
        <v>0</v>
      </c>
      <c r="AI165">
        <f t="shared" si="184"/>
        <v>0</v>
      </c>
      <c r="AJ165">
        <f t="shared" ref="AJ165:AJ196" si="202">(AS165)</f>
        <v>0</v>
      </c>
      <c r="AK165">
        <v>89330.06</v>
      </c>
      <c r="AL165">
        <v>89330.06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1.1200000000000001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330</v>
      </c>
      <c r="BM165">
        <v>500001</v>
      </c>
      <c r="BN165">
        <v>0</v>
      </c>
      <c r="BO165" t="s">
        <v>328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ref="CP165:CP196" si="203">(P165+Q165+S165+R165)</f>
        <v>380.19</v>
      </c>
      <c r="CQ165">
        <f>ROUND(AL165*BC165,2)</f>
        <v>100049.67</v>
      </c>
      <c r="CR165">
        <f t="shared" si="185"/>
        <v>0</v>
      </c>
      <c r="CS165">
        <f t="shared" si="186"/>
        <v>0</v>
      </c>
      <c r="CT165">
        <f t="shared" si="187"/>
        <v>0</v>
      </c>
      <c r="CU165">
        <f t="shared" ref="CU165:CU196" si="204">AG165</f>
        <v>0</v>
      </c>
      <c r="CV165">
        <f t="shared" si="188"/>
        <v>0</v>
      </c>
      <c r="CW165">
        <f t="shared" si="189"/>
        <v>0</v>
      </c>
      <c r="CX165">
        <f t="shared" ref="CX165:CX196" si="205">AJ165</f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274</v>
      </c>
      <c r="DW165" t="s">
        <v>274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293259284</v>
      </c>
      <c r="EF165">
        <v>8</v>
      </c>
      <c r="EG165" t="s">
        <v>266</v>
      </c>
      <c r="EH165">
        <v>0</v>
      </c>
      <c r="EI165" t="s">
        <v>3</v>
      </c>
      <c r="EJ165">
        <v>1</v>
      </c>
      <c r="EK165">
        <v>500001</v>
      </c>
      <c r="EL165" t="s">
        <v>276</v>
      </c>
      <c r="EM165" t="s">
        <v>277</v>
      </c>
      <c r="EO165" t="s">
        <v>3</v>
      </c>
      <c r="EQ165">
        <v>131072</v>
      </c>
      <c r="ER165">
        <v>89330.06</v>
      </c>
      <c r="ES165">
        <v>89330.06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90"/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-1195737874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91"/>
        <v>0</v>
      </c>
      <c r="GM165">
        <f t="shared" ref="GM165:GM196" si="206">ROUND(O165+X165+Y165,2)+GX165</f>
        <v>380.19</v>
      </c>
      <c r="GN165">
        <f t="shared" si="192"/>
        <v>380.19</v>
      </c>
      <c r="GO165">
        <f t="shared" si="193"/>
        <v>0</v>
      </c>
      <c r="GP165">
        <f t="shared" si="194"/>
        <v>0</v>
      </c>
      <c r="GR165">
        <v>0</v>
      </c>
      <c r="GS165">
        <v>3</v>
      </c>
      <c r="GT165">
        <v>0</v>
      </c>
      <c r="GU165" t="s">
        <v>3</v>
      </c>
      <c r="GV165">
        <f t="shared" ref="GV165:GV196" si="207">ROUND((GT165),6)</f>
        <v>0</v>
      </c>
      <c r="GW165">
        <v>1</v>
      </c>
      <c r="GX165">
        <f t="shared" ref="GX165:GX196" si="208">ROUND(HC165*I165,2)</f>
        <v>0</v>
      </c>
      <c r="HA165">
        <v>0</v>
      </c>
      <c r="HB165">
        <v>0</v>
      </c>
      <c r="HC165">
        <f t="shared" ref="HC165:HC196" si="209">GV165*GW165</f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361</v>
      </c>
      <c r="F166" t="s">
        <v>272</v>
      </c>
      <c r="G166" t="s">
        <v>273</v>
      </c>
      <c r="H166" t="s">
        <v>274</v>
      </c>
      <c r="I166">
        <v>3.8000000000000002E-4</v>
      </c>
      <c r="J166">
        <v>0</v>
      </c>
      <c r="K166">
        <v>3.8000000000000002E-4</v>
      </c>
      <c r="O166">
        <f t="shared" si="195"/>
        <v>52.47</v>
      </c>
      <c r="P166">
        <f t="shared" si="174"/>
        <v>52.47</v>
      </c>
      <c r="Q166">
        <f t="shared" si="175"/>
        <v>0</v>
      </c>
      <c r="R166">
        <f t="shared" si="176"/>
        <v>0</v>
      </c>
      <c r="S166">
        <f t="shared" si="177"/>
        <v>0</v>
      </c>
      <c r="T166">
        <f t="shared" si="196"/>
        <v>0</v>
      </c>
      <c r="U166">
        <f t="shared" si="178"/>
        <v>0</v>
      </c>
      <c r="V166">
        <f t="shared" si="179"/>
        <v>0</v>
      </c>
      <c r="W166">
        <f t="shared" si="197"/>
        <v>0</v>
      </c>
      <c r="X166">
        <f t="shared" si="198"/>
        <v>0</v>
      </c>
      <c r="Y166">
        <f t="shared" si="199"/>
        <v>0</v>
      </c>
      <c r="AA166">
        <v>334415197</v>
      </c>
      <c r="AB166">
        <f t="shared" si="200"/>
        <v>123285.2</v>
      </c>
      <c r="AC166">
        <f>ROUND((ES166),6)</f>
        <v>123285.2</v>
      </c>
      <c r="AD166">
        <f t="shared" si="180"/>
        <v>0</v>
      </c>
      <c r="AE166">
        <f t="shared" si="181"/>
        <v>0</v>
      </c>
      <c r="AF166">
        <f t="shared" si="182"/>
        <v>0</v>
      </c>
      <c r="AG166">
        <f t="shared" si="201"/>
        <v>0</v>
      </c>
      <c r="AH166">
        <f t="shared" si="183"/>
        <v>0</v>
      </c>
      <c r="AI166">
        <f t="shared" si="184"/>
        <v>0</v>
      </c>
      <c r="AJ166">
        <f t="shared" si="202"/>
        <v>0</v>
      </c>
      <c r="AK166">
        <v>123285.2</v>
      </c>
      <c r="AL166">
        <v>123285.2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1.1200000000000001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275</v>
      </c>
      <c r="BM166">
        <v>500001</v>
      </c>
      <c r="BN166">
        <v>0</v>
      </c>
      <c r="BO166" t="s">
        <v>272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3"/>
        <v>52.47</v>
      </c>
      <c r="CQ166">
        <f>ROUND(AL166*BC166,2)</f>
        <v>138079.42000000001</v>
      </c>
      <c r="CR166">
        <f t="shared" si="185"/>
        <v>0</v>
      </c>
      <c r="CS166">
        <f t="shared" si="186"/>
        <v>0</v>
      </c>
      <c r="CT166">
        <f t="shared" si="187"/>
        <v>0</v>
      </c>
      <c r="CU166">
        <f t="shared" si="204"/>
        <v>0</v>
      </c>
      <c r="CV166">
        <f t="shared" si="188"/>
        <v>0</v>
      </c>
      <c r="CW166">
        <f t="shared" si="189"/>
        <v>0</v>
      </c>
      <c r="CX166">
        <f t="shared" si="205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274</v>
      </c>
      <c r="DW166" t="s">
        <v>274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293259284</v>
      </c>
      <c r="EF166">
        <v>8</v>
      </c>
      <c r="EG166" t="s">
        <v>266</v>
      </c>
      <c r="EH166">
        <v>0</v>
      </c>
      <c r="EI166" t="s">
        <v>3</v>
      </c>
      <c r="EJ166">
        <v>1</v>
      </c>
      <c r="EK166">
        <v>500001</v>
      </c>
      <c r="EL166" t="s">
        <v>276</v>
      </c>
      <c r="EM166" t="s">
        <v>277</v>
      </c>
      <c r="EO166" t="s">
        <v>3</v>
      </c>
      <c r="EQ166">
        <v>131072</v>
      </c>
      <c r="ER166">
        <v>123285.2</v>
      </c>
      <c r="ES166">
        <v>123285.2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90"/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-2121436674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91"/>
        <v>0</v>
      </c>
      <c r="GM166">
        <f t="shared" si="206"/>
        <v>52.47</v>
      </c>
      <c r="GN166">
        <f t="shared" si="192"/>
        <v>52.47</v>
      </c>
      <c r="GO166">
        <f t="shared" si="193"/>
        <v>0</v>
      </c>
      <c r="GP166">
        <f t="shared" si="194"/>
        <v>0</v>
      </c>
      <c r="GR166">
        <v>0</v>
      </c>
      <c r="GS166">
        <v>3</v>
      </c>
      <c r="GT166">
        <v>0</v>
      </c>
      <c r="GU166" t="s">
        <v>3</v>
      </c>
      <c r="GV166">
        <f t="shared" si="207"/>
        <v>0</v>
      </c>
      <c r="GW166">
        <v>1</v>
      </c>
      <c r="GX166">
        <f t="shared" si="208"/>
        <v>0</v>
      </c>
      <c r="HA166">
        <v>0</v>
      </c>
      <c r="HB166">
        <v>0</v>
      </c>
      <c r="HC166">
        <f t="shared" si="209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362</v>
      </c>
      <c r="F167" t="s">
        <v>262</v>
      </c>
      <c r="G167" t="s">
        <v>279</v>
      </c>
      <c r="H167" t="s">
        <v>20</v>
      </c>
      <c r="I167">
        <v>20</v>
      </c>
      <c r="J167">
        <v>0</v>
      </c>
      <c r="K167">
        <v>20</v>
      </c>
      <c r="O167">
        <f t="shared" si="195"/>
        <v>1601.4</v>
      </c>
      <c r="P167">
        <f t="shared" si="174"/>
        <v>1601.4</v>
      </c>
      <c r="Q167">
        <f t="shared" si="175"/>
        <v>0</v>
      </c>
      <c r="R167">
        <f t="shared" si="176"/>
        <v>0</v>
      </c>
      <c r="S167">
        <f t="shared" si="177"/>
        <v>0</v>
      </c>
      <c r="T167">
        <f t="shared" si="196"/>
        <v>0</v>
      </c>
      <c r="U167">
        <f t="shared" si="178"/>
        <v>0</v>
      </c>
      <c r="V167">
        <f t="shared" si="179"/>
        <v>0</v>
      </c>
      <c r="W167">
        <f t="shared" si="197"/>
        <v>0</v>
      </c>
      <c r="X167">
        <f t="shared" si="198"/>
        <v>0</v>
      </c>
      <c r="Y167">
        <f t="shared" si="199"/>
        <v>0</v>
      </c>
      <c r="AA167">
        <v>334415197</v>
      </c>
      <c r="AB167">
        <f t="shared" si="200"/>
        <v>80.069999999999993</v>
      </c>
      <c r="AC167">
        <f t="shared" ref="AC167:AC172" si="210">ROUND(((ES167*ROUND(1.02,7))),6)</f>
        <v>80.069999999999993</v>
      </c>
      <c r="AD167">
        <f t="shared" si="180"/>
        <v>0</v>
      </c>
      <c r="AE167">
        <f t="shared" si="181"/>
        <v>0</v>
      </c>
      <c r="AF167">
        <f t="shared" si="182"/>
        <v>0</v>
      </c>
      <c r="AG167">
        <f t="shared" si="201"/>
        <v>0</v>
      </c>
      <c r="AH167">
        <f t="shared" si="183"/>
        <v>0</v>
      </c>
      <c r="AI167">
        <f t="shared" si="184"/>
        <v>0</v>
      </c>
      <c r="AJ167">
        <f t="shared" si="202"/>
        <v>0</v>
      </c>
      <c r="AK167">
        <v>78.5</v>
      </c>
      <c r="AL167">
        <v>78.5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3"/>
        <v>1601.4</v>
      </c>
      <c r="CQ167">
        <f t="shared" ref="CQ167:CQ172" si="211">(ROUND(AL167*BC167,2)*ROUND(1.02,7))</f>
        <v>80.070000000000007</v>
      </c>
      <c r="CR167">
        <f t="shared" si="185"/>
        <v>0</v>
      </c>
      <c r="CS167">
        <f t="shared" si="186"/>
        <v>0</v>
      </c>
      <c r="CT167">
        <f t="shared" si="187"/>
        <v>0</v>
      </c>
      <c r="CU167">
        <f t="shared" si="204"/>
        <v>0</v>
      </c>
      <c r="CV167">
        <f t="shared" si="188"/>
        <v>0</v>
      </c>
      <c r="CW167">
        <f t="shared" si="189"/>
        <v>0</v>
      </c>
      <c r="CX167">
        <f t="shared" si="205"/>
        <v>0</v>
      </c>
      <c r="CY167">
        <f t="shared" ref="CY167:CY172" si="212">(((S167+R167)*AT167)/100)</f>
        <v>0</v>
      </c>
      <c r="CZ167">
        <f t="shared" ref="CZ167:CZ172" si="213">(((S167+R167)*AU167)/100)</f>
        <v>0</v>
      </c>
      <c r="DC167" t="s">
        <v>3</v>
      </c>
      <c r="DD167" t="s">
        <v>280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</v>
      </c>
      <c r="DW167" t="s">
        <v>20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293259530</v>
      </c>
      <c r="EF167">
        <v>8</v>
      </c>
      <c r="EG167" t="s">
        <v>266</v>
      </c>
      <c r="EH167">
        <v>0</v>
      </c>
      <c r="EI167" t="s">
        <v>3</v>
      </c>
      <c r="EJ167">
        <v>1</v>
      </c>
      <c r="EK167">
        <v>1100</v>
      </c>
      <c r="EL167" t="s">
        <v>267</v>
      </c>
      <c r="EM167" t="s">
        <v>268</v>
      </c>
      <c r="EO167" t="s">
        <v>3</v>
      </c>
      <c r="EQ167">
        <v>131072</v>
      </c>
      <c r="ER167">
        <v>78.5</v>
      </c>
      <c r="ES167">
        <v>78.5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90"/>
        <v>0</v>
      </c>
      <c r="FS167">
        <v>0</v>
      </c>
      <c r="FX167">
        <v>0</v>
      </c>
      <c r="FY167">
        <v>0</v>
      </c>
      <c r="GA167" t="s">
        <v>270</v>
      </c>
      <c r="GD167">
        <v>1</v>
      </c>
      <c r="GF167">
        <v>88803033</v>
      </c>
      <c r="GG167">
        <v>2</v>
      </c>
      <c r="GH167">
        <v>0</v>
      </c>
      <c r="GI167">
        <v>-2</v>
      </c>
      <c r="GJ167">
        <v>0</v>
      </c>
      <c r="GK167">
        <v>0</v>
      </c>
      <c r="GL167">
        <f t="shared" si="191"/>
        <v>0</v>
      </c>
      <c r="GM167">
        <f t="shared" si="206"/>
        <v>1601.4</v>
      </c>
      <c r="GN167">
        <f t="shared" si="192"/>
        <v>1601.4</v>
      </c>
      <c r="GO167">
        <f t="shared" si="193"/>
        <v>0</v>
      </c>
      <c r="GP167">
        <f t="shared" si="194"/>
        <v>0</v>
      </c>
      <c r="GR167">
        <v>0</v>
      </c>
      <c r="GS167">
        <v>4</v>
      </c>
      <c r="GT167">
        <v>0</v>
      </c>
      <c r="GU167" t="s">
        <v>3</v>
      </c>
      <c r="GV167">
        <f t="shared" si="207"/>
        <v>0</v>
      </c>
      <c r="GW167">
        <v>1</v>
      </c>
      <c r="GX167">
        <f t="shared" si="208"/>
        <v>0</v>
      </c>
      <c r="HA167">
        <v>0</v>
      </c>
      <c r="HB167">
        <v>0</v>
      </c>
      <c r="HC167">
        <f t="shared" si="209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363</v>
      </c>
      <c r="F168" t="s">
        <v>262</v>
      </c>
      <c r="G168" t="s">
        <v>309</v>
      </c>
      <c r="H168" t="s">
        <v>310</v>
      </c>
      <c r="I168">
        <v>15</v>
      </c>
      <c r="J168">
        <v>0</v>
      </c>
      <c r="K168">
        <v>15</v>
      </c>
      <c r="O168">
        <f t="shared" si="195"/>
        <v>4274.82</v>
      </c>
      <c r="P168">
        <f t="shared" si="174"/>
        <v>4274.82</v>
      </c>
      <c r="Q168">
        <f t="shared" si="175"/>
        <v>0</v>
      </c>
      <c r="R168">
        <f t="shared" si="176"/>
        <v>0</v>
      </c>
      <c r="S168">
        <f t="shared" si="177"/>
        <v>0</v>
      </c>
      <c r="T168">
        <f t="shared" si="196"/>
        <v>0</v>
      </c>
      <c r="U168">
        <f t="shared" si="178"/>
        <v>0</v>
      </c>
      <c r="V168">
        <f t="shared" si="179"/>
        <v>0</v>
      </c>
      <c r="W168">
        <f t="shared" si="197"/>
        <v>0</v>
      </c>
      <c r="X168">
        <f t="shared" si="198"/>
        <v>0</v>
      </c>
      <c r="Y168">
        <f t="shared" si="199"/>
        <v>0</v>
      </c>
      <c r="AA168">
        <v>334415197</v>
      </c>
      <c r="AB168">
        <f t="shared" si="200"/>
        <v>284.988</v>
      </c>
      <c r="AC168">
        <f t="shared" si="210"/>
        <v>284.988</v>
      </c>
      <c r="AD168">
        <f t="shared" si="180"/>
        <v>0</v>
      </c>
      <c r="AE168">
        <f t="shared" si="181"/>
        <v>0</v>
      </c>
      <c r="AF168">
        <f t="shared" si="182"/>
        <v>0</v>
      </c>
      <c r="AG168">
        <f t="shared" si="201"/>
        <v>0</v>
      </c>
      <c r="AH168">
        <f t="shared" si="183"/>
        <v>0</v>
      </c>
      <c r="AI168">
        <f t="shared" si="184"/>
        <v>0</v>
      </c>
      <c r="AJ168">
        <f t="shared" si="202"/>
        <v>0</v>
      </c>
      <c r="AK168">
        <v>279.39999999999998</v>
      </c>
      <c r="AL168">
        <v>279.39999999999998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03"/>
        <v>4274.82</v>
      </c>
      <c r="CQ168">
        <f t="shared" si="211"/>
        <v>284.988</v>
      </c>
      <c r="CR168">
        <f t="shared" si="185"/>
        <v>0</v>
      </c>
      <c r="CS168">
        <f t="shared" si="186"/>
        <v>0</v>
      </c>
      <c r="CT168">
        <f t="shared" si="187"/>
        <v>0</v>
      </c>
      <c r="CU168">
        <f t="shared" si="204"/>
        <v>0</v>
      </c>
      <c r="CV168">
        <f t="shared" si="188"/>
        <v>0</v>
      </c>
      <c r="CW168">
        <f t="shared" si="189"/>
        <v>0</v>
      </c>
      <c r="CX168">
        <f t="shared" si="205"/>
        <v>0</v>
      </c>
      <c r="CY168">
        <f t="shared" si="212"/>
        <v>0</v>
      </c>
      <c r="CZ168">
        <f t="shared" si="213"/>
        <v>0</v>
      </c>
      <c r="DC168" t="s">
        <v>3</v>
      </c>
      <c r="DD168" t="s">
        <v>280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310</v>
      </c>
      <c r="DW168" t="s">
        <v>310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293259530</v>
      </c>
      <c r="EF168">
        <v>8</v>
      </c>
      <c r="EG168" t="s">
        <v>266</v>
      </c>
      <c r="EH168">
        <v>0</v>
      </c>
      <c r="EI168" t="s">
        <v>3</v>
      </c>
      <c r="EJ168">
        <v>1</v>
      </c>
      <c r="EK168">
        <v>1100</v>
      </c>
      <c r="EL168" t="s">
        <v>267</v>
      </c>
      <c r="EM168" t="s">
        <v>268</v>
      </c>
      <c r="EO168" t="s">
        <v>3</v>
      </c>
      <c r="EQ168">
        <v>131072</v>
      </c>
      <c r="ER168">
        <v>279.39999999999998</v>
      </c>
      <c r="ES168">
        <v>279.39999999999998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90"/>
        <v>0</v>
      </c>
      <c r="FS168">
        <v>0</v>
      </c>
      <c r="FX168">
        <v>0</v>
      </c>
      <c r="FY168">
        <v>0</v>
      </c>
      <c r="GA168" t="s">
        <v>270</v>
      </c>
      <c r="GD168">
        <v>1</v>
      </c>
      <c r="GF168">
        <v>487409565</v>
      </c>
      <c r="GG168">
        <v>2</v>
      </c>
      <c r="GH168">
        <v>0</v>
      </c>
      <c r="GI168">
        <v>-2</v>
      </c>
      <c r="GJ168">
        <v>0</v>
      </c>
      <c r="GK168">
        <v>0</v>
      </c>
      <c r="GL168">
        <f t="shared" si="191"/>
        <v>0</v>
      </c>
      <c r="GM168">
        <f t="shared" si="206"/>
        <v>4274.82</v>
      </c>
      <c r="GN168">
        <f t="shared" si="192"/>
        <v>4274.82</v>
      </c>
      <c r="GO168">
        <f t="shared" si="193"/>
        <v>0</v>
      </c>
      <c r="GP168">
        <f t="shared" si="194"/>
        <v>0</v>
      </c>
      <c r="GR168">
        <v>0</v>
      </c>
      <c r="GS168">
        <v>4</v>
      </c>
      <c r="GT168">
        <v>0</v>
      </c>
      <c r="GU168" t="s">
        <v>3</v>
      </c>
      <c r="GV168">
        <f t="shared" si="207"/>
        <v>0</v>
      </c>
      <c r="GW168">
        <v>1</v>
      </c>
      <c r="GX168">
        <f t="shared" si="208"/>
        <v>0</v>
      </c>
      <c r="HA168">
        <v>0</v>
      </c>
      <c r="HB168">
        <v>0</v>
      </c>
      <c r="HC168">
        <f t="shared" si="209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364</v>
      </c>
      <c r="F169" t="s">
        <v>262</v>
      </c>
      <c r="G169" t="s">
        <v>365</v>
      </c>
      <c r="H169" t="s">
        <v>20</v>
      </c>
      <c r="I169">
        <v>5</v>
      </c>
      <c r="J169">
        <v>0</v>
      </c>
      <c r="K169">
        <v>5</v>
      </c>
      <c r="O169">
        <f t="shared" si="195"/>
        <v>29260.33</v>
      </c>
      <c r="P169">
        <f t="shared" si="174"/>
        <v>29260.33</v>
      </c>
      <c r="Q169">
        <f t="shared" si="175"/>
        <v>0</v>
      </c>
      <c r="R169">
        <f t="shared" si="176"/>
        <v>0</v>
      </c>
      <c r="S169">
        <f t="shared" si="177"/>
        <v>0</v>
      </c>
      <c r="T169">
        <f t="shared" si="196"/>
        <v>0</v>
      </c>
      <c r="U169">
        <f t="shared" si="178"/>
        <v>0</v>
      </c>
      <c r="V169">
        <f t="shared" si="179"/>
        <v>0</v>
      </c>
      <c r="W169">
        <f t="shared" si="197"/>
        <v>0</v>
      </c>
      <c r="X169">
        <f t="shared" si="198"/>
        <v>0</v>
      </c>
      <c r="Y169">
        <f t="shared" si="199"/>
        <v>0</v>
      </c>
      <c r="AA169">
        <v>334415197</v>
      </c>
      <c r="AB169">
        <f t="shared" si="200"/>
        <v>5852.0663999999997</v>
      </c>
      <c r="AC169">
        <f t="shared" si="210"/>
        <v>5852.0663999999997</v>
      </c>
      <c r="AD169">
        <f t="shared" si="180"/>
        <v>0</v>
      </c>
      <c r="AE169">
        <f t="shared" si="181"/>
        <v>0</v>
      </c>
      <c r="AF169">
        <f t="shared" si="182"/>
        <v>0</v>
      </c>
      <c r="AG169">
        <f t="shared" si="201"/>
        <v>0</v>
      </c>
      <c r="AH169">
        <f t="shared" si="183"/>
        <v>0</v>
      </c>
      <c r="AI169">
        <f t="shared" si="184"/>
        <v>0</v>
      </c>
      <c r="AJ169">
        <f t="shared" si="202"/>
        <v>0</v>
      </c>
      <c r="AK169">
        <v>5737.32</v>
      </c>
      <c r="AL169">
        <v>5737.32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03"/>
        <v>29260.33</v>
      </c>
      <c r="CQ169">
        <f t="shared" si="211"/>
        <v>5852.0663999999997</v>
      </c>
      <c r="CR169">
        <f t="shared" si="185"/>
        <v>0</v>
      </c>
      <c r="CS169">
        <f t="shared" si="186"/>
        <v>0</v>
      </c>
      <c r="CT169">
        <f t="shared" si="187"/>
        <v>0</v>
      </c>
      <c r="CU169">
        <f t="shared" si="204"/>
        <v>0</v>
      </c>
      <c r="CV169">
        <f t="shared" si="188"/>
        <v>0</v>
      </c>
      <c r="CW169">
        <f t="shared" si="189"/>
        <v>0</v>
      </c>
      <c r="CX169">
        <f t="shared" si="205"/>
        <v>0</v>
      </c>
      <c r="CY169">
        <f t="shared" si="212"/>
        <v>0</v>
      </c>
      <c r="CZ169">
        <f t="shared" si="213"/>
        <v>0</v>
      </c>
      <c r="DC169" t="s">
        <v>3</v>
      </c>
      <c r="DD169" t="s">
        <v>280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20</v>
      </c>
      <c r="DW169" t="s">
        <v>20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293259530</v>
      </c>
      <c r="EF169">
        <v>8</v>
      </c>
      <c r="EG169" t="s">
        <v>266</v>
      </c>
      <c r="EH169">
        <v>0</v>
      </c>
      <c r="EI169" t="s">
        <v>3</v>
      </c>
      <c r="EJ169">
        <v>1</v>
      </c>
      <c r="EK169">
        <v>1100</v>
      </c>
      <c r="EL169" t="s">
        <v>267</v>
      </c>
      <c r="EM169" t="s">
        <v>268</v>
      </c>
      <c r="EO169" t="s">
        <v>3</v>
      </c>
      <c r="EQ169">
        <v>131072</v>
      </c>
      <c r="ER169">
        <v>5737.32</v>
      </c>
      <c r="ES169">
        <v>5737.32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90"/>
        <v>0</v>
      </c>
      <c r="FS169">
        <v>0</v>
      </c>
      <c r="FX169">
        <v>0</v>
      </c>
      <c r="FY169">
        <v>0</v>
      </c>
      <c r="GA169" t="s">
        <v>270</v>
      </c>
      <c r="GD169">
        <v>1</v>
      </c>
      <c r="GF169">
        <v>579712854</v>
      </c>
      <c r="GG169">
        <v>2</v>
      </c>
      <c r="GH169">
        <v>0</v>
      </c>
      <c r="GI169">
        <v>-2</v>
      </c>
      <c r="GJ169">
        <v>0</v>
      </c>
      <c r="GK169">
        <v>0</v>
      </c>
      <c r="GL169">
        <f t="shared" si="191"/>
        <v>0</v>
      </c>
      <c r="GM169">
        <f t="shared" si="206"/>
        <v>29260.33</v>
      </c>
      <c r="GN169">
        <f t="shared" si="192"/>
        <v>29260.33</v>
      </c>
      <c r="GO169">
        <f t="shared" si="193"/>
        <v>0</v>
      </c>
      <c r="GP169">
        <f t="shared" si="194"/>
        <v>0</v>
      </c>
      <c r="GR169">
        <v>0</v>
      </c>
      <c r="GS169">
        <v>4</v>
      </c>
      <c r="GT169">
        <v>0</v>
      </c>
      <c r="GU169" t="s">
        <v>3</v>
      </c>
      <c r="GV169">
        <f t="shared" si="207"/>
        <v>0</v>
      </c>
      <c r="GW169">
        <v>1</v>
      </c>
      <c r="GX169">
        <f t="shared" si="208"/>
        <v>0</v>
      </c>
      <c r="HA169">
        <v>0</v>
      </c>
      <c r="HB169">
        <v>0</v>
      </c>
      <c r="HC169">
        <f t="shared" si="209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366</v>
      </c>
      <c r="F170" t="s">
        <v>262</v>
      </c>
      <c r="G170" t="s">
        <v>367</v>
      </c>
      <c r="H170" t="s">
        <v>20</v>
      </c>
      <c r="I170">
        <v>5</v>
      </c>
      <c r="J170">
        <v>0</v>
      </c>
      <c r="K170">
        <v>5</v>
      </c>
      <c r="O170">
        <f t="shared" si="195"/>
        <v>4941.8999999999996</v>
      </c>
      <c r="P170">
        <f t="shared" si="174"/>
        <v>4941.8999999999996</v>
      </c>
      <c r="Q170">
        <f t="shared" si="175"/>
        <v>0</v>
      </c>
      <c r="R170">
        <f t="shared" si="176"/>
        <v>0</v>
      </c>
      <c r="S170">
        <f t="shared" si="177"/>
        <v>0</v>
      </c>
      <c r="T170">
        <f t="shared" si="196"/>
        <v>0</v>
      </c>
      <c r="U170">
        <f t="shared" si="178"/>
        <v>0</v>
      </c>
      <c r="V170">
        <f t="shared" si="179"/>
        <v>0</v>
      </c>
      <c r="W170">
        <f t="shared" si="197"/>
        <v>0</v>
      </c>
      <c r="X170">
        <f t="shared" si="198"/>
        <v>0</v>
      </c>
      <c r="Y170">
        <f t="shared" si="199"/>
        <v>0</v>
      </c>
      <c r="AA170">
        <v>334415197</v>
      </c>
      <c r="AB170">
        <f t="shared" si="200"/>
        <v>988.38</v>
      </c>
      <c r="AC170">
        <f t="shared" si="210"/>
        <v>988.38</v>
      </c>
      <c r="AD170">
        <f t="shared" si="180"/>
        <v>0</v>
      </c>
      <c r="AE170">
        <f t="shared" si="181"/>
        <v>0</v>
      </c>
      <c r="AF170">
        <f t="shared" si="182"/>
        <v>0</v>
      </c>
      <c r="AG170">
        <f t="shared" si="201"/>
        <v>0</v>
      </c>
      <c r="AH170">
        <f t="shared" si="183"/>
        <v>0</v>
      </c>
      <c r="AI170">
        <f t="shared" si="184"/>
        <v>0</v>
      </c>
      <c r="AJ170">
        <f t="shared" si="202"/>
        <v>0</v>
      </c>
      <c r="AK170">
        <v>969</v>
      </c>
      <c r="AL170">
        <v>969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03"/>
        <v>4941.8999999999996</v>
      </c>
      <c r="CQ170">
        <f t="shared" si="211"/>
        <v>988.38</v>
      </c>
      <c r="CR170">
        <f t="shared" si="185"/>
        <v>0</v>
      </c>
      <c r="CS170">
        <f t="shared" si="186"/>
        <v>0</v>
      </c>
      <c r="CT170">
        <f t="shared" si="187"/>
        <v>0</v>
      </c>
      <c r="CU170">
        <f t="shared" si="204"/>
        <v>0</v>
      </c>
      <c r="CV170">
        <f t="shared" si="188"/>
        <v>0</v>
      </c>
      <c r="CW170">
        <f t="shared" si="189"/>
        <v>0</v>
      </c>
      <c r="CX170">
        <f t="shared" si="205"/>
        <v>0</v>
      </c>
      <c r="CY170">
        <f t="shared" si="212"/>
        <v>0</v>
      </c>
      <c r="CZ170">
        <f t="shared" si="213"/>
        <v>0</v>
      </c>
      <c r="DC170" t="s">
        <v>3</v>
      </c>
      <c r="DD170" t="s">
        <v>280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</v>
      </c>
      <c r="DW170" t="s">
        <v>20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293259530</v>
      </c>
      <c r="EF170">
        <v>8</v>
      </c>
      <c r="EG170" t="s">
        <v>266</v>
      </c>
      <c r="EH170">
        <v>0</v>
      </c>
      <c r="EI170" t="s">
        <v>3</v>
      </c>
      <c r="EJ170">
        <v>1</v>
      </c>
      <c r="EK170">
        <v>1100</v>
      </c>
      <c r="EL170" t="s">
        <v>267</v>
      </c>
      <c r="EM170" t="s">
        <v>268</v>
      </c>
      <c r="EO170" t="s">
        <v>3</v>
      </c>
      <c r="EQ170">
        <v>131072</v>
      </c>
      <c r="ER170">
        <v>969</v>
      </c>
      <c r="ES170">
        <v>969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90"/>
        <v>0</v>
      </c>
      <c r="FS170">
        <v>0</v>
      </c>
      <c r="FX170">
        <v>0</v>
      </c>
      <c r="FY170">
        <v>0</v>
      </c>
      <c r="GA170" t="s">
        <v>270</v>
      </c>
      <c r="GD170">
        <v>1</v>
      </c>
      <c r="GF170">
        <v>-314672733</v>
      </c>
      <c r="GG170">
        <v>2</v>
      </c>
      <c r="GH170">
        <v>0</v>
      </c>
      <c r="GI170">
        <v>-2</v>
      </c>
      <c r="GJ170">
        <v>0</v>
      </c>
      <c r="GK170">
        <v>0</v>
      </c>
      <c r="GL170">
        <f t="shared" si="191"/>
        <v>0</v>
      </c>
      <c r="GM170">
        <f t="shared" si="206"/>
        <v>4941.8999999999996</v>
      </c>
      <c r="GN170">
        <f t="shared" si="192"/>
        <v>4941.8999999999996</v>
      </c>
      <c r="GO170">
        <f t="shared" si="193"/>
        <v>0</v>
      </c>
      <c r="GP170">
        <f t="shared" si="194"/>
        <v>0</v>
      </c>
      <c r="GR170">
        <v>0</v>
      </c>
      <c r="GS170">
        <v>4</v>
      </c>
      <c r="GT170">
        <v>0</v>
      </c>
      <c r="GU170" t="s">
        <v>3</v>
      </c>
      <c r="GV170">
        <f t="shared" si="207"/>
        <v>0</v>
      </c>
      <c r="GW170">
        <v>1</v>
      </c>
      <c r="GX170">
        <f t="shared" si="208"/>
        <v>0</v>
      </c>
      <c r="HA170">
        <v>0</v>
      </c>
      <c r="HB170">
        <v>0</v>
      </c>
      <c r="HC170">
        <f t="shared" si="209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368</v>
      </c>
      <c r="F171" t="s">
        <v>262</v>
      </c>
      <c r="G171" t="s">
        <v>286</v>
      </c>
      <c r="H171" t="s">
        <v>20</v>
      </c>
      <c r="I171">
        <v>10</v>
      </c>
      <c r="J171">
        <v>0</v>
      </c>
      <c r="K171">
        <v>10</v>
      </c>
      <c r="O171">
        <f t="shared" si="195"/>
        <v>357</v>
      </c>
      <c r="P171">
        <f t="shared" si="174"/>
        <v>357</v>
      </c>
      <c r="Q171">
        <f t="shared" si="175"/>
        <v>0</v>
      </c>
      <c r="R171">
        <f t="shared" si="176"/>
        <v>0</v>
      </c>
      <c r="S171">
        <f t="shared" si="177"/>
        <v>0</v>
      </c>
      <c r="T171">
        <f t="shared" si="196"/>
        <v>0</v>
      </c>
      <c r="U171">
        <f t="shared" si="178"/>
        <v>0</v>
      </c>
      <c r="V171">
        <f t="shared" si="179"/>
        <v>0</v>
      </c>
      <c r="W171">
        <f t="shared" si="197"/>
        <v>0</v>
      </c>
      <c r="X171">
        <f t="shared" si="198"/>
        <v>0</v>
      </c>
      <c r="Y171">
        <f t="shared" si="199"/>
        <v>0</v>
      </c>
      <c r="AA171">
        <v>334415197</v>
      </c>
      <c r="AB171">
        <f t="shared" si="200"/>
        <v>35.700000000000003</v>
      </c>
      <c r="AC171">
        <f t="shared" si="210"/>
        <v>35.700000000000003</v>
      </c>
      <c r="AD171">
        <f t="shared" si="180"/>
        <v>0</v>
      </c>
      <c r="AE171">
        <f t="shared" si="181"/>
        <v>0</v>
      </c>
      <c r="AF171">
        <f t="shared" si="182"/>
        <v>0</v>
      </c>
      <c r="AG171">
        <f t="shared" si="201"/>
        <v>0</v>
      </c>
      <c r="AH171">
        <f t="shared" si="183"/>
        <v>0</v>
      </c>
      <c r="AI171">
        <f t="shared" si="184"/>
        <v>0</v>
      </c>
      <c r="AJ171">
        <f t="shared" si="202"/>
        <v>0</v>
      </c>
      <c r="AK171">
        <v>35</v>
      </c>
      <c r="AL171">
        <v>35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203"/>
        <v>357</v>
      </c>
      <c r="CQ171">
        <f t="shared" si="211"/>
        <v>35.700000000000003</v>
      </c>
      <c r="CR171">
        <f t="shared" si="185"/>
        <v>0</v>
      </c>
      <c r="CS171">
        <f t="shared" si="186"/>
        <v>0</v>
      </c>
      <c r="CT171">
        <f t="shared" si="187"/>
        <v>0</v>
      </c>
      <c r="CU171">
        <f t="shared" si="204"/>
        <v>0</v>
      </c>
      <c r="CV171">
        <f t="shared" si="188"/>
        <v>0</v>
      </c>
      <c r="CW171">
        <f t="shared" si="189"/>
        <v>0</v>
      </c>
      <c r="CX171">
        <f t="shared" si="205"/>
        <v>0</v>
      </c>
      <c r="CY171">
        <f t="shared" si="212"/>
        <v>0</v>
      </c>
      <c r="CZ171">
        <f t="shared" si="213"/>
        <v>0</v>
      </c>
      <c r="DC171" t="s">
        <v>3</v>
      </c>
      <c r="DD171" t="s">
        <v>280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20</v>
      </c>
      <c r="DW171" t="s">
        <v>20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293259530</v>
      </c>
      <c r="EF171">
        <v>8</v>
      </c>
      <c r="EG171" t="s">
        <v>266</v>
      </c>
      <c r="EH171">
        <v>0</v>
      </c>
      <c r="EI171" t="s">
        <v>3</v>
      </c>
      <c r="EJ171">
        <v>1</v>
      </c>
      <c r="EK171">
        <v>1100</v>
      </c>
      <c r="EL171" t="s">
        <v>267</v>
      </c>
      <c r="EM171" t="s">
        <v>268</v>
      </c>
      <c r="EO171" t="s">
        <v>3</v>
      </c>
      <c r="EQ171">
        <v>131072</v>
      </c>
      <c r="ER171">
        <v>35</v>
      </c>
      <c r="ES171">
        <v>35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90"/>
        <v>0</v>
      </c>
      <c r="FS171">
        <v>0</v>
      </c>
      <c r="FX171">
        <v>0</v>
      </c>
      <c r="FY171">
        <v>0</v>
      </c>
      <c r="GA171" t="s">
        <v>270</v>
      </c>
      <c r="GD171">
        <v>1</v>
      </c>
      <c r="GF171">
        <v>-43936984</v>
      </c>
      <c r="GG171">
        <v>2</v>
      </c>
      <c r="GH171">
        <v>0</v>
      </c>
      <c r="GI171">
        <v>-2</v>
      </c>
      <c r="GJ171">
        <v>0</v>
      </c>
      <c r="GK171">
        <v>0</v>
      </c>
      <c r="GL171">
        <f t="shared" si="191"/>
        <v>0</v>
      </c>
      <c r="GM171">
        <f t="shared" si="206"/>
        <v>357</v>
      </c>
      <c r="GN171">
        <f t="shared" si="192"/>
        <v>357</v>
      </c>
      <c r="GO171">
        <f t="shared" si="193"/>
        <v>0</v>
      </c>
      <c r="GP171">
        <f t="shared" si="194"/>
        <v>0</v>
      </c>
      <c r="GR171">
        <v>0</v>
      </c>
      <c r="GS171">
        <v>4</v>
      </c>
      <c r="GT171">
        <v>0</v>
      </c>
      <c r="GU171" t="s">
        <v>3</v>
      </c>
      <c r="GV171">
        <f t="shared" si="207"/>
        <v>0</v>
      </c>
      <c r="GW171">
        <v>1</v>
      </c>
      <c r="GX171">
        <f t="shared" si="208"/>
        <v>0</v>
      </c>
      <c r="HA171">
        <v>0</v>
      </c>
      <c r="HB171">
        <v>0</v>
      </c>
      <c r="HC171">
        <f t="shared" si="209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369</v>
      </c>
      <c r="F172" t="s">
        <v>262</v>
      </c>
      <c r="G172" t="s">
        <v>288</v>
      </c>
      <c r="H172" t="s">
        <v>20</v>
      </c>
      <c r="I172">
        <v>15</v>
      </c>
      <c r="J172">
        <v>0</v>
      </c>
      <c r="K172">
        <v>15</v>
      </c>
      <c r="O172">
        <f t="shared" si="195"/>
        <v>31937.22</v>
      </c>
      <c r="P172">
        <f t="shared" si="174"/>
        <v>31937.22</v>
      </c>
      <c r="Q172">
        <f t="shared" si="175"/>
        <v>0</v>
      </c>
      <c r="R172">
        <f t="shared" si="176"/>
        <v>0</v>
      </c>
      <c r="S172">
        <f t="shared" si="177"/>
        <v>0</v>
      </c>
      <c r="T172">
        <f t="shared" si="196"/>
        <v>0</v>
      </c>
      <c r="U172">
        <f t="shared" si="178"/>
        <v>0</v>
      </c>
      <c r="V172">
        <f t="shared" si="179"/>
        <v>0</v>
      </c>
      <c r="W172">
        <f t="shared" si="197"/>
        <v>0</v>
      </c>
      <c r="X172">
        <f t="shared" si="198"/>
        <v>0</v>
      </c>
      <c r="Y172">
        <f t="shared" si="199"/>
        <v>0</v>
      </c>
      <c r="AA172">
        <v>334415197</v>
      </c>
      <c r="AB172">
        <f t="shared" si="200"/>
        <v>2129.1480000000001</v>
      </c>
      <c r="AC172">
        <f t="shared" si="210"/>
        <v>2129.1480000000001</v>
      </c>
      <c r="AD172">
        <f t="shared" si="180"/>
        <v>0</v>
      </c>
      <c r="AE172">
        <f t="shared" si="181"/>
        <v>0</v>
      </c>
      <c r="AF172">
        <f t="shared" si="182"/>
        <v>0</v>
      </c>
      <c r="AG172">
        <f t="shared" si="201"/>
        <v>0</v>
      </c>
      <c r="AH172">
        <f t="shared" si="183"/>
        <v>0</v>
      </c>
      <c r="AI172">
        <f t="shared" si="184"/>
        <v>0</v>
      </c>
      <c r="AJ172">
        <f t="shared" si="202"/>
        <v>0</v>
      </c>
      <c r="AK172">
        <v>2087.4</v>
      </c>
      <c r="AL172">
        <v>2087.4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203"/>
        <v>31937.22</v>
      </c>
      <c r="CQ172">
        <f t="shared" si="211"/>
        <v>2129.1480000000001</v>
      </c>
      <c r="CR172">
        <f t="shared" si="185"/>
        <v>0</v>
      </c>
      <c r="CS172">
        <f t="shared" si="186"/>
        <v>0</v>
      </c>
      <c r="CT172">
        <f t="shared" si="187"/>
        <v>0</v>
      </c>
      <c r="CU172">
        <f t="shared" si="204"/>
        <v>0</v>
      </c>
      <c r="CV172">
        <f t="shared" si="188"/>
        <v>0</v>
      </c>
      <c r="CW172">
        <f t="shared" si="189"/>
        <v>0</v>
      </c>
      <c r="CX172">
        <f t="shared" si="205"/>
        <v>0</v>
      </c>
      <c r="CY172">
        <f t="shared" si="212"/>
        <v>0</v>
      </c>
      <c r="CZ172">
        <f t="shared" si="213"/>
        <v>0</v>
      </c>
      <c r="DC172" t="s">
        <v>3</v>
      </c>
      <c r="DD172" t="s">
        <v>280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20</v>
      </c>
      <c r="DW172" t="s">
        <v>20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293259530</v>
      </c>
      <c r="EF172">
        <v>8</v>
      </c>
      <c r="EG172" t="s">
        <v>266</v>
      </c>
      <c r="EH172">
        <v>0</v>
      </c>
      <c r="EI172" t="s">
        <v>3</v>
      </c>
      <c r="EJ172">
        <v>1</v>
      </c>
      <c r="EK172">
        <v>1100</v>
      </c>
      <c r="EL172" t="s">
        <v>267</v>
      </c>
      <c r="EM172" t="s">
        <v>268</v>
      </c>
      <c r="EO172" t="s">
        <v>3</v>
      </c>
      <c r="EQ172">
        <v>0</v>
      </c>
      <c r="ER172">
        <v>2087.4</v>
      </c>
      <c r="ES172">
        <v>2087.4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90"/>
        <v>0</v>
      </c>
      <c r="FS172">
        <v>0</v>
      </c>
      <c r="FX172">
        <v>0</v>
      </c>
      <c r="FY172">
        <v>0</v>
      </c>
      <c r="GA172" t="s">
        <v>270</v>
      </c>
      <c r="GD172">
        <v>1</v>
      </c>
      <c r="GF172">
        <v>-1361346005</v>
      </c>
      <c r="GG172">
        <v>2</v>
      </c>
      <c r="GH172">
        <v>0</v>
      </c>
      <c r="GI172">
        <v>-2</v>
      </c>
      <c r="GJ172">
        <v>0</v>
      </c>
      <c r="GK172">
        <v>0</v>
      </c>
      <c r="GL172">
        <f t="shared" si="191"/>
        <v>0</v>
      </c>
      <c r="GM172">
        <f t="shared" si="206"/>
        <v>31937.22</v>
      </c>
      <c r="GN172">
        <f t="shared" si="192"/>
        <v>31937.22</v>
      </c>
      <c r="GO172">
        <f t="shared" si="193"/>
        <v>0</v>
      </c>
      <c r="GP172">
        <f t="shared" si="194"/>
        <v>0</v>
      </c>
      <c r="GR172">
        <v>0</v>
      </c>
      <c r="GS172">
        <v>4</v>
      </c>
      <c r="GT172">
        <v>0</v>
      </c>
      <c r="GU172" t="s">
        <v>3</v>
      </c>
      <c r="GV172">
        <f t="shared" si="207"/>
        <v>0</v>
      </c>
      <c r="GW172">
        <v>1</v>
      </c>
      <c r="GX172">
        <f t="shared" si="208"/>
        <v>0</v>
      </c>
      <c r="HA172">
        <v>0</v>
      </c>
      <c r="HB172">
        <v>0</v>
      </c>
      <c r="HC172">
        <f t="shared" si="209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</v>
      </c>
      <c r="F173" t="s">
        <v>289</v>
      </c>
      <c r="G173" t="s">
        <v>290</v>
      </c>
      <c r="H173" t="s">
        <v>291</v>
      </c>
      <c r="I173">
        <f>ROUND(15/100,7)</f>
        <v>0.15</v>
      </c>
      <c r="J173">
        <v>0</v>
      </c>
      <c r="K173">
        <f>ROUND(15/100,7)</f>
        <v>0.15</v>
      </c>
      <c r="O173">
        <f t="shared" si="195"/>
        <v>6074.32</v>
      </c>
      <c r="P173">
        <f t="shared" si="174"/>
        <v>6074.32</v>
      </c>
      <c r="Q173">
        <f t="shared" si="175"/>
        <v>0</v>
      </c>
      <c r="R173">
        <f t="shared" si="176"/>
        <v>0</v>
      </c>
      <c r="S173">
        <f t="shared" si="177"/>
        <v>0</v>
      </c>
      <c r="T173">
        <f t="shared" si="196"/>
        <v>0</v>
      </c>
      <c r="U173">
        <f t="shared" si="178"/>
        <v>0</v>
      </c>
      <c r="V173">
        <f t="shared" si="179"/>
        <v>0</v>
      </c>
      <c r="W173">
        <f t="shared" si="197"/>
        <v>0</v>
      </c>
      <c r="X173">
        <f t="shared" si="198"/>
        <v>0</v>
      </c>
      <c r="Y173">
        <f t="shared" si="199"/>
        <v>0</v>
      </c>
      <c r="AA173">
        <v>-1</v>
      </c>
      <c r="AB173">
        <f t="shared" si="200"/>
        <v>43543.49</v>
      </c>
      <c r="AC173">
        <f>ROUND((ES173),6)</f>
        <v>43543.49</v>
      </c>
      <c r="AD173">
        <f t="shared" si="180"/>
        <v>0</v>
      </c>
      <c r="AE173">
        <f t="shared" si="181"/>
        <v>0</v>
      </c>
      <c r="AF173">
        <f t="shared" si="182"/>
        <v>0</v>
      </c>
      <c r="AG173">
        <f t="shared" si="201"/>
        <v>0</v>
      </c>
      <c r="AH173">
        <f t="shared" si="183"/>
        <v>0</v>
      </c>
      <c r="AI173">
        <f t="shared" si="184"/>
        <v>0</v>
      </c>
      <c r="AJ173">
        <f t="shared" si="202"/>
        <v>0</v>
      </c>
      <c r="AK173">
        <v>43543.49</v>
      </c>
      <c r="AL173">
        <v>43543.49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0.93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292</v>
      </c>
      <c r="BM173">
        <v>500002</v>
      </c>
      <c r="BN173">
        <v>0</v>
      </c>
      <c r="BO173" t="s">
        <v>289</v>
      </c>
      <c r="BP173">
        <v>1</v>
      </c>
      <c r="BQ173">
        <v>12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03"/>
        <v>6074.32</v>
      </c>
      <c r="CQ173">
        <f>ROUND(AL173*BC173,2)</f>
        <v>40495.449999999997</v>
      </c>
      <c r="CR173">
        <f t="shared" si="185"/>
        <v>0</v>
      </c>
      <c r="CS173">
        <f t="shared" si="186"/>
        <v>0</v>
      </c>
      <c r="CT173">
        <f t="shared" si="187"/>
        <v>0</v>
      </c>
      <c r="CU173">
        <f t="shared" si="204"/>
        <v>0</v>
      </c>
      <c r="CV173">
        <f t="shared" si="188"/>
        <v>0</v>
      </c>
      <c r="CW173">
        <f t="shared" si="189"/>
        <v>0</v>
      </c>
      <c r="CX173">
        <f t="shared" si="205"/>
        <v>0</v>
      </c>
      <c r="CY173">
        <f>0</f>
        <v>0</v>
      </c>
      <c r="CZ173">
        <f>0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291</v>
      </c>
      <c r="DW173" t="s">
        <v>291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293259285</v>
      </c>
      <c r="EF173">
        <v>12</v>
      </c>
      <c r="EG173" t="s">
        <v>293</v>
      </c>
      <c r="EH173">
        <v>0</v>
      </c>
      <c r="EI173" t="s">
        <v>3</v>
      </c>
      <c r="EJ173">
        <v>2</v>
      </c>
      <c r="EK173">
        <v>500002</v>
      </c>
      <c r="EL173" t="s">
        <v>294</v>
      </c>
      <c r="EM173" t="s">
        <v>295</v>
      </c>
      <c r="EO173" t="s">
        <v>3</v>
      </c>
      <c r="EQ173">
        <v>132096</v>
      </c>
      <c r="ER173">
        <v>43543.49</v>
      </c>
      <c r="ES173">
        <v>43543.49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si="190"/>
        <v>0</v>
      </c>
      <c r="FS173">
        <v>0</v>
      </c>
      <c r="FX173">
        <v>0</v>
      </c>
      <c r="FY173">
        <v>0</v>
      </c>
      <c r="GA173" t="s">
        <v>3</v>
      </c>
      <c r="GD173">
        <v>1</v>
      </c>
      <c r="GF173">
        <v>1383073086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91"/>
        <v>0</v>
      </c>
      <c r="GM173">
        <f t="shared" si="206"/>
        <v>6074.32</v>
      </c>
      <c r="GN173">
        <f t="shared" si="192"/>
        <v>0</v>
      </c>
      <c r="GO173">
        <f t="shared" si="193"/>
        <v>6074.32</v>
      </c>
      <c r="GP173">
        <f t="shared" si="194"/>
        <v>0</v>
      </c>
      <c r="GR173">
        <v>0</v>
      </c>
      <c r="GS173">
        <v>3</v>
      </c>
      <c r="GT173">
        <v>0</v>
      </c>
      <c r="GU173" t="s">
        <v>3</v>
      </c>
      <c r="GV173">
        <f t="shared" si="207"/>
        <v>0</v>
      </c>
      <c r="GW173">
        <v>1</v>
      </c>
      <c r="GX173">
        <f t="shared" si="208"/>
        <v>0</v>
      </c>
      <c r="HA173">
        <v>0</v>
      </c>
      <c r="HB173">
        <v>0</v>
      </c>
      <c r="HC173">
        <f t="shared" si="209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370</v>
      </c>
      <c r="F174" t="s">
        <v>262</v>
      </c>
      <c r="G174" t="s">
        <v>297</v>
      </c>
      <c r="H174" t="s">
        <v>20</v>
      </c>
      <c r="I174">
        <v>15</v>
      </c>
      <c r="J174">
        <v>0</v>
      </c>
      <c r="K174">
        <v>15</v>
      </c>
      <c r="O174">
        <f t="shared" si="195"/>
        <v>175.95</v>
      </c>
      <c r="P174">
        <f t="shared" si="174"/>
        <v>175.95</v>
      </c>
      <c r="Q174">
        <f t="shared" si="175"/>
        <v>0</v>
      </c>
      <c r="R174">
        <f t="shared" si="176"/>
        <v>0</v>
      </c>
      <c r="S174">
        <f t="shared" si="177"/>
        <v>0</v>
      </c>
      <c r="T174">
        <f t="shared" si="196"/>
        <v>0</v>
      </c>
      <c r="U174">
        <f t="shared" si="178"/>
        <v>0</v>
      </c>
      <c r="V174">
        <f t="shared" si="179"/>
        <v>0</v>
      </c>
      <c r="W174">
        <f t="shared" si="197"/>
        <v>0</v>
      </c>
      <c r="X174">
        <f t="shared" si="198"/>
        <v>0</v>
      </c>
      <c r="Y174">
        <f t="shared" si="199"/>
        <v>0</v>
      </c>
      <c r="AA174">
        <v>334415197</v>
      </c>
      <c r="AB174">
        <f t="shared" si="200"/>
        <v>11.73</v>
      </c>
      <c r="AC174">
        <f>ROUND(((ES174*ROUND(1.02,7))),6)</f>
        <v>11.73</v>
      </c>
      <c r="AD174">
        <f t="shared" si="180"/>
        <v>0</v>
      </c>
      <c r="AE174">
        <f t="shared" si="181"/>
        <v>0</v>
      </c>
      <c r="AF174">
        <f t="shared" si="182"/>
        <v>0</v>
      </c>
      <c r="AG174">
        <f t="shared" si="201"/>
        <v>0</v>
      </c>
      <c r="AH174">
        <f t="shared" si="183"/>
        <v>0</v>
      </c>
      <c r="AI174">
        <f t="shared" si="184"/>
        <v>0</v>
      </c>
      <c r="AJ174">
        <f t="shared" si="202"/>
        <v>0</v>
      </c>
      <c r="AK174">
        <v>11.5</v>
      </c>
      <c r="AL174">
        <v>11.5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1100</v>
      </c>
      <c r="BN174">
        <v>0</v>
      </c>
      <c r="BO174" t="s">
        <v>3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3"/>
        <v>175.95</v>
      </c>
      <c r="CQ174">
        <f>(ROUND(AL174*BC174,2)*ROUND(1.02,7))</f>
        <v>11.73</v>
      </c>
      <c r="CR174">
        <f t="shared" si="185"/>
        <v>0</v>
      </c>
      <c r="CS174">
        <f t="shared" si="186"/>
        <v>0</v>
      </c>
      <c r="CT174">
        <f t="shared" si="187"/>
        <v>0</v>
      </c>
      <c r="CU174">
        <f t="shared" si="204"/>
        <v>0</v>
      </c>
      <c r="CV174">
        <f t="shared" si="188"/>
        <v>0</v>
      </c>
      <c r="CW174">
        <f t="shared" si="189"/>
        <v>0</v>
      </c>
      <c r="CX174">
        <f t="shared" si="205"/>
        <v>0</v>
      </c>
      <c r="CY174">
        <f>(((S174+R174)*AT174)/100)</f>
        <v>0</v>
      </c>
      <c r="CZ174">
        <f>(((S174+R174)*AU174)/100)</f>
        <v>0</v>
      </c>
      <c r="DC174" t="s">
        <v>3</v>
      </c>
      <c r="DD174" t="s">
        <v>280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20</v>
      </c>
      <c r="DW174" t="s">
        <v>20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293259530</v>
      </c>
      <c r="EF174">
        <v>8</v>
      </c>
      <c r="EG174" t="s">
        <v>266</v>
      </c>
      <c r="EH174">
        <v>0</v>
      </c>
      <c r="EI174" t="s">
        <v>3</v>
      </c>
      <c r="EJ174">
        <v>1</v>
      </c>
      <c r="EK174">
        <v>1100</v>
      </c>
      <c r="EL174" t="s">
        <v>267</v>
      </c>
      <c r="EM174" t="s">
        <v>268</v>
      </c>
      <c r="EO174" t="s">
        <v>3</v>
      </c>
      <c r="EQ174">
        <v>131072</v>
      </c>
      <c r="ER174">
        <v>11.5</v>
      </c>
      <c r="ES174">
        <v>11.5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90"/>
        <v>0</v>
      </c>
      <c r="FS174">
        <v>0</v>
      </c>
      <c r="FX174">
        <v>0</v>
      </c>
      <c r="FY174">
        <v>0</v>
      </c>
      <c r="GA174" t="s">
        <v>270</v>
      </c>
      <c r="GD174">
        <v>1</v>
      </c>
      <c r="GF174">
        <v>-1000886717</v>
      </c>
      <c r="GG174">
        <v>2</v>
      </c>
      <c r="GH174">
        <v>0</v>
      </c>
      <c r="GI174">
        <v>-2</v>
      </c>
      <c r="GJ174">
        <v>0</v>
      </c>
      <c r="GK174">
        <v>0</v>
      </c>
      <c r="GL174">
        <f t="shared" si="191"/>
        <v>0</v>
      </c>
      <c r="GM174">
        <f t="shared" si="206"/>
        <v>175.95</v>
      </c>
      <c r="GN174">
        <f t="shared" si="192"/>
        <v>175.95</v>
      </c>
      <c r="GO174">
        <f t="shared" si="193"/>
        <v>0</v>
      </c>
      <c r="GP174">
        <f t="shared" si="194"/>
        <v>0</v>
      </c>
      <c r="GR174">
        <v>0</v>
      </c>
      <c r="GS174">
        <v>4</v>
      </c>
      <c r="GT174">
        <v>0</v>
      </c>
      <c r="GU174" t="s">
        <v>3</v>
      </c>
      <c r="GV174">
        <f t="shared" si="207"/>
        <v>0</v>
      </c>
      <c r="GW174">
        <v>1</v>
      </c>
      <c r="GX174">
        <f t="shared" si="208"/>
        <v>0</v>
      </c>
      <c r="HA174">
        <v>0</v>
      </c>
      <c r="HB174">
        <v>0</v>
      </c>
      <c r="HC174">
        <f t="shared" si="209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371</v>
      </c>
      <c r="F175" t="s">
        <v>299</v>
      </c>
      <c r="G175" t="s">
        <v>300</v>
      </c>
      <c r="H175" t="s">
        <v>20</v>
      </c>
      <c r="I175">
        <v>30</v>
      </c>
      <c r="J175">
        <v>0</v>
      </c>
      <c r="K175">
        <v>30</v>
      </c>
      <c r="O175">
        <f t="shared" si="195"/>
        <v>4745.1000000000004</v>
      </c>
      <c r="P175">
        <f t="shared" si="174"/>
        <v>4745.1000000000004</v>
      </c>
      <c r="Q175">
        <f t="shared" si="175"/>
        <v>0</v>
      </c>
      <c r="R175">
        <f t="shared" si="176"/>
        <v>0</v>
      </c>
      <c r="S175">
        <f t="shared" si="177"/>
        <v>0</v>
      </c>
      <c r="T175">
        <f t="shared" si="196"/>
        <v>0</v>
      </c>
      <c r="U175">
        <f t="shared" si="178"/>
        <v>0</v>
      </c>
      <c r="V175">
        <f t="shared" si="179"/>
        <v>0</v>
      </c>
      <c r="W175">
        <f t="shared" si="197"/>
        <v>0</v>
      </c>
      <c r="X175">
        <f t="shared" si="198"/>
        <v>0</v>
      </c>
      <c r="Y175">
        <f t="shared" si="199"/>
        <v>0</v>
      </c>
      <c r="AA175">
        <v>334415197</v>
      </c>
      <c r="AB175">
        <f t="shared" si="200"/>
        <v>127.56</v>
      </c>
      <c r="AC175">
        <f>ROUND((ES175),6)</f>
        <v>127.56</v>
      </c>
      <c r="AD175">
        <f t="shared" si="180"/>
        <v>0</v>
      </c>
      <c r="AE175">
        <f t="shared" si="181"/>
        <v>0</v>
      </c>
      <c r="AF175">
        <f t="shared" si="182"/>
        <v>0</v>
      </c>
      <c r="AG175">
        <f t="shared" si="201"/>
        <v>0</v>
      </c>
      <c r="AH175">
        <f t="shared" si="183"/>
        <v>0</v>
      </c>
      <c r="AI175">
        <f t="shared" si="184"/>
        <v>0</v>
      </c>
      <c r="AJ175">
        <f t="shared" si="202"/>
        <v>0</v>
      </c>
      <c r="AK175">
        <v>127.56</v>
      </c>
      <c r="AL175">
        <v>127.56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1.24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301</v>
      </c>
      <c r="BM175">
        <v>500002</v>
      </c>
      <c r="BN175">
        <v>0</v>
      </c>
      <c r="BO175" t="s">
        <v>299</v>
      </c>
      <c r="BP175">
        <v>1</v>
      </c>
      <c r="BQ175">
        <v>12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3"/>
        <v>4745.1000000000004</v>
      </c>
      <c r="CQ175">
        <f>ROUND(AL175*BC175,2)</f>
        <v>158.16999999999999</v>
      </c>
      <c r="CR175">
        <f t="shared" si="185"/>
        <v>0</v>
      </c>
      <c r="CS175">
        <f t="shared" si="186"/>
        <v>0</v>
      </c>
      <c r="CT175">
        <f t="shared" si="187"/>
        <v>0</v>
      </c>
      <c r="CU175">
        <f t="shared" si="204"/>
        <v>0</v>
      </c>
      <c r="CV175">
        <f t="shared" si="188"/>
        <v>0</v>
      </c>
      <c r="CW175">
        <f t="shared" si="189"/>
        <v>0</v>
      </c>
      <c r="CX175">
        <f t="shared" si="205"/>
        <v>0</v>
      </c>
      <c r="CY175">
        <f>0</f>
        <v>0</v>
      </c>
      <c r="CZ175">
        <f>0</f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293259285</v>
      </c>
      <c r="EF175">
        <v>12</v>
      </c>
      <c r="EG175" t="s">
        <v>293</v>
      </c>
      <c r="EH175">
        <v>0</v>
      </c>
      <c r="EI175" t="s">
        <v>3</v>
      </c>
      <c r="EJ175">
        <v>2</v>
      </c>
      <c r="EK175">
        <v>500002</v>
      </c>
      <c r="EL175" t="s">
        <v>294</v>
      </c>
      <c r="EM175" t="s">
        <v>295</v>
      </c>
      <c r="EO175" t="s">
        <v>3</v>
      </c>
      <c r="EQ175">
        <v>131072</v>
      </c>
      <c r="ER175">
        <v>127.56</v>
      </c>
      <c r="ES175">
        <v>127.56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90"/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-1786456576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91"/>
        <v>0</v>
      </c>
      <c r="GM175">
        <f t="shared" si="206"/>
        <v>4745.1000000000004</v>
      </c>
      <c r="GN175">
        <f t="shared" si="192"/>
        <v>0</v>
      </c>
      <c r="GO175">
        <f t="shared" si="193"/>
        <v>4745.1000000000004</v>
      </c>
      <c r="GP175">
        <f t="shared" si="194"/>
        <v>0</v>
      </c>
      <c r="GR175">
        <v>0</v>
      </c>
      <c r="GS175">
        <v>3</v>
      </c>
      <c r="GT175">
        <v>0</v>
      </c>
      <c r="GU175" t="s">
        <v>3</v>
      </c>
      <c r="GV175">
        <f t="shared" si="207"/>
        <v>0</v>
      </c>
      <c r="GW175">
        <v>1</v>
      </c>
      <c r="GX175">
        <f t="shared" si="208"/>
        <v>0</v>
      </c>
      <c r="HA175">
        <v>0</v>
      </c>
      <c r="HB175">
        <v>0</v>
      </c>
      <c r="HC175">
        <f t="shared" si="209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ROW(SmtRes!A249)</f>
        <v>249</v>
      </c>
      <c r="D176">
        <f>ROW(EtalonRes!A331)</f>
        <v>331</v>
      </c>
      <c r="E176" t="s">
        <v>372</v>
      </c>
      <c r="F176" t="s">
        <v>357</v>
      </c>
      <c r="G176" t="s">
        <v>983</v>
      </c>
      <c r="H176" t="s">
        <v>20</v>
      </c>
      <c r="I176">
        <v>4</v>
      </c>
      <c r="J176">
        <v>0</v>
      </c>
      <c r="K176">
        <v>4</v>
      </c>
      <c r="O176">
        <f t="shared" si="195"/>
        <v>45987.77</v>
      </c>
      <c r="P176">
        <f>SUMIF(SmtRes!AQ240:'SmtRes'!AQ249,"=1",SmtRes!DF240:'SmtRes'!DF249)</f>
        <v>698.82</v>
      </c>
      <c r="Q176">
        <f>SUMIF(SmtRes!AQ240:'SmtRes'!AQ249,"=1",SmtRes!DG240:'SmtRes'!DG249)</f>
        <v>21205.24</v>
      </c>
      <c r="R176">
        <f>SUMIF(SmtRes!AQ240:'SmtRes'!AQ249,"=1",SmtRes!DH240:'SmtRes'!DH249)</f>
        <v>5906.97</v>
      </c>
      <c r="S176">
        <f>SUMIF(SmtRes!AQ240:'SmtRes'!AQ249,"=1",SmtRes!DI240:'SmtRes'!DI249)</f>
        <v>18176.740000000002</v>
      </c>
      <c r="T176">
        <f t="shared" si="196"/>
        <v>0</v>
      </c>
      <c r="U176">
        <f>SUMIF(SmtRes!AQ240:'SmtRes'!AQ249,"=1",SmtRes!CV240:'SmtRes'!CV249)</f>
        <v>33.009599999999999</v>
      </c>
      <c r="V176">
        <f>SUMIF(SmtRes!AQ240:'SmtRes'!AQ249,"=1",SmtRes!CW240:'SmtRes'!CW249)</f>
        <v>11.040000000000001</v>
      </c>
      <c r="W176">
        <f t="shared" si="197"/>
        <v>0</v>
      </c>
      <c r="X176">
        <f t="shared" si="198"/>
        <v>24806.22</v>
      </c>
      <c r="Y176">
        <f t="shared" si="199"/>
        <v>14450.23</v>
      </c>
      <c r="AA176">
        <v>334415197</v>
      </c>
      <c r="AB176">
        <f t="shared" si="200"/>
        <v>8058.2840619999997</v>
      </c>
      <c r="AC176">
        <f>ROUND((SUM(SmtRes!BQ240:'SmtRes'!BQ249)),6)</f>
        <v>121.76385399999999</v>
      </c>
      <c r="AD176">
        <f>ROUND((((SUM(SmtRes!BR240:'SmtRes'!BR249))-(SUM(SmtRes!BS240:'SmtRes'!BS249)))+AE176),6)</f>
        <v>4301.1729599999999</v>
      </c>
      <c r="AE176">
        <f>ROUND((SUM(SmtRes!BS240:'SmtRes'!BS249)),6)</f>
        <v>1476.74352</v>
      </c>
      <c r="AF176">
        <f>ROUND((SUM(SmtRes!BT240:'SmtRes'!BT249)),6)</f>
        <v>3635.347248</v>
      </c>
      <c r="AG176">
        <f t="shared" si="201"/>
        <v>0</v>
      </c>
      <c r="AH176">
        <f>(SUM(SmtRes!BU240:'SmtRes'!BU249))</f>
        <v>8.2523999999999997</v>
      </c>
      <c r="AI176">
        <f>(SUM(SmtRes!BV240:'SmtRes'!BV249))</f>
        <v>2.76</v>
      </c>
      <c r="AJ176">
        <f t="shared" si="202"/>
        <v>0</v>
      </c>
      <c r="AK176">
        <v>6942.969454000001</v>
      </c>
      <c r="AL176">
        <v>121.76385400000001</v>
      </c>
      <c r="AM176">
        <v>3116.7920000000004</v>
      </c>
      <c r="AN176">
        <v>1070.1040000000003</v>
      </c>
      <c r="AO176">
        <v>2634.3096</v>
      </c>
      <c r="AP176">
        <v>0</v>
      </c>
      <c r="AQ176">
        <v>5.98</v>
      </c>
      <c r="AR176">
        <v>2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323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3"/>
        <v>45987.770000000004</v>
      </c>
      <c r="CQ176">
        <f>SUMIF(SmtRes!AQ240:'SmtRes'!AQ249,"=1",SmtRes!AA240:'SmtRes'!AA249)</f>
        <v>163324.25999999998</v>
      </c>
      <c r="CR176">
        <f>SUMIF(SmtRes!AQ240:'SmtRes'!AQ249,"=1",SmtRes!AB240:'SmtRes'!AB249)</f>
        <v>2809.4800000000005</v>
      </c>
      <c r="CS176">
        <f>SUMIF(SmtRes!AQ240:'SmtRes'!AQ249,"=1",SmtRes!AC240:'SmtRes'!AC249)</f>
        <v>1027.3000000000002</v>
      </c>
      <c r="CT176">
        <f>SUMIF(SmtRes!AQ240:'SmtRes'!AQ249,"=1",SmtRes!AD240:'SmtRes'!AD249)</f>
        <v>550.65</v>
      </c>
      <c r="CU176">
        <f t="shared" si="204"/>
        <v>0</v>
      </c>
      <c r="CV176">
        <f>SUMIF(SmtRes!AQ240:'SmtRes'!AQ249,"=1",SmtRes!BU240:'SmtRes'!BU249)</f>
        <v>8.2523999999999997</v>
      </c>
      <c r="CW176">
        <f>SUMIF(SmtRes!AQ240:'SmtRes'!AQ249,"=1",SmtRes!BV240:'SmtRes'!BV249)</f>
        <v>2.76</v>
      </c>
      <c r="CX176">
        <f t="shared" si="205"/>
        <v>0</v>
      </c>
      <c r="CY176">
        <f>(((S176+R176)*AT176)/100)</f>
        <v>24806.221300000005</v>
      </c>
      <c r="CZ176">
        <f>(((S176+R176)*AU176)/100)</f>
        <v>14450.226000000001</v>
      </c>
      <c r="DC176" t="s">
        <v>3</v>
      </c>
      <c r="DD176" t="s">
        <v>3</v>
      </c>
      <c r="DE176" t="s">
        <v>102</v>
      </c>
      <c r="DF176" t="s">
        <v>102</v>
      </c>
      <c r="DG176" t="s">
        <v>102</v>
      </c>
      <c r="DH176" t="s">
        <v>3</v>
      </c>
      <c r="DI176" t="s">
        <v>102</v>
      </c>
      <c r="DJ176" t="s">
        <v>102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5.98</v>
      </c>
      <c r="EX176">
        <v>2</v>
      </c>
      <c r="EY176">
        <v>0</v>
      </c>
      <c r="FQ176">
        <v>0</v>
      </c>
      <c r="FR176">
        <f t="shared" si="190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-185511702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91"/>
        <v>0</v>
      </c>
      <c r="GM176">
        <f t="shared" si="206"/>
        <v>85244.22</v>
      </c>
      <c r="GN176">
        <f t="shared" si="192"/>
        <v>85244.22</v>
      </c>
      <c r="GO176">
        <f t="shared" si="193"/>
        <v>0</v>
      </c>
      <c r="GP176">
        <f t="shared" si="194"/>
        <v>0</v>
      </c>
      <c r="GR176">
        <v>0</v>
      </c>
      <c r="GS176">
        <v>3</v>
      </c>
      <c r="GT176">
        <v>0</v>
      </c>
      <c r="GU176" t="s">
        <v>3</v>
      </c>
      <c r="GV176">
        <f t="shared" si="207"/>
        <v>0</v>
      </c>
      <c r="GW176">
        <v>1</v>
      </c>
      <c r="GX176">
        <f t="shared" si="208"/>
        <v>0</v>
      </c>
      <c r="HA176">
        <v>0</v>
      </c>
      <c r="HB176">
        <v>0</v>
      </c>
      <c r="HC176">
        <f t="shared" si="209"/>
        <v>0</v>
      </c>
      <c r="HE176" t="s">
        <v>3</v>
      </c>
      <c r="HF176" t="s">
        <v>3</v>
      </c>
      <c r="HM176" t="s">
        <v>3</v>
      </c>
      <c r="HN176" t="s">
        <v>27</v>
      </c>
      <c r="HO176" t="s">
        <v>28</v>
      </c>
      <c r="HP176" t="s">
        <v>24</v>
      </c>
      <c r="HQ176" t="s">
        <v>24</v>
      </c>
      <c r="IK176">
        <v>0</v>
      </c>
    </row>
    <row r="177" spans="1:245" x14ac:dyDescent="0.2">
      <c r="A177">
        <v>17</v>
      </c>
      <c r="B177">
        <v>1</v>
      </c>
      <c r="E177" t="s">
        <v>373</v>
      </c>
      <c r="F177" t="s">
        <v>262</v>
      </c>
      <c r="G177" t="s">
        <v>263</v>
      </c>
      <c r="H177" t="s">
        <v>20</v>
      </c>
      <c r="I177">
        <v>12</v>
      </c>
      <c r="J177">
        <v>0</v>
      </c>
      <c r="K177">
        <v>12</v>
      </c>
      <c r="O177">
        <f t="shared" si="195"/>
        <v>168526.81</v>
      </c>
      <c r="P177">
        <f t="shared" ref="P177:P192" si="214">ROUND(CQ177*I177,2)</f>
        <v>168526.81</v>
      </c>
      <c r="Q177">
        <f t="shared" ref="Q177:Q192" si="215">ROUND(CR177*I177,2)</f>
        <v>0</v>
      </c>
      <c r="R177">
        <f t="shared" ref="R177:R192" si="216">ROUND(CS177*I177,2)</f>
        <v>0</v>
      </c>
      <c r="S177">
        <f t="shared" ref="S177:S192" si="217">ROUND(CT177*I177,2)</f>
        <v>0</v>
      </c>
      <c r="T177">
        <f t="shared" si="196"/>
        <v>0</v>
      </c>
      <c r="U177">
        <f t="shared" ref="U177:U192" si="218">ROUND(CV177*I177,7)</f>
        <v>0</v>
      </c>
      <c r="V177">
        <f t="shared" ref="V177:V192" si="219">ROUND(CW177*I177,7)</f>
        <v>0</v>
      </c>
      <c r="W177">
        <f t="shared" si="197"/>
        <v>0</v>
      </c>
      <c r="X177">
        <f t="shared" si="198"/>
        <v>0</v>
      </c>
      <c r="Y177">
        <f t="shared" si="199"/>
        <v>0</v>
      </c>
      <c r="AA177">
        <v>334415197</v>
      </c>
      <c r="AB177">
        <f t="shared" si="200"/>
        <v>14043.900600000001</v>
      </c>
      <c r="AC177">
        <f>ROUND(((ES177*ROUND(1.02,7))),6)</f>
        <v>14043.900600000001</v>
      </c>
      <c r="AD177">
        <f t="shared" ref="AD177:AD192" si="220">ROUND((((ET177)-(EU177))+AE177),6)</f>
        <v>0</v>
      </c>
      <c r="AE177">
        <f t="shared" ref="AE177:AE192" si="221">ROUND((EU177),6)</f>
        <v>0</v>
      </c>
      <c r="AF177">
        <f t="shared" ref="AF177:AF192" si="222">ROUND((EV177),6)</f>
        <v>0</v>
      </c>
      <c r="AG177">
        <f t="shared" si="201"/>
        <v>0</v>
      </c>
      <c r="AH177">
        <f t="shared" ref="AH177:AH192" si="223">(EW177)</f>
        <v>0</v>
      </c>
      <c r="AI177">
        <f t="shared" ref="AI177:AI192" si="224">(EX177)</f>
        <v>0</v>
      </c>
      <c r="AJ177">
        <f t="shared" si="202"/>
        <v>0</v>
      </c>
      <c r="AK177">
        <v>13768.53</v>
      </c>
      <c r="AL177">
        <v>13768.53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264</v>
      </c>
      <c r="CO177">
        <v>0</v>
      </c>
      <c r="CP177">
        <f t="shared" si="203"/>
        <v>168526.81</v>
      </c>
      <c r="CQ177">
        <f>(ROUND(AL177*BC177,2)*ROUND(1.02,7))</f>
        <v>14043.900600000001</v>
      </c>
      <c r="CR177">
        <f t="shared" ref="CR177:CR192" si="225">ROUND(AM177*BB177,2)</f>
        <v>0</v>
      </c>
      <c r="CS177">
        <f t="shared" ref="CS177:CS192" si="226">ROUND(AN177*BS177,2)</f>
        <v>0</v>
      </c>
      <c r="CT177">
        <f t="shared" ref="CT177:CT192" si="227">ROUND(AO177*BA177,2)</f>
        <v>0</v>
      </c>
      <c r="CU177">
        <f t="shared" si="204"/>
        <v>0</v>
      </c>
      <c r="CV177">
        <f t="shared" ref="CV177:CV192" si="228">AH177</f>
        <v>0</v>
      </c>
      <c r="CW177">
        <f t="shared" ref="CW177:CW192" si="229">AI177</f>
        <v>0</v>
      </c>
      <c r="CX177">
        <f t="shared" si="205"/>
        <v>0</v>
      </c>
      <c r="CY177">
        <f>(((S177+R177)*AT177)/100)</f>
        <v>0</v>
      </c>
      <c r="CZ177">
        <f>(((S177+R177)*AU177)/100)</f>
        <v>0</v>
      </c>
      <c r="DC177" t="s">
        <v>3</v>
      </c>
      <c r="DD177" t="s">
        <v>265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20</v>
      </c>
      <c r="DW177" t="s">
        <v>20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293259530</v>
      </c>
      <c r="EF177">
        <v>8</v>
      </c>
      <c r="EG177" t="s">
        <v>266</v>
      </c>
      <c r="EH177">
        <v>0</v>
      </c>
      <c r="EI177" t="s">
        <v>3</v>
      </c>
      <c r="EJ177">
        <v>1</v>
      </c>
      <c r="EK177">
        <v>1100</v>
      </c>
      <c r="EL177" t="s">
        <v>267</v>
      </c>
      <c r="EM177" t="s">
        <v>268</v>
      </c>
      <c r="EO177" t="s">
        <v>269</v>
      </c>
      <c r="EQ177">
        <v>131072</v>
      </c>
      <c r="ER177">
        <v>13768.53</v>
      </c>
      <c r="ES177">
        <v>13768.53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90"/>
        <v>0</v>
      </c>
      <c r="FS177">
        <v>0</v>
      </c>
      <c r="FX177">
        <v>0</v>
      </c>
      <c r="FY177">
        <v>0</v>
      </c>
      <c r="GA177" t="s">
        <v>270</v>
      </c>
      <c r="GD177">
        <v>1</v>
      </c>
      <c r="GF177">
        <v>-291289590</v>
      </c>
      <c r="GG177">
        <v>2</v>
      </c>
      <c r="GH177">
        <v>0</v>
      </c>
      <c r="GI177">
        <v>-2</v>
      </c>
      <c r="GJ177">
        <v>0</v>
      </c>
      <c r="GK177">
        <v>0</v>
      </c>
      <c r="GL177">
        <f t="shared" si="191"/>
        <v>0</v>
      </c>
      <c r="GM177">
        <f t="shared" si="206"/>
        <v>168526.81</v>
      </c>
      <c r="GN177">
        <f t="shared" si="192"/>
        <v>168526.81</v>
      </c>
      <c r="GO177">
        <f t="shared" si="193"/>
        <v>0</v>
      </c>
      <c r="GP177">
        <f t="shared" si="194"/>
        <v>0</v>
      </c>
      <c r="GR177">
        <v>0</v>
      </c>
      <c r="GS177">
        <v>4</v>
      </c>
      <c r="GT177">
        <v>0</v>
      </c>
      <c r="GU177" t="s">
        <v>3</v>
      </c>
      <c r="GV177">
        <f t="shared" si="207"/>
        <v>0</v>
      </c>
      <c r="GW177">
        <v>1</v>
      </c>
      <c r="GX177">
        <f t="shared" si="208"/>
        <v>0</v>
      </c>
      <c r="HA177">
        <v>0</v>
      </c>
      <c r="HB177">
        <v>0</v>
      </c>
      <c r="HC177">
        <f t="shared" si="209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374</v>
      </c>
      <c r="F178" t="s">
        <v>262</v>
      </c>
      <c r="G178" t="s">
        <v>326</v>
      </c>
      <c r="H178" t="s">
        <v>20</v>
      </c>
      <c r="I178">
        <v>8</v>
      </c>
      <c r="J178">
        <v>0</v>
      </c>
      <c r="K178">
        <v>8</v>
      </c>
      <c r="O178">
        <f t="shared" si="195"/>
        <v>14565.68</v>
      </c>
      <c r="P178">
        <f t="shared" si="214"/>
        <v>14565.68</v>
      </c>
      <c r="Q178">
        <f t="shared" si="215"/>
        <v>0</v>
      </c>
      <c r="R178">
        <f t="shared" si="216"/>
        <v>0</v>
      </c>
      <c r="S178">
        <f t="shared" si="217"/>
        <v>0</v>
      </c>
      <c r="T178">
        <f t="shared" si="196"/>
        <v>0</v>
      </c>
      <c r="U178">
        <f t="shared" si="218"/>
        <v>0</v>
      </c>
      <c r="V178">
        <f t="shared" si="219"/>
        <v>0</v>
      </c>
      <c r="W178">
        <f t="shared" si="197"/>
        <v>0</v>
      </c>
      <c r="X178">
        <f t="shared" si="198"/>
        <v>0</v>
      </c>
      <c r="Y178">
        <f t="shared" si="199"/>
        <v>0</v>
      </c>
      <c r="AA178">
        <v>334415197</v>
      </c>
      <c r="AB178">
        <f t="shared" si="200"/>
        <v>1820.7102</v>
      </c>
      <c r="AC178">
        <f>ROUND(((ES178*ROUND(1.02,7))),6)</f>
        <v>1820.7102</v>
      </c>
      <c r="AD178">
        <f t="shared" si="220"/>
        <v>0</v>
      </c>
      <c r="AE178">
        <f t="shared" si="221"/>
        <v>0</v>
      </c>
      <c r="AF178">
        <f t="shared" si="222"/>
        <v>0</v>
      </c>
      <c r="AG178">
        <f t="shared" si="201"/>
        <v>0</v>
      </c>
      <c r="AH178">
        <f t="shared" si="223"/>
        <v>0</v>
      </c>
      <c r="AI178">
        <f t="shared" si="224"/>
        <v>0</v>
      </c>
      <c r="AJ178">
        <f t="shared" si="202"/>
        <v>0</v>
      </c>
      <c r="AK178">
        <v>1785.01</v>
      </c>
      <c r="AL178">
        <v>1785.01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3"/>
        <v>14565.68</v>
      </c>
      <c r="CQ178">
        <f>(ROUND(AL178*BC178,2)*ROUND(1.02,7))</f>
        <v>1820.7102</v>
      </c>
      <c r="CR178">
        <f t="shared" si="225"/>
        <v>0</v>
      </c>
      <c r="CS178">
        <f t="shared" si="226"/>
        <v>0</v>
      </c>
      <c r="CT178">
        <f t="shared" si="227"/>
        <v>0</v>
      </c>
      <c r="CU178">
        <f t="shared" si="204"/>
        <v>0</v>
      </c>
      <c r="CV178">
        <f t="shared" si="228"/>
        <v>0</v>
      </c>
      <c r="CW178">
        <f t="shared" si="229"/>
        <v>0</v>
      </c>
      <c r="CX178">
        <f t="shared" si="205"/>
        <v>0</v>
      </c>
      <c r="CY178">
        <f>(((S178+R178)*AT178)/100)</f>
        <v>0</v>
      </c>
      <c r="CZ178">
        <f>(((S178+R178)*AU178)/100)</f>
        <v>0</v>
      </c>
      <c r="DC178" t="s">
        <v>3</v>
      </c>
      <c r="DD178" t="s">
        <v>280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20</v>
      </c>
      <c r="DW178" t="s">
        <v>20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293259530</v>
      </c>
      <c r="EF178">
        <v>8</v>
      </c>
      <c r="EG178" t="s">
        <v>266</v>
      </c>
      <c r="EH178">
        <v>0</v>
      </c>
      <c r="EI178" t="s">
        <v>3</v>
      </c>
      <c r="EJ178">
        <v>1</v>
      </c>
      <c r="EK178">
        <v>1100</v>
      </c>
      <c r="EL178" t="s">
        <v>267</v>
      </c>
      <c r="EM178" t="s">
        <v>268</v>
      </c>
      <c r="EO178" t="s">
        <v>3</v>
      </c>
      <c r="EQ178">
        <v>131072</v>
      </c>
      <c r="ER178">
        <v>1785.01</v>
      </c>
      <c r="ES178">
        <v>1785.01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90"/>
        <v>0</v>
      </c>
      <c r="FS178">
        <v>0</v>
      </c>
      <c r="FX178">
        <v>0</v>
      </c>
      <c r="FY178">
        <v>0</v>
      </c>
      <c r="GA178" t="s">
        <v>270</v>
      </c>
      <c r="GD178">
        <v>1</v>
      </c>
      <c r="GF178">
        <v>-1052389145</v>
      </c>
      <c r="GG178">
        <v>2</v>
      </c>
      <c r="GH178">
        <v>0</v>
      </c>
      <c r="GI178">
        <v>-2</v>
      </c>
      <c r="GJ178">
        <v>0</v>
      </c>
      <c r="GK178">
        <v>0</v>
      </c>
      <c r="GL178">
        <f t="shared" si="191"/>
        <v>0</v>
      </c>
      <c r="GM178">
        <f t="shared" si="206"/>
        <v>14565.68</v>
      </c>
      <c r="GN178">
        <f t="shared" si="192"/>
        <v>14565.68</v>
      </c>
      <c r="GO178">
        <f t="shared" si="193"/>
        <v>0</v>
      </c>
      <c r="GP178">
        <f t="shared" si="194"/>
        <v>0</v>
      </c>
      <c r="GR178">
        <v>0</v>
      </c>
      <c r="GS178">
        <v>4</v>
      </c>
      <c r="GT178">
        <v>0</v>
      </c>
      <c r="GU178" t="s">
        <v>3</v>
      </c>
      <c r="GV178">
        <f t="shared" si="207"/>
        <v>0</v>
      </c>
      <c r="GW178">
        <v>1</v>
      </c>
      <c r="GX178">
        <f t="shared" si="208"/>
        <v>0</v>
      </c>
      <c r="HA178">
        <v>0</v>
      </c>
      <c r="HB178">
        <v>0</v>
      </c>
      <c r="HC178">
        <f t="shared" si="209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375</v>
      </c>
      <c r="F179" t="s">
        <v>328</v>
      </c>
      <c r="G179" t="s">
        <v>329</v>
      </c>
      <c r="H179" t="s">
        <v>274</v>
      </c>
      <c r="I179">
        <v>3.0400000000000002E-3</v>
      </c>
      <c r="J179">
        <v>0</v>
      </c>
      <c r="K179">
        <v>3.0400000000000002E-3</v>
      </c>
      <c r="O179">
        <f t="shared" si="195"/>
        <v>304.14999999999998</v>
      </c>
      <c r="P179">
        <f t="shared" si="214"/>
        <v>304.14999999999998</v>
      </c>
      <c r="Q179">
        <f t="shared" si="215"/>
        <v>0</v>
      </c>
      <c r="R179">
        <f t="shared" si="216"/>
        <v>0</v>
      </c>
      <c r="S179">
        <f t="shared" si="217"/>
        <v>0</v>
      </c>
      <c r="T179">
        <f t="shared" si="196"/>
        <v>0</v>
      </c>
      <c r="U179">
        <f t="shared" si="218"/>
        <v>0</v>
      </c>
      <c r="V179">
        <f t="shared" si="219"/>
        <v>0</v>
      </c>
      <c r="W179">
        <f t="shared" si="197"/>
        <v>0</v>
      </c>
      <c r="X179">
        <f t="shared" si="198"/>
        <v>0</v>
      </c>
      <c r="Y179">
        <f t="shared" si="199"/>
        <v>0</v>
      </c>
      <c r="AA179">
        <v>334415197</v>
      </c>
      <c r="AB179">
        <f t="shared" si="200"/>
        <v>89330.06</v>
      </c>
      <c r="AC179">
        <f>ROUND((ES179),6)</f>
        <v>89330.06</v>
      </c>
      <c r="AD179">
        <f t="shared" si="220"/>
        <v>0</v>
      </c>
      <c r="AE179">
        <f t="shared" si="221"/>
        <v>0</v>
      </c>
      <c r="AF179">
        <f t="shared" si="222"/>
        <v>0</v>
      </c>
      <c r="AG179">
        <f t="shared" si="201"/>
        <v>0</v>
      </c>
      <c r="AH179">
        <f t="shared" si="223"/>
        <v>0</v>
      </c>
      <c r="AI179">
        <f t="shared" si="224"/>
        <v>0</v>
      </c>
      <c r="AJ179">
        <f t="shared" si="202"/>
        <v>0</v>
      </c>
      <c r="AK179">
        <v>89330.06</v>
      </c>
      <c r="AL179">
        <v>89330.06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1.1200000000000001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330</v>
      </c>
      <c r="BM179">
        <v>500001</v>
      </c>
      <c r="BN179">
        <v>0</v>
      </c>
      <c r="BO179" t="s">
        <v>328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3"/>
        <v>304.14999999999998</v>
      </c>
      <c r="CQ179">
        <f>ROUND(AL179*BC179,2)</f>
        <v>100049.67</v>
      </c>
      <c r="CR179">
        <f t="shared" si="225"/>
        <v>0</v>
      </c>
      <c r="CS179">
        <f t="shared" si="226"/>
        <v>0</v>
      </c>
      <c r="CT179">
        <f t="shared" si="227"/>
        <v>0</v>
      </c>
      <c r="CU179">
        <f t="shared" si="204"/>
        <v>0</v>
      </c>
      <c r="CV179">
        <f t="shared" si="228"/>
        <v>0</v>
      </c>
      <c r="CW179">
        <f t="shared" si="229"/>
        <v>0</v>
      </c>
      <c r="CX179">
        <f t="shared" si="205"/>
        <v>0</v>
      </c>
      <c r="CY179">
        <f>0</f>
        <v>0</v>
      </c>
      <c r="CZ179">
        <f>0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274</v>
      </c>
      <c r="DW179" t="s">
        <v>274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293259284</v>
      </c>
      <c r="EF179">
        <v>8</v>
      </c>
      <c r="EG179" t="s">
        <v>266</v>
      </c>
      <c r="EH179">
        <v>0</v>
      </c>
      <c r="EI179" t="s">
        <v>3</v>
      </c>
      <c r="EJ179">
        <v>1</v>
      </c>
      <c r="EK179">
        <v>500001</v>
      </c>
      <c r="EL179" t="s">
        <v>276</v>
      </c>
      <c r="EM179" t="s">
        <v>277</v>
      </c>
      <c r="EO179" t="s">
        <v>3</v>
      </c>
      <c r="EQ179">
        <v>131072</v>
      </c>
      <c r="ER179">
        <v>89330.06</v>
      </c>
      <c r="ES179">
        <v>89330.06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90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-1195737874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91"/>
        <v>0</v>
      </c>
      <c r="GM179">
        <f t="shared" si="206"/>
        <v>304.14999999999998</v>
      </c>
      <c r="GN179">
        <f t="shared" si="192"/>
        <v>304.14999999999998</v>
      </c>
      <c r="GO179">
        <f t="shared" si="193"/>
        <v>0</v>
      </c>
      <c r="GP179">
        <f t="shared" si="194"/>
        <v>0</v>
      </c>
      <c r="GR179">
        <v>0</v>
      </c>
      <c r="GS179">
        <v>3</v>
      </c>
      <c r="GT179">
        <v>0</v>
      </c>
      <c r="GU179" t="s">
        <v>3</v>
      </c>
      <c r="GV179">
        <f t="shared" si="207"/>
        <v>0</v>
      </c>
      <c r="GW179">
        <v>1</v>
      </c>
      <c r="GX179">
        <f t="shared" si="208"/>
        <v>0</v>
      </c>
      <c r="HA179">
        <v>0</v>
      </c>
      <c r="HB179">
        <v>0</v>
      </c>
      <c r="HC179">
        <f t="shared" si="209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376</v>
      </c>
      <c r="F180" t="s">
        <v>272</v>
      </c>
      <c r="G180" t="s">
        <v>273</v>
      </c>
      <c r="H180" t="s">
        <v>274</v>
      </c>
      <c r="I180">
        <v>4.5600000000000003E-4</v>
      </c>
      <c r="J180">
        <v>0</v>
      </c>
      <c r="K180">
        <v>4.5600000000000003E-4</v>
      </c>
      <c r="O180">
        <f t="shared" si="195"/>
        <v>62.96</v>
      </c>
      <c r="P180">
        <f t="shared" si="214"/>
        <v>62.96</v>
      </c>
      <c r="Q180">
        <f t="shared" si="215"/>
        <v>0</v>
      </c>
      <c r="R180">
        <f t="shared" si="216"/>
        <v>0</v>
      </c>
      <c r="S180">
        <f t="shared" si="217"/>
        <v>0</v>
      </c>
      <c r="T180">
        <f t="shared" si="196"/>
        <v>0</v>
      </c>
      <c r="U180">
        <f t="shared" si="218"/>
        <v>0</v>
      </c>
      <c r="V180">
        <f t="shared" si="219"/>
        <v>0</v>
      </c>
      <c r="W180">
        <f t="shared" si="197"/>
        <v>0</v>
      </c>
      <c r="X180">
        <f t="shared" si="198"/>
        <v>0</v>
      </c>
      <c r="Y180">
        <f t="shared" si="199"/>
        <v>0</v>
      </c>
      <c r="AA180">
        <v>334415197</v>
      </c>
      <c r="AB180">
        <f t="shared" si="200"/>
        <v>123285.2</v>
      </c>
      <c r="AC180">
        <f>ROUND((ES180),6)</f>
        <v>123285.2</v>
      </c>
      <c r="AD180">
        <f t="shared" si="220"/>
        <v>0</v>
      </c>
      <c r="AE180">
        <f t="shared" si="221"/>
        <v>0</v>
      </c>
      <c r="AF180">
        <f t="shared" si="222"/>
        <v>0</v>
      </c>
      <c r="AG180">
        <f t="shared" si="201"/>
        <v>0</v>
      </c>
      <c r="AH180">
        <f t="shared" si="223"/>
        <v>0</v>
      </c>
      <c r="AI180">
        <f t="shared" si="224"/>
        <v>0</v>
      </c>
      <c r="AJ180">
        <f t="shared" si="202"/>
        <v>0</v>
      </c>
      <c r="AK180">
        <v>123285.2</v>
      </c>
      <c r="AL180">
        <v>123285.2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1.1200000000000001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275</v>
      </c>
      <c r="BM180">
        <v>500001</v>
      </c>
      <c r="BN180">
        <v>0</v>
      </c>
      <c r="BO180" t="s">
        <v>272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3"/>
        <v>62.96</v>
      </c>
      <c r="CQ180">
        <f>ROUND(AL180*BC180,2)</f>
        <v>138079.42000000001</v>
      </c>
      <c r="CR180">
        <f t="shared" si="225"/>
        <v>0</v>
      </c>
      <c r="CS180">
        <f t="shared" si="226"/>
        <v>0</v>
      </c>
      <c r="CT180">
        <f t="shared" si="227"/>
        <v>0</v>
      </c>
      <c r="CU180">
        <f t="shared" si="204"/>
        <v>0</v>
      </c>
      <c r="CV180">
        <f t="shared" si="228"/>
        <v>0</v>
      </c>
      <c r="CW180">
        <f t="shared" si="229"/>
        <v>0</v>
      </c>
      <c r="CX180">
        <f t="shared" si="205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274</v>
      </c>
      <c r="DW180" t="s">
        <v>274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293259284</v>
      </c>
      <c r="EF180">
        <v>8</v>
      </c>
      <c r="EG180" t="s">
        <v>266</v>
      </c>
      <c r="EH180">
        <v>0</v>
      </c>
      <c r="EI180" t="s">
        <v>3</v>
      </c>
      <c r="EJ180">
        <v>1</v>
      </c>
      <c r="EK180">
        <v>500001</v>
      </c>
      <c r="EL180" t="s">
        <v>276</v>
      </c>
      <c r="EM180" t="s">
        <v>277</v>
      </c>
      <c r="EO180" t="s">
        <v>3</v>
      </c>
      <c r="EQ180">
        <v>131072</v>
      </c>
      <c r="ER180">
        <v>123285.2</v>
      </c>
      <c r="ES180">
        <v>123285.2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90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-2121436674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91"/>
        <v>0</v>
      </c>
      <c r="GM180">
        <f t="shared" si="206"/>
        <v>62.96</v>
      </c>
      <c r="GN180">
        <f t="shared" si="192"/>
        <v>62.96</v>
      </c>
      <c r="GO180">
        <f t="shared" si="193"/>
        <v>0</v>
      </c>
      <c r="GP180">
        <f t="shared" si="194"/>
        <v>0</v>
      </c>
      <c r="GR180">
        <v>0</v>
      </c>
      <c r="GS180">
        <v>3</v>
      </c>
      <c r="GT180">
        <v>0</v>
      </c>
      <c r="GU180" t="s">
        <v>3</v>
      </c>
      <c r="GV180">
        <f t="shared" si="207"/>
        <v>0</v>
      </c>
      <c r="GW180">
        <v>1</v>
      </c>
      <c r="GX180">
        <f t="shared" si="208"/>
        <v>0</v>
      </c>
      <c r="HA180">
        <v>0</v>
      </c>
      <c r="HB180">
        <v>0</v>
      </c>
      <c r="HC180">
        <f t="shared" si="209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377</v>
      </c>
      <c r="F181" t="s">
        <v>262</v>
      </c>
      <c r="G181" t="s">
        <v>279</v>
      </c>
      <c r="H181" t="s">
        <v>20</v>
      </c>
      <c r="I181">
        <v>18</v>
      </c>
      <c r="J181">
        <v>0</v>
      </c>
      <c r="K181">
        <v>18</v>
      </c>
      <c r="O181">
        <f t="shared" si="195"/>
        <v>1441.26</v>
      </c>
      <c r="P181">
        <f t="shared" si="214"/>
        <v>1441.26</v>
      </c>
      <c r="Q181">
        <f t="shared" si="215"/>
        <v>0</v>
      </c>
      <c r="R181">
        <f t="shared" si="216"/>
        <v>0</v>
      </c>
      <c r="S181">
        <f t="shared" si="217"/>
        <v>0</v>
      </c>
      <c r="T181">
        <f t="shared" si="196"/>
        <v>0</v>
      </c>
      <c r="U181">
        <f t="shared" si="218"/>
        <v>0</v>
      </c>
      <c r="V181">
        <f t="shared" si="219"/>
        <v>0</v>
      </c>
      <c r="W181">
        <f t="shared" si="197"/>
        <v>0</v>
      </c>
      <c r="X181">
        <f t="shared" si="198"/>
        <v>0</v>
      </c>
      <c r="Y181">
        <f t="shared" si="199"/>
        <v>0</v>
      </c>
      <c r="AA181">
        <v>334415197</v>
      </c>
      <c r="AB181">
        <f t="shared" si="200"/>
        <v>80.069999999999993</v>
      </c>
      <c r="AC181">
        <f t="shared" ref="AC181:AC188" si="230">ROUND(((ES181*ROUND(1.02,7))),6)</f>
        <v>80.069999999999993</v>
      </c>
      <c r="AD181">
        <f t="shared" si="220"/>
        <v>0</v>
      </c>
      <c r="AE181">
        <f t="shared" si="221"/>
        <v>0</v>
      </c>
      <c r="AF181">
        <f t="shared" si="222"/>
        <v>0</v>
      </c>
      <c r="AG181">
        <f t="shared" si="201"/>
        <v>0</v>
      </c>
      <c r="AH181">
        <f t="shared" si="223"/>
        <v>0</v>
      </c>
      <c r="AI181">
        <f t="shared" si="224"/>
        <v>0</v>
      </c>
      <c r="AJ181">
        <f t="shared" si="202"/>
        <v>0</v>
      </c>
      <c r="AK181">
        <v>78.5</v>
      </c>
      <c r="AL181">
        <v>78.5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3"/>
        <v>1441.26</v>
      </c>
      <c r="CQ181">
        <f t="shared" ref="CQ181:CQ188" si="231">(ROUND(AL181*BC181,2)*ROUND(1.02,7))</f>
        <v>80.070000000000007</v>
      </c>
      <c r="CR181">
        <f t="shared" si="225"/>
        <v>0</v>
      </c>
      <c r="CS181">
        <f t="shared" si="226"/>
        <v>0</v>
      </c>
      <c r="CT181">
        <f t="shared" si="227"/>
        <v>0</v>
      </c>
      <c r="CU181">
        <f t="shared" si="204"/>
        <v>0</v>
      </c>
      <c r="CV181">
        <f t="shared" si="228"/>
        <v>0</v>
      </c>
      <c r="CW181">
        <f t="shared" si="229"/>
        <v>0</v>
      </c>
      <c r="CX181">
        <f t="shared" si="205"/>
        <v>0</v>
      </c>
      <c r="CY181">
        <f t="shared" ref="CY181:CY188" si="232">(((S181+R181)*AT181)/100)</f>
        <v>0</v>
      </c>
      <c r="CZ181">
        <f t="shared" ref="CZ181:CZ188" si="233">(((S181+R181)*AU181)/100)</f>
        <v>0</v>
      </c>
      <c r="DC181" t="s">
        <v>3</v>
      </c>
      <c r="DD181" t="s">
        <v>280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20</v>
      </c>
      <c r="DW181" t="s">
        <v>20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293259530</v>
      </c>
      <c r="EF181">
        <v>8</v>
      </c>
      <c r="EG181" t="s">
        <v>266</v>
      </c>
      <c r="EH181">
        <v>0</v>
      </c>
      <c r="EI181" t="s">
        <v>3</v>
      </c>
      <c r="EJ181">
        <v>1</v>
      </c>
      <c r="EK181">
        <v>1100</v>
      </c>
      <c r="EL181" t="s">
        <v>267</v>
      </c>
      <c r="EM181" t="s">
        <v>268</v>
      </c>
      <c r="EO181" t="s">
        <v>3</v>
      </c>
      <c r="EQ181">
        <v>131072</v>
      </c>
      <c r="ER181">
        <v>78.5</v>
      </c>
      <c r="ES181">
        <v>78.5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90"/>
        <v>0</v>
      </c>
      <c r="FS181">
        <v>0</v>
      </c>
      <c r="FX181">
        <v>0</v>
      </c>
      <c r="FY181">
        <v>0</v>
      </c>
      <c r="GA181" t="s">
        <v>270</v>
      </c>
      <c r="GD181">
        <v>1</v>
      </c>
      <c r="GF181">
        <v>88803033</v>
      </c>
      <c r="GG181">
        <v>2</v>
      </c>
      <c r="GH181">
        <v>0</v>
      </c>
      <c r="GI181">
        <v>-2</v>
      </c>
      <c r="GJ181">
        <v>0</v>
      </c>
      <c r="GK181">
        <v>0</v>
      </c>
      <c r="GL181">
        <f t="shared" si="191"/>
        <v>0</v>
      </c>
      <c r="GM181">
        <f t="shared" si="206"/>
        <v>1441.26</v>
      </c>
      <c r="GN181">
        <f t="shared" si="192"/>
        <v>1441.26</v>
      </c>
      <c r="GO181">
        <f t="shared" si="193"/>
        <v>0</v>
      </c>
      <c r="GP181">
        <f t="shared" si="194"/>
        <v>0</v>
      </c>
      <c r="GR181">
        <v>0</v>
      </c>
      <c r="GS181">
        <v>4</v>
      </c>
      <c r="GT181">
        <v>0</v>
      </c>
      <c r="GU181" t="s">
        <v>3</v>
      </c>
      <c r="GV181">
        <f t="shared" si="207"/>
        <v>0</v>
      </c>
      <c r="GW181">
        <v>1</v>
      </c>
      <c r="GX181">
        <f t="shared" si="208"/>
        <v>0</v>
      </c>
      <c r="HA181">
        <v>0</v>
      </c>
      <c r="HB181">
        <v>0</v>
      </c>
      <c r="HC181">
        <f t="shared" si="209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378</v>
      </c>
      <c r="F182" t="s">
        <v>262</v>
      </c>
      <c r="G182" t="s">
        <v>309</v>
      </c>
      <c r="H182" t="s">
        <v>310</v>
      </c>
      <c r="I182">
        <v>13.5</v>
      </c>
      <c r="J182">
        <v>0</v>
      </c>
      <c r="K182">
        <v>13.5</v>
      </c>
      <c r="O182">
        <f t="shared" si="195"/>
        <v>3847.34</v>
      </c>
      <c r="P182">
        <f t="shared" si="214"/>
        <v>3847.34</v>
      </c>
      <c r="Q182">
        <f t="shared" si="215"/>
        <v>0</v>
      </c>
      <c r="R182">
        <f t="shared" si="216"/>
        <v>0</v>
      </c>
      <c r="S182">
        <f t="shared" si="217"/>
        <v>0</v>
      </c>
      <c r="T182">
        <f t="shared" si="196"/>
        <v>0</v>
      </c>
      <c r="U182">
        <f t="shared" si="218"/>
        <v>0</v>
      </c>
      <c r="V182">
        <f t="shared" si="219"/>
        <v>0</v>
      </c>
      <c r="W182">
        <f t="shared" si="197"/>
        <v>0</v>
      </c>
      <c r="X182">
        <f t="shared" si="198"/>
        <v>0</v>
      </c>
      <c r="Y182">
        <f t="shared" si="199"/>
        <v>0</v>
      </c>
      <c r="AA182">
        <v>334415197</v>
      </c>
      <c r="AB182">
        <f t="shared" si="200"/>
        <v>284.988</v>
      </c>
      <c r="AC182">
        <f t="shared" si="230"/>
        <v>284.988</v>
      </c>
      <c r="AD182">
        <f t="shared" si="220"/>
        <v>0</v>
      </c>
      <c r="AE182">
        <f t="shared" si="221"/>
        <v>0</v>
      </c>
      <c r="AF182">
        <f t="shared" si="222"/>
        <v>0</v>
      </c>
      <c r="AG182">
        <f t="shared" si="201"/>
        <v>0</v>
      </c>
      <c r="AH182">
        <f t="shared" si="223"/>
        <v>0</v>
      </c>
      <c r="AI182">
        <f t="shared" si="224"/>
        <v>0</v>
      </c>
      <c r="AJ182">
        <f t="shared" si="202"/>
        <v>0</v>
      </c>
      <c r="AK182">
        <v>279.39999999999998</v>
      </c>
      <c r="AL182">
        <v>279.39999999999998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03"/>
        <v>3847.34</v>
      </c>
      <c r="CQ182">
        <f t="shared" si="231"/>
        <v>284.988</v>
      </c>
      <c r="CR182">
        <f t="shared" si="225"/>
        <v>0</v>
      </c>
      <c r="CS182">
        <f t="shared" si="226"/>
        <v>0</v>
      </c>
      <c r="CT182">
        <f t="shared" si="227"/>
        <v>0</v>
      </c>
      <c r="CU182">
        <f t="shared" si="204"/>
        <v>0</v>
      </c>
      <c r="CV182">
        <f t="shared" si="228"/>
        <v>0</v>
      </c>
      <c r="CW182">
        <f t="shared" si="229"/>
        <v>0</v>
      </c>
      <c r="CX182">
        <f t="shared" si="205"/>
        <v>0</v>
      </c>
      <c r="CY182">
        <f t="shared" si="232"/>
        <v>0</v>
      </c>
      <c r="CZ182">
        <f t="shared" si="233"/>
        <v>0</v>
      </c>
      <c r="DC182" t="s">
        <v>3</v>
      </c>
      <c r="DD182" t="s">
        <v>280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310</v>
      </c>
      <c r="DW182" t="s">
        <v>310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293259530</v>
      </c>
      <c r="EF182">
        <v>8</v>
      </c>
      <c r="EG182" t="s">
        <v>266</v>
      </c>
      <c r="EH182">
        <v>0</v>
      </c>
      <c r="EI182" t="s">
        <v>3</v>
      </c>
      <c r="EJ182">
        <v>1</v>
      </c>
      <c r="EK182">
        <v>1100</v>
      </c>
      <c r="EL182" t="s">
        <v>267</v>
      </c>
      <c r="EM182" t="s">
        <v>268</v>
      </c>
      <c r="EO182" t="s">
        <v>3</v>
      </c>
      <c r="EQ182">
        <v>131072</v>
      </c>
      <c r="ER182">
        <v>279.39999999999998</v>
      </c>
      <c r="ES182">
        <v>279.39999999999998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90"/>
        <v>0</v>
      </c>
      <c r="FS182">
        <v>0</v>
      </c>
      <c r="FX182">
        <v>0</v>
      </c>
      <c r="FY182">
        <v>0</v>
      </c>
      <c r="GA182" t="s">
        <v>270</v>
      </c>
      <c r="GD182">
        <v>1</v>
      </c>
      <c r="GF182">
        <v>487409565</v>
      </c>
      <c r="GG182">
        <v>2</v>
      </c>
      <c r="GH182">
        <v>0</v>
      </c>
      <c r="GI182">
        <v>-2</v>
      </c>
      <c r="GJ182">
        <v>0</v>
      </c>
      <c r="GK182">
        <v>0</v>
      </c>
      <c r="GL182">
        <f t="shared" si="191"/>
        <v>0</v>
      </c>
      <c r="GM182">
        <f t="shared" si="206"/>
        <v>3847.34</v>
      </c>
      <c r="GN182">
        <f t="shared" si="192"/>
        <v>3847.34</v>
      </c>
      <c r="GO182">
        <f t="shared" si="193"/>
        <v>0</v>
      </c>
      <c r="GP182">
        <f t="shared" si="194"/>
        <v>0</v>
      </c>
      <c r="GR182">
        <v>0</v>
      </c>
      <c r="GS182">
        <v>4</v>
      </c>
      <c r="GT182">
        <v>0</v>
      </c>
      <c r="GU182" t="s">
        <v>3</v>
      </c>
      <c r="GV182">
        <f t="shared" si="207"/>
        <v>0</v>
      </c>
      <c r="GW182">
        <v>1</v>
      </c>
      <c r="GX182">
        <f t="shared" si="208"/>
        <v>0</v>
      </c>
      <c r="HA182">
        <v>0</v>
      </c>
      <c r="HB182">
        <v>0</v>
      </c>
      <c r="HC182">
        <f t="shared" si="209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379</v>
      </c>
      <c r="F183" t="s">
        <v>262</v>
      </c>
      <c r="G183" t="s">
        <v>365</v>
      </c>
      <c r="H183" t="s">
        <v>20</v>
      </c>
      <c r="I183">
        <v>4</v>
      </c>
      <c r="J183">
        <v>0</v>
      </c>
      <c r="K183">
        <v>4</v>
      </c>
      <c r="O183">
        <f t="shared" si="195"/>
        <v>23408.27</v>
      </c>
      <c r="P183">
        <f t="shared" si="214"/>
        <v>23408.27</v>
      </c>
      <c r="Q183">
        <f t="shared" si="215"/>
        <v>0</v>
      </c>
      <c r="R183">
        <f t="shared" si="216"/>
        <v>0</v>
      </c>
      <c r="S183">
        <f t="shared" si="217"/>
        <v>0</v>
      </c>
      <c r="T183">
        <f t="shared" si="196"/>
        <v>0</v>
      </c>
      <c r="U183">
        <f t="shared" si="218"/>
        <v>0</v>
      </c>
      <c r="V183">
        <f t="shared" si="219"/>
        <v>0</v>
      </c>
      <c r="W183">
        <f t="shared" si="197"/>
        <v>0</v>
      </c>
      <c r="X183">
        <f t="shared" si="198"/>
        <v>0</v>
      </c>
      <c r="Y183">
        <f t="shared" si="199"/>
        <v>0</v>
      </c>
      <c r="AA183">
        <v>334415197</v>
      </c>
      <c r="AB183">
        <f t="shared" si="200"/>
        <v>5852.0663999999997</v>
      </c>
      <c r="AC183">
        <f t="shared" si="230"/>
        <v>5852.0663999999997</v>
      </c>
      <c r="AD183">
        <f t="shared" si="220"/>
        <v>0</v>
      </c>
      <c r="AE183">
        <f t="shared" si="221"/>
        <v>0</v>
      </c>
      <c r="AF183">
        <f t="shared" si="222"/>
        <v>0</v>
      </c>
      <c r="AG183">
        <f t="shared" si="201"/>
        <v>0</v>
      </c>
      <c r="AH183">
        <f t="shared" si="223"/>
        <v>0</v>
      </c>
      <c r="AI183">
        <f t="shared" si="224"/>
        <v>0</v>
      </c>
      <c r="AJ183">
        <f t="shared" si="202"/>
        <v>0</v>
      </c>
      <c r="AK183">
        <v>5737.32</v>
      </c>
      <c r="AL183">
        <v>5737.32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03"/>
        <v>23408.27</v>
      </c>
      <c r="CQ183">
        <f t="shared" si="231"/>
        <v>5852.0663999999997</v>
      </c>
      <c r="CR183">
        <f t="shared" si="225"/>
        <v>0</v>
      </c>
      <c r="CS183">
        <f t="shared" si="226"/>
        <v>0</v>
      </c>
      <c r="CT183">
        <f t="shared" si="227"/>
        <v>0</v>
      </c>
      <c r="CU183">
        <f t="shared" si="204"/>
        <v>0</v>
      </c>
      <c r="CV183">
        <f t="shared" si="228"/>
        <v>0</v>
      </c>
      <c r="CW183">
        <f t="shared" si="229"/>
        <v>0</v>
      </c>
      <c r="CX183">
        <f t="shared" si="205"/>
        <v>0</v>
      </c>
      <c r="CY183">
        <f t="shared" si="232"/>
        <v>0</v>
      </c>
      <c r="CZ183">
        <f t="shared" si="233"/>
        <v>0</v>
      </c>
      <c r="DC183" t="s">
        <v>3</v>
      </c>
      <c r="DD183" t="s">
        <v>280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20</v>
      </c>
      <c r="DW183" t="s">
        <v>20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293259530</v>
      </c>
      <c r="EF183">
        <v>8</v>
      </c>
      <c r="EG183" t="s">
        <v>266</v>
      </c>
      <c r="EH183">
        <v>0</v>
      </c>
      <c r="EI183" t="s">
        <v>3</v>
      </c>
      <c r="EJ183">
        <v>1</v>
      </c>
      <c r="EK183">
        <v>1100</v>
      </c>
      <c r="EL183" t="s">
        <v>267</v>
      </c>
      <c r="EM183" t="s">
        <v>268</v>
      </c>
      <c r="EO183" t="s">
        <v>3</v>
      </c>
      <c r="EQ183">
        <v>131072</v>
      </c>
      <c r="ER183">
        <v>5737.32</v>
      </c>
      <c r="ES183">
        <v>5737.32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90"/>
        <v>0</v>
      </c>
      <c r="FS183">
        <v>0</v>
      </c>
      <c r="FX183">
        <v>0</v>
      </c>
      <c r="FY183">
        <v>0</v>
      </c>
      <c r="GA183" t="s">
        <v>270</v>
      </c>
      <c r="GD183">
        <v>1</v>
      </c>
      <c r="GF183">
        <v>579712854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91"/>
        <v>0</v>
      </c>
      <c r="GM183">
        <f t="shared" si="206"/>
        <v>23408.27</v>
      </c>
      <c r="GN183">
        <f t="shared" si="192"/>
        <v>23408.27</v>
      </c>
      <c r="GO183">
        <f t="shared" si="193"/>
        <v>0</v>
      </c>
      <c r="GP183">
        <f t="shared" si="194"/>
        <v>0</v>
      </c>
      <c r="GR183">
        <v>0</v>
      </c>
      <c r="GS183">
        <v>4</v>
      </c>
      <c r="GT183">
        <v>0</v>
      </c>
      <c r="GU183" t="s">
        <v>3</v>
      </c>
      <c r="GV183">
        <f t="shared" si="207"/>
        <v>0</v>
      </c>
      <c r="GW183">
        <v>1</v>
      </c>
      <c r="GX183">
        <f t="shared" si="208"/>
        <v>0</v>
      </c>
      <c r="HA183">
        <v>0</v>
      </c>
      <c r="HB183">
        <v>0</v>
      </c>
      <c r="HC183">
        <f t="shared" si="209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380</v>
      </c>
      <c r="F184" t="s">
        <v>262</v>
      </c>
      <c r="G184" t="s">
        <v>367</v>
      </c>
      <c r="H184" t="s">
        <v>20</v>
      </c>
      <c r="I184">
        <v>4</v>
      </c>
      <c r="J184">
        <v>0</v>
      </c>
      <c r="K184">
        <v>4</v>
      </c>
      <c r="O184">
        <f t="shared" si="195"/>
        <v>3953.52</v>
      </c>
      <c r="P184">
        <f t="shared" si="214"/>
        <v>3953.52</v>
      </c>
      <c r="Q184">
        <f t="shared" si="215"/>
        <v>0</v>
      </c>
      <c r="R184">
        <f t="shared" si="216"/>
        <v>0</v>
      </c>
      <c r="S184">
        <f t="shared" si="217"/>
        <v>0</v>
      </c>
      <c r="T184">
        <f t="shared" si="196"/>
        <v>0</v>
      </c>
      <c r="U184">
        <f t="shared" si="218"/>
        <v>0</v>
      </c>
      <c r="V184">
        <f t="shared" si="219"/>
        <v>0</v>
      </c>
      <c r="W184">
        <f t="shared" si="197"/>
        <v>0</v>
      </c>
      <c r="X184">
        <f t="shared" si="198"/>
        <v>0</v>
      </c>
      <c r="Y184">
        <f t="shared" si="199"/>
        <v>0</v>
      </c>
      <c r="AA184">
        <v>334415197</v>
      </c>
      <c r="AB184">
        <f t="shared" si="200"/>
        <v>988.38</v>
      </c>
      <c r="AC184">
        <f t="shared" si="230"/>
        <v>988.38</v>
      </c>
      <c r="AD184">
        <f t="shared" si="220"/>
        <v>0</v>
      </c>
      <c r="AE184">
        <f t="shared" si="221"/>
        <v>0</v>
      </c>
      <c r="AF184">
        <f t="shared" si="222"/>
        <v>0</v>
      </c>
      <c r="AG184">
        <f t="shared" si="201"/>
        <v>0</v>
      </c>
      <c r="AH184">
        <f t="shared" si="223"/>
        <v>0</v>
      </c>
      <c r="AI184">
        <f t="shared" si="224"/>
        <v>0</v>
      </c>
      <c r="AJ184">
        <f t="shared" si="202"/>
        <v>0</v>
      </c>
      <c r="AK184">
        <v>969</v>
      </c>
      <c r="AL184">
        <v>969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03"/>
        <v>3953.52</v>
      </c>
      <c r="CQ184">
        <f t="shared" si="231"/>
        <v>988.38</v>
      </c>
      <c r="CR184">
        <f t="shared" si="225"/>
        <v>0</v>
      </c>
      <c r="CS184">
        <f t="shared" si="226"/>
        <v>0</v>
      </c>
      <c r="CT184">
        <f t="shared" si="227"/>
        <v>0</v>
      </c>
      <c r="CU184">
        <f t="shared" si="204"/>
        <v>0</v>
      </c>
      <c r="CV184">
        <f t="shared" si="228"/>
        <v>0</v>
      </c>
      <c r="CW184">
        <f t="shared" si="229"/>
        <v>0</v>
      </c>
      <c r="CX184">
        <f t="shared" si="205"/>
        <v>0</v>
      </c>
      <c r="CY184">
        <f t="shared" si="232"/>
        <v>0</v>
      </c>
      <c r="CZ184">
        <f t="shared" si="233"/>
        <v>0</v>
      </c>
      <c r="DC184" t="s">
        <v>3</v>
      </c>
      <c r="DD184" t="s">
        <v>280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20</v>
      </c>
      <c r="DW184" t="s">
        <v>20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293259530</v>
      </c>
      <c r="EF184">
        <v>8</v>
      </c>
      <c r="EG184" t="s">
        <v>266</v>
      </c>
      <c r="EH184">
        <v>0</v>
      </c>
      <c r="EI184" t="s">
        <v>3</v>
      </c>
      <c r="EJ184">
        <v>1</v>
      </c>
      <c r="EK184">
        <v>1100</v>
      </c>
      <c r="EL184" t="s">
        <v>267</v>
      </c>
      <c r="EM184" t="s">
        <v>268</v>
      </c>
      <c r="EO184" t="s">
        <v>3</v>
      </c>
      <c r="EQ184">
        <v>131072</v>
      </c>
      <c r="ER184">
        <v>969</v>
      </c>
      <c r="ES184">
        <v>969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 t="shared" si="190"/>
        <v>0</v>
      </c>
      <c r="FS184">
        <v>0</v>
      </c>
      <c r="FX184">
        <v>0</v>
      </c>
      <c r="FY184">
        <v>0</v>
      </c>
      <c r="GA184" t="s">
        <v>270</v>
      </c>
      <c r="GD184">
        <v>1</v>
      </c>
      <c r="GF184">
        <v>-314672733</v>
      </c>
      <c r="GG184">
        <v>2</v>
      </c>
      <c r="GH184">
        <v>0</v>
      </c>
      <c r="GI184">
        <v>-2</v>
      </c>
      <c r="GJ184">
        <v>0</v>
      </c>
      <c r="GK184">
        <v>0</v>
      </c>
      <c r="GL184">
        <f t="shared" si="191"/>
        <v>0</v>
      </c>
      <c r="GM184">
        <f t="shared" si="206"/>
        <v>3953.52</v>
      </c>
      <c r="GN184">
        <f t="shared" si="192"/>
        <v>3953.52</v>
      </c>
      <c r="GO184">
        <f t="shared" si="193"/>
        <v>0</v>
      </c>
      <c r="GP184">
        <f t="shared" si="194"/>
        <v>0</v>
      </c>
      <c r="GR184">
        <v>0</v>
      </c>
      <c r="GS184">
        <v>4</v>
      </c>
      <c r="GT184">
        <v>0</v>
      </c>
      <c r="GU184" t="s">
        <v>3</v>
      </c>
      <c r="GV184">
        <f t="shared" si="207"/>
        <v>0</v>
      </c>
      <c r="GW184">
        <v>1</v>
      </c>
      <c r="GX184">
        <f t="shared" si="208"/>
        <v>0</v>
      </c>
      <c r="HA184">
        <v>0</v>
      </c>
      <c r="HB184">
        <v>0</v>
      </c>
      <c r="HC184">
        <f t="shared" si="209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381</v>
      </c>
      <c r="F185" t="s">
        <v>262</v>
      </c>
      <c r="G185" t="s">
        <v>312</v>
      </c>
      <c r="H185" t="s">
        <v>20</v>
      </c>
      <c r="I185">
        <v>1</v>
      </c>
      <c r="J185">
        <v>0</v>
      </c>
      <c r="K185">
        <v>1</v>
      </c>
      <c r="O185">
        <f t="shared" si="195"/>
        <v>1912.6</v>
      </c>
      <c r="P185">
        <f t="shared" si="214"/>
        <v>1912.6</v>
      </c>
      <c r="Q185">
        <f t="shared" si="215"/>
        <v>0</v>
      </c>
      <c r="R185">
        <f t="shared" si="216"/>
        <v>0</v>
      </c>
      <c r="S185">
        <f t="shared" si="217"/>
        <v>0</v>
      </c>
      <c r="T185">
        <f t="shared" si="196"/>
        <v>0</v>
      </c>
      <c r="U185">
        <f t="shared" si="218"/>
        <v>0</v>
      </c>
      <c r="V185">
        <f t="shared" si="219"/>
        <v>0</v>
      </c>
      <c r="W185">
        <f t="shared" si="197"/>
        <v>0</v>
      </c>
      <c r="X185">
        <f t="shared" si="198"/>
        <v>0</v>
      </c>
      <c r="Y185">
        <f t="shared" si="199"/>
        <v>0</v>
      </c>
      <c r="AA185">
        <v>334415197</v>
      </c>
      <c r="AB185">
        <f t="shared" si="200"/>
        <v>1912.6020000000001</v>
      </c>
      <c r="AC185">
        <f t="shared" si="230"/>
        <v>1912.6020000000001</v>
      </c>
      <c r="AD185">
        <f t="shared" si="220"/>
        <v>0</v>
      </c>
      <c r="AE185">
        <f t="shared" si="221"/>
        <v>0</v>
      </c>
      <c r="AF185">
        <f t="shared" si="222"/>
        <v>0</v>
      </c>
      <c r="AG185">
        <f t="shared" si="201"/>
        <v>0</v>
      </c>
      <c r="AH185">
        <f t="shared" si="223"/>
        <v>0</v>
      </c>
      <c r="AI185">
        <f t="shared" si="224"/>
        <v>0</v>
      </c>
      <c r="AJ185">
        <f t="shared" si="202"/>
        <v>0</v>
      </c>
      <c r="AK185">
        <v>1875.1</v>
      </c>
      <c r="AL185">
        <v>1875.1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03"/>
        <v>1912.6</v>
      </c>
      <c r="CQ185">
        <f t="shared" si="231"/>
        <v>1912.6019999999999</v>
      </c>
      <c r="CR185">
        <f t="shared" si="225"/>
        <v>0</v>
      </c>
      <c r="CS185">
        <f t="shared" si="226"/>
        <v>0</v>
      </c>
      <c r="CT185">
        <f t="shared" si="227"/>
        <v>0</v>
      </c>
      <c r="CU185">
        <f t="shared" si="204"/>
        <v>0</v>
      </c>
      <c r="CV185">
        <f t="shared" si="228"/>
        <v>0</v>
      </c>
      <c r="CW185">
        <f t="shared" si="229"/>
        <v>0</v>
      </c>
      <c r="CX185">
        <f t="shared" si="205"/>
        <v>0</v>
      </c>
      <c r="CY185">
        <f t="shared" si="232"/>
        <v>0</v>
      </c>
      <c r="CZ185">
        <f t="shared" si="233"/>
        <v>0</v>
      </c>
      <c r="DC185" t="s">
        <v>3</v>
      </c>
      <c r="DD185" t="s">
        <v>280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293259530</v>
      </c>
      <c r="EF185">
        <v>8</v>
      </c>
      <c r="EG185" t="s">
        <v>266</v>
      </c>
      <c r="EH185">
        <v>0</v>
      </c>
      <c r="EI185" t="s">
        <v>3</v>
      </c>
      <c r="EJ185">
        <v>1</v>
      </c>
      <c r="EK185">
        <v>1100</v>
      </c>
      <c r="EL185" t="s">
        <v>267</v>
      </c>
      <c r="EM185" t="s">
        <v>268</v>
      </c>
      <c r="EO185" t="s">
        <v>3</v>
      </c>
      <c r="EQ185">
        <v>131072</v>
      </c>
      <c r="ER185">
        <v>1875.1</v>
      </c>
      <c r="ES185">
        <v>1875.1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90"/>
        <v>0</v>
      </c>
      <c r="FS185">
        <v>0</v>
      </c>
      <c r="FX185">
        <v>0</v>
      </c>
      <c r="FY185">
        <v>0</v>
      </c>
      <c r="GA185" t="s">
        <v>270</v>
      </c>
      <c r="GD185">
        <v>1</v>
      </c>
      <c r="GF185">
        <v>83797333</v>
      </c>
      <c r="GG185">
        <v>2</v>
      </c>
      <c r="GH185">
        <v>0</v>
      </c>
      <c r="GI185">
        <v>-2</v>
      </c>
      <c r="GJ185">
        <v>0</v>
      </c>
      <c r="GK185">
        <v>0</v>
      </c>
      <c r="GL185">
        <f t="shared" si="191"/>
        <v>0</v>
      </c>
      <c r="GM185">
        <f t="shared" si="206"/>
        <v>1912.6</v>
      </c>
      <c r="GN185">
        <f t="shared" si="192"/>
        <v>1912.6</v>
      </c>
      <c r="GO185">
        <f t="shared" si="193"/>
        <v>0</v>
      </c>
      <c r="GP185">
        <f t="shared" si="194"/>
        <v>0</v>
      </c>
      <c r="GR185">
        <v>0</v>
      </c>
      <c r="GS185">
        <v>4</v>
      </c>
      <c r="GT185">
        <v>0</v>
      </c>
      <c r="GU185" t="s">
        <v>3</v>
      </c>
      <c r="GV185">
        <f t="shared" si="207"/>
        <v>0</v>
      </c>
      <c r="GW185">
        <v>1</v>
      </c>
      <c r="GX185">
        <f t="shared" si="208"/>
        <v>0</v>
      </c>
      <c r="HA185">
        <v>0</v>
      </c>
      <c r="HB185">
        <v>0</v>
      </c>
      <c r="HC185">
        <f t="shared" si="209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382</v>
      </c>
      <c r="F186" t="s">
        <v>262</v>
      </c>
      <c r="G186" t="s">
        <v>314</v>
      </c>
      <c r="H186" t="s">
        <v>20</v>
      </c>
      <c r="I186">
        <v>1</v>
      </c>
      <c r="J186">
        <v>0</v>
      </c>
      <c r="K186">
        <v>1</v>
      </c>
      <c r="O186">
        <f t="shared" si="195"/>
        <v>2838.46</v>
      </c>
      <c r="P186">
        <f t="shared" si="214"/>
        <v>2838.46</v>
      </c>
      <c r="Q186">
        <f t="shared" si="215"/>
        <v>0</v>
      </c>
      <c r="R186">
        <f t="shared" si="216"/>
        <v>0</v>
      </c>
      <c r="S186">
        <f t="shared" si="217"/>
        <v>0</v>
      </c>
      <c r="T186">
        <f t="shared" si="196"/>
        <v>0</v>
      </c>
      <c r="U186">
        <f t="shared" si="218"/>
        <v>0</v>
      </c>
      <c r="V186">
        <f t="shared" si="219"/>
        <v>0</v>
      </c>
      <c r="W186">
        <f t="shared" si="197"/>
        <v>0</v>
      </c>
      <c r="X186">
        <f t="shared" si="198"/>
        <v>0</v>
      </c>
      <c r="Y186">
        <f t="shared" si="199"/>
        <v>0</v>
      </c>
      <c r="AA186">
        <v>334415197</v>
      </c>
      <c r="AB186">
        <f t="shared" si="200"/>
        <v>2838.4560000000001</v>
      </c>
      <c r="AC186">
        <f t="shared" si="230"/>
        <v>2838.4560000000001</v>
      </c>
      <c r="AD186">
        <f t="shared" si="220"/>
        <v>0</v>
      </c>
      <c r="AE186">
        <f t="shared" si="221"/>
        <v>0</v>
      </c>
      <c r="AF186">
        <f t="shared" si="222"/>
        <v>0</v>
      </c>
      <c r="AG186">
        <f t="shared" si="201"/>
        <v>0</v>
      </c>
      <c r="AH186">
        <f t="shared" si="223"/>
        <v>0</v>
      </c>
      <c r="AI186">
        <f t="shared" si="224"/>
        <v>0</v>
      </c>
      <c r="AJ186">
        <f t="shared" si="202"/>
        <v>0</v>
      </c>
      <c r="AK186">
        <v>2782.8</v>
      </c>
      <c r="AL186">
        <v>2782.8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264</v>
      </c>
      <c r="CO186">
        <v>0</v>
      </c>
      <c r="CP186">
        <f t="shared" si="203"/>
        <v>2838.46</v>
      </c>
      <c r="CQ186">
        <f t="shared" si="231"/>
        <v>2838.4560000000001</v>
      </c>
      <c r="CR186">
        <f t="shared" si="225"/>
        <v>0</v>
      </c>
      <c r="CS186">
        <f t="shared" si="226"/>
        <v>0</v>
      </c>
      <c r="CT186">
        <f t="shared" si="227"/>
        <v>0</v>
      </c>
      <c r="CU186">
        <f t="shared" si="204"/>
        <v>0</v>
      </c>
      <c r="CV186">
        <f t="shared" si="228"/>
        <v>0</v>
      </c>
      <c r="CW186">
        <f t="shared" si="229"/>
        <v>0</v>
      </c>
      <c r="CX186">
        <f t="shared" si="205"/>
        <v>0</v>
      </c>
      <c r="CY186">
        <f t="shared" si="232"/>
        <v>0</v>
      </c>
      <c r="CZ186">
        <f t="shared" si="233"/>
        <v>0</v>
      </c>
      <c r="DC186" t="s">
        <v>3</v>
      </c>
      <c r="DD186" t="s">
        <v>265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20</v>
      </c>
      <c r="DW186" t="s">
        <v>20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293259530</v>
      </c>
      <c r="EF186">
        <v>8</v>
      </c>
      <c r="EG186" t="s">
        <v>266</v>
      </c>
      <c r="EH186">
        <v>0</v>
      </c>
      <c r="EI186" t="s">
        <v>3</v>
      </c>
      <c r="EJ186">
        <v>1</v>
      </c>
      <c r="EK186">
        <v>1100</v>
      </c>
      <c r="EL186" t="s">
        <v>267</v>
      </c>
      <c r="EM186" t="s">
        <v>268</v>
      </c>
      <c r="EO186" t="s">
        <v>269</v>
      </c>
      <c r="EQ186">
        <v>131072</v>
      </c>
      <c r="ER186">
        <v>2782.8</v>
      </c>
      <c r="ES186">
        <v>2782.8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90"/>
        <v>0</v>
      </c>
      <c r="FS186">
        <v>0</v>
      </c>
      <c r="FX186">
        <v>0</v>
      </c>
      <c r="FY186">
        <v>0</v>
      </c>
      <c r="GA186" t="s">
        <v>270</v>
      </c>
      <c r="GD186">
        <v>1</v>
      </c>
      <c r="GF186">
        <v>2102373692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91"/>
        <v>0</v>
      </c>
      <c r="GM186">
        <f t="shared" si="206"/>
        <v>2838.46</v>
      </c>
      <c r="GN186">
        <f t="shared" si="192"/>
        <v>2838.46</v>
      </c>
      <c r="GO186">
        <f t="shared" si="193"/>
        <v>0</v>
      </c>
      <c r="GP186">
        <f t="shared" si="194"/>
        <v>0</v>
      </c>
      <c r="GR186">
        <v>0</v>
      </c>
      <c r="GS186">
        <v>4</v>
      </c>
      <c r="GT186">
        <v>0</v>
      </c>
      <c r="GU186" t="s">
        <v>3</v>
      </c>
      <c r="GV186">
        <f t="shared" si="207"/>
        <v>0</v>
      </c>
      <c r="GW186">
        <v>1</v>
      </c>
      <c r="GX186">
        <f t="shared" si="208"/>
        <v>0</v>
      </c>
      <c r="HA186">
        <v>0</v>
      </c>
      <c r="HB186">
        <v>0</v>
      </c>
      <c r="HC186">
        <f t="shared" si="209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383</v>
      </c>
      <c r="F187" t="s">
        <v>262</v>
      </c>
      <c r="G187" t="s">
        <v>284</v>
      </c>
      <c r="H187" t="s">
        <v>20</v>
      </c>
      <c r="I187">
        <v>2</v>
      </c>
      <c r="J187">
        <v>0</v>
      </c>
      <c r="K187">
        <v>2</v>
      </c>
      <c r="O187">
        <f t="shared" si="195"/>
        <v>756.23</v>
      </c>
      <c r="P187">
        <f t="shared" si="214"/>
        <v>756.23</v>
      </c>
      <c r="Q187">
        <f t="shared" si="215"/>
        <v>0</v>
      </c>
      <c r="R187">
        <f t="shared" si="216"/>
        <v>0</v>
      </c>
      <c r="S187">
        <f t="shared" si="217"/>
        <v>0</v>
      </c>
      <c r="T187">
        <f t="shared" si="196"/>
        <v>0</v>
      </c>
      <c r="U187">
        <f t="shared" si="218"/>
        <v>0</v>
      </c>
      <c r="V187">
        <f t="shared" si="219"/>
        <v>0</v>
      </c>
      <c r="W187">
        <f t="shared" si="197"/>
        <v>0</v>
      </c>
      <c r="X187">
        <f t="shared" si="198"/>
        <v>0</v>
      </c>
      <c r="Y187">
        <f t="shared" si="199"/>
        <v>0</v>
      </c>
      <c r="AA187">
        <v>334415197</v>
      </c>
      <c r="AB187">
        <f t="shared" si="200"/>
        <v>378.11399999999998</v>
      </c>
      <c r="AC187">
        <f t="shared" si="230"/>
        <v>378.11399999999998</v>
      </c>
      <c r="AD187">
        <f t="shared" si="220"/>
        <v>0</v>
      </c>
      <c r="AE187">
        <f t="shared" si="221"/>
        <v>0</v>
      </c>
      <c r="AF187">
        <f t="shared" si="222"/>
        <v>0</v>
      </c>
      <c r="AG187">
        <f t="shared" si="201"/>
        <v>0</v>
      </c>
      <c r="AH187">
        <f t="shared" si="223"/>
        <v>0</v>
      </c>
      <c r="AI187">
        <f t="shared" si="224"/>
        <v>0</v>
      </c>
      <c r="AJ187">
        <f t="shared" si="202"/>
        <v>0</v>
      </c>
      <c r="AK187">
        <v>370.7</v>
      </c>
      <c r="AL187">
        <v>370.7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03"/>
        <v>756.23</v>
      </c>
      <c r="CQ187">
        <f t="shared" si="231"/>
        <v>378.11399999999998</v>
      </c>
      <c r="CR187">
        <f t="shared" si="225"/>
        <v>0</v>
      </c>
      <c r="CS187">
        <f t="shared" si="226"/>
        <v>0</v>
      </c>
      <c r="CT187">
        <f t="shared" si="227"/>
        <v>0</v>
      </c>
      <c r="CU187">
        <f t="shared" si="204"/>
        <v>0</v>
      </c>
      <c r="CV187">
        <f t="shared" si="228"/>
        <v>0</v>
      </c>
      <c r="CW187">
        <f t="shared" si="229"/>
        <v>0</v>
      </c>
      <c r="CX187">
        <f t="shared" si="205"/>
        <v>0</v>
      </c>
      <c r="CY187">
        <f t="shared" si="232"/>
        <v>0</v>
      </c>
      <c r="CZ187">
        <f t="shared" si="233"/>
        <v>0</v>
      </c>
      <c r="DC187" t="s">
        <v>3</v>
      </c>
      <c r="DD187" t="s">
        <v>280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20</v>
      </c>
      <c r="DW187" t="s">
        <v>20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293259530</v>
      </c>
      <c r="EF187">
        <v>8</v>
      </c>
      <c r="EG187" t="s">
        <v>266</v>
      </c>
      <c r="EH187">
        <v>0</v>
      </c>
      <c r="EI187" t="s">
        <v>3</v>
      </c>
      <c r="EJ187">
        <v>1</v>
      </c>
      <c r="EK187">
        <v>1100</v>
      </c>
      <c r="EL187" t="s">
        <v>267</v>
      </c>
      <c r="EM187" t="s">
        <v>268</v>
      </c>
      <c r="EO187" t="s">
        <v>3</v>
      </c>
      <c r="EQ187">
        <v>131072</v>
      </c>
      <c r="ER187">
        <v>370.7</v>
      </c>
      <c r="ES187">
        <v>370.7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90"/>
        <v>0</v>
      </c>
      <c r="FS187">
        <v>0</v>
      </c>
      <c r="FX187">
        <v>0</v>
      </c>
      <c r="FY187">
        <v>0</v>
      </c>
      <c r="GA187" t="s">
        <v>270</v>
      </c>
      <c r="GD187">
        <v>1</v>
      </c>
      <c r="GF187">
        <v>1580735775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191"/>
        <v>0</v>
      </c>
      <c r="GM187">
        <f t="shared" si="206"/>
        <v>756.23</v>
      </c>
      <c r="GN187">
        <f t="shared" si="192"/>
        <v>756.23</v>
      </c>
      <c r="GO187">
        <f t="shared" si="193"/>
        <v>0</v>
      </c>
      <c r="GP187">
        <f t="shared" si="194"/>
        <v>0</v>
      </c>
      <c r="GR187">
        <v>0</v>
      </c>
      <c r="GS187">
        <v>4</v>
      </c>
      <c r="GT187">
        <v>0</v>
      </c>
      <c r="GU187" t="s">
        <v>3</v>
      </c>
      <c r="GV187">
        <f t="shared" si="207"/>
        <v>0</v>
      </c>
      <c r="GW187">
        <v>1</v>
      </c>
      <c r="GX187">
        <f t="shared" si="208"/>
        <v>0</v>
      </c>
      <c r="HA187">
        <v>0</v>
      </c>
      <c r="HB187">
        <v>0</v>
      </c>
      <c r="HC187">
        <f t="shared" si="209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384</v>
      </c>
      <c r="F188" t="s">
        <v>262</v>
      </c>
      <c r="G188" t="s">
        <v>288</v>
      </c>
      <c r="H188" t="s">
        <v>20</v>
      </c>
      <c r="I188">
        <v>15</v>
      </c>
      <c r="J188">
        <v>0</v>
      </c>
      <c r="K188">
        <v>15</v>
      </c>
      <c r="O188">
        <f t="shared" si="195"/>
        <v>31937.22</v>
      </c>
      <c r="P188">
        <f t="shared" si="214"/>
        <v>31937.22</v>
      </c>
      <c r="Q188">
        <f t="shared" si="215"/>
        <v>0</v>
      </c>
      <c r="R188">
        <f t="shared" si="216"/>
        <v>0</v>
      </c>
      <c r="S188">
        <f t="shared" si="217"/>
        <v>0</v>
      </c>
      <c r="T188">
        <f t="shared" si="196"/>
        <v>0</v>
      </c>
      <c r="U188">
        <f t="shared" si="218"/>
        <v>0</v>
      </c>
      <c r="V188">
        <f t="shared" si="219"/>
        <v>0</v>
      </c>
      <c r="W188">
        <f t="shared" si="197"/>
        <v>0</v>
      </c>
      <c r="X188">
        <f t="shared" si="198"/>
        <v>0</v>
      </c>
      <c r="Y188">
        <f t="shared" si="199"/>
        <v>0</v>
      </c>
      <c r="AA188">
        <v>334415197</v>
      </c>
      <c r="AB188">
        <f t="shared" si="200"/>
        <v>2129.1480000000001</v>
      </c>
      <c r="AC188">
        <f t="shared" si="230"/>
        <v>2129.1480000000001</v>
      </c>
      <c r="AD188">
        <f t="shared" si="220"/>
        <v>0</v>
      </c>
      <c r="AE188">
        <f t="shared" si="221"/>
        <v>0</v>
      </c>
      <c r="AF188">
        <f t="shared" si="222"/>
        <v>0</v>
      </c>
      <c r="AG188">
        <f t="shared" si="201"/>
        <v>0</v>
      </c>
      <c r="AH188">
        <f t="shared" si="223"/>
        <v>0</v>
      </c>
      <c r="AI188">
        <f t="shared" si="224"/>
        <v>0</v>
      </c>
      <c r="AJ188">
        <f t="shared" si="202"/>
        <v>0</v>
      </c>
      <c r="AK188">
        <v>2087.4</v>
      </c>
      <c r="AL188">
        <v>2087.4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03"/>
        <v>31937.22</v>
      </c>
      <c r="CQ188">
        <f t="shared" si="231"/>
        <v>2129.1480000000001</v>
      </c>
      <c r="CR188">
        <f t="shared" si="225"/>
        <v>0</v>
      </c>
      <c r="CS188">
        <f t="shared" si="226"/>
        <v>0</v>
      </c>
      <c r="CT188">
        <f t="shared" si="227"/>
        <v>0</v>
      </c>
      <c r="CU188">
        <f t="shared" si="204"/>
        <v>0</v>
      </c>
      <c r="CV188">
        <f t="shared" si="228"/>
        <v>0</v>
      </c>
      <c r="CW188">
        <f t="shared" si="229"/>
        <v>0</v>
      </c>
      <c r="CX188">
        <f t="shared" si="205"/>
        <v>0</v>
      </c>
      <c r="CY188">
        <f t="shared" si="232"/>
        <v>0</v>
      </c>
      <c r="CZ188">
        <f t="shared" si="233"/>
        <v>0</v>
      </c>
      <c r="DC188" t="s">
        <v>3</v>
      </c>
      <c r="DD188" t="s">
        <v>280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20</v>
      </c>
      <c r="DW188" t="s">
        <v>20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293259530</v>
      </c>
      <c r="EF188">
        <v>8</v>
      </c>
      <c r="EG188" t="s">
        <v>266</v>
      </c>
      <c r="EH188">
        <v>0</v>
      </c>
      <c r="EI188" t="s">
        <v>3</v>
      </c>
      <c r="EJ188">
        <v>1</v>
      </c>
      <c r="EK188">
        <v>1100</v>
      </c>
      <c r="EL188" t="s">
        <v>267</v>
      </c>
      <c r="EM188" t="s">
        <v>268</v>
      </c>
      <c r="EO188" t="s">
        <v>3</v>
      </c>
      <c r="EQ188">
        <v>0</v>
      </c>
      <c r="ER188">
        <v>2087.4</v>
      </c>
      <c r="ES188">
        <v>2087.4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90"/>
        <v>0</v>
      </c>
      <c r="FS188">
        <v>0</v>
      </c>
      <c r="FX188">
        <v>0</v>
      </c>
      <c r="FY188">
        <v>0</v>
      </c>
      <c r="GA188" t="s">
        <v>270</v>
      </c>
      <c r="GD188">
        <v>1</v>
      </c>
      <c r="GF188">
        <v>-1361346005</v>
      </c>
      <c r="GG188">
        <v>2</v>
      </c>
      <c r="GH188">
        <v>0</v>
      </c>
      <c r="GI188">
        <v>-2</v>
      </c>
      <c r="GJ188">
        <v>0</v>
      </c>
      <c r="GK188">
        <v>0</v>
      </c>
      <c r="GL188">
        <f t="shared" si="191"/>
        <v>0</v>
      </c>
      <c r="GM188">
        <f t="shared" si="206"/>
        <v>31937.22</v>
      </c>
      <c r="GN188">
        <f t="shared" si="192"/>
        <v>31937.22</v>
      </c>
      <c r="GO188">
        <f t="shared" si="193"/>
        <v>0</v>
      </c>
      <c r="GP188">
        <f t="shared" si="194"/>
        <v>0</v>
      </c>
      <c r="GR188">
        <v>0</v>
      </c>
      <c r="GS188">
        <v>4</v>
      </c>
      <c r="GT188">
        <v>0</v>
      </c>
      <c r="GU188" t="s">
        <v>3</v>
      </c>
      <c r="GV188">
        <f t="shared" si="207"/>
        <v>0</v>
      </c>
      <c r="GW188">
        <v>1</v>
      </c>
      <c r="GX188">
        <f t="shared" si="208"/>
        <v>0</v>
      </c>
      <c r="HA188">
        <v>0</v>
      </c>
      <c r="HB188">
        <v>0</v>
      </c>
      <c r="HC188">
        <f t="shared" si="209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</v>
      </c>
      <c r="F189" t="s">
        <v>289</v>
      </c>
      <c r="G189" t="s">
        <v>290</v>
      </c>
      <c r="H189" t="s">
        <v>291</v>
      </c>
      <c r="I189">
        <f>ROUND(15/100,7)</f>
        <v>0.15</v>
      </c>
      <c r="J189">
        <v>0</v>
      </c>
      <c r="K189">
        <f>ROUND(15/100,7)</f>
        <v>0.15</v>
      </c>
      <c r="O189">
        <f t="shared" si="195"/>
        <v>6074.32</v>
      </c>
      <c r="P189">
        <f t="shared" si="214"/>
        <v>6074.32</v>
      </c>
      <c r="Q189">
        <f t="shared" si="215"/>
        <v>0</v>
      </c>
      <c r="R189">
        <f t="shared" si="216"/>
        <v>0</v>
      </c>
      <c r="S189">
        <f t="shared" si="217"/>
        <v>0</v>
      </c>
      <c r="T189">
        <f t="shared" si="196"/>
        <v>0</v>
      </c>
      <c r="U189">
        <f t="shared" si="218"/>
        <v>0</v>
      </c>
      <c r="V189">
        <f t="shared" si="219"/>
        <v>0</v>
      </c>
      <c r="W189">
        <f t="shared" si="197"/>
        <v>0</v>
      </c>
      <c r="X189">
        <f t="shared" si="198"/>
        <v>0</v>
      </c>
      <c r="Y189">
        <f t="shared" si="199"/>
        <v>0</v>
      </c>
      <c r="AA189">
        <v>-1</v>
      </c>
      <c r="AB189">
        <f t="shared" si="200"/>
        <v>43543.49</v>
      </c>
      <c r="AC189">
        <f>ROUND((ES189),6)</f>
        <v>43543.49</v>
      </c>
      <c r="AD189">
        <f t="shared" si="220"/>
        <v>0</v>
      </c>
      <c r="AE189">
        <f t="shared" si="221"/>
        <v>0</v>
      </c>
      <c r="AF189">
        <f t="shared" si="222"/>
        <v>0</v>
      </c>
      <c r="AG189">
        <f t="shared" si="201"/>
        <v>0</v>
      </c>
      <c r="AH189">
        <f t="shared" si="223"/>
        <v>0</v>
      </c>
      <c r="AI189">
        <f t="shared" si="224"/>
        <v>0</v>
      </c>
      <c r="AJ189">
        <f t="shared" si="202"/>
        <v>0</v>
      </c>
      <c r="AK189">
        <v>43543.49</v>
      </c>
      <c r="AL189">
        <v>43543.49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0.93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292</v>
      </c>
      <c r="BM189">
        <v>500002</v>
      </c>
      <c r="BN189">
        <v>0</v>
      </c>
      <c r="BO189" t="s">
        <v>289</v>
      </c>
      <c r="BP189">
        <v>1</v>
      </c>
      <c r="BQ189">
        <v>12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03"/>
        <v>6074.32</v>
      </c>
      <c r="CQ189">
        <f>ROUND(AL189*BC189,2)</f>
        <v>40495.449999999997</v>
      </c>
      <c r="CR189">
        <f t="shared" si="225"/>
        <v>0</v>
      </c>
      <c r="CS189">
        <f t="shared" si="226"/>
        <v>0</v>
      </c>
      <c r="CT189">
        <f t="shared" si="227"/>
        <v>0</v>
      </c>
      <c r="CU189">
        <f t="shared" si="204"/>
        <v>0</v>
      </c>
      <c r="CV189">
        <f t="shared" si="228"/>
        <v>0</v>
      </c>
      <c r="CW189">
        <f t="shared" si="229"/>
        <v>0</v>
      </c>
      <c r="CX189">
        <f t="shared" si="205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291</v>
      </c>
      <c r="DW189" t="s">
        <v>291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293259285</v>
      </c>
      <c r="EF189">
        <v>12</v>
      </c>
      <c r="EG189" t="s">
        <v>293</v>
      </c>
      <c r="EH189">
        <v>0</v>
      </c>
      <c r="EI189" t="s">
        <v>3</v>
      </c>
      <c r="EJ189">
        <v>2</v>
      </c>
      <c r="EK189">
        <v>500002</v>
      </c>
      <c r="EL189" t="s">
        <v>294</v>
      </c>
      <c r="EM189" t="s">
        <v>295</v>
      </c>
      <c r="EO189" t="s">
        <v>3</v>
      </c>
      <c r="EQ189">
        <v>132096</v>
      </c>
      <c r="ER189">
        <v>43543.49</v>
      </c>
      <c r="ES189">
        <v>43543.49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90"/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1383073086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91"/>
        <v>0</v>
      </c>
      <c r="GM189">
        <f t="shared" si="206"/>
        <v>6074.32</v>
      </c>
      <c r="GN189">
        <f t="shared" si="192"/>
        <v>0</v>
      </c>
      <c r="GO189">
        <f t="shared" si="193"/>
        <v>6074.32</v>
      </c>
      <c r="GP189">
        <f t="shared" si="194"/>
        <v>0</v>
      </c>
      <c r="GR189">
        <v>0</v>
      </c>
      <c r="GS189">
        <v>3</v>
      </c>
      <c r="GT189">
        <v>0</v>
      </c>
      <c r="GU189" t="s">
        <v>3</v>
      </c>
      <c r="GV189">
        <f t="shared" si="207"/>
        <v>0</v>
      </c>
      <c r="GW189">
        <v>1</v>
      </c>
      <c r="GX189">
        <f t="shared" si="208"/>
        <v>0</v>
      </c>
      <c r="HA189">
        <v>0</v>
      </c>
      <c r="HB189">
        <v>0</v>
      </c>
      <c r="HC189">
        <f t="shared" si="209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385</v>
      </c>
      <c r="F190" t="s">
        <v>262</v>
      </c>
      <c r="G190" t="s">
        <v>297</v>
      </c>
      <c r="H190" t="s">
        <v>20</v>
      </c>
      <c r="I190">
        <v>15</v>
      </c>
      <c r="J190">
        <v>0</v>
      </c>
      <c r="K190">
        <v>15</v>
      </c>
      <c r="O190">
        <f t="shared" si="195"/>
        <v>175.95</v>
      </c>
      <c r="P190">
        <f t="shared" si="214"/>
        <v>175.95</v>
      </c>
      <c r="Q190">
        <f t="shared" si="215"/>
        <v>0</v>
      </c>
      <c r="R190">
        <f t="shared" si="216"/>
        <v>0</v>
      </c>
      <c r="S190">
        <f t="shared" si="217"/>
        <v>0</v>
      </c>
      <c r="T190">
        <f t="shared" si="196"/>
        <v>0</v>
      </c>
      <c r="U190">
        <f t="shared" si="218"/>
        <v>0</v>
      </c>
      <c r="V190">
        <f t="shared" si="219"/>
        <v>0</v>
      </c>
      <c r="W190">
        <f t="shared" si="197"/>
        <v>0</v>
      </c>
      <c r="X190">
        <f t="shared" si="198"/>
        <v>0</v>
      </c>
      <c r="Y190">
        <f t="shared" si="199"/>
        <v>0</v>
      </c>
      <c r="AA190">
        <v>334415197</v>
      </c>
      <c r="AB190">
        <f t="shared" si="200"/>
        <v>11.73</v>
      </c>
      <c r="AC190">
        <f>ROUND(((ES190*ROUND(1.02,7))),6)</f>
        <v>11.73</v>
      </c>
      <c r="AD190">
        <f t="shared" si="220"/>
        <v>0</v>
      </c>
      <c r="AE190">
        <f t="shared" si="221"/>
        <v>0</v>
      </c>
      <c r="AF190">
        <f t="shared" si="222"/>
        <v>0</v>
      </c>
      <c r="AG190">
        <f t="shared" si="201"/>
        <v>0</v>
      </c>
      <c r="AH190">
        <f t="shared" si="223"/>
        <v>0</v>
      </c>
      <c r="AI190">
        <f t="shared" si="224"/>
        <v>0</v>
      </c>
      <c r="AJ190">
        <f t="shared" si="202"/>
        <v>0</v>
      </c>
      <c r="AK190">
        <v>11.5</v>
      </c>
      <c r="AL190">
        <v>11.5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03"/>
        <v>175.95</v>
      </c>
      <c r="CQ190">
        <f>(ROUND(AL190*BC190,2)*ROUND(1.02,7))</f>
        <v>11.73</v>
      </c>
      <c r="CR190">
        <f t="shared" si="225"/>
        <v>0</v>
      </c>
      <c r="CS190">
        <f t="shared" si="226"/>
        <v>0</v>
      </c>
      <c r="CT190">
        <f t="shared" si="227"/>
        <v>0</v>
      </c>
      <c r="CU190">
        <f t="shared" si="204"/>
        <v>0</v>
      </c>
      <c r="CV190">
        <f t="shared" si="228"/>
        <v>0</v>
      </c>
      <c r="CW190">
        <f t="shared" si="229"/>
        <v>0</v>
      </c>
      <c r="CX190">
        <f t="shared" si="205"/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280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20</v>
      </c>
      <c r="DW190" t="s">
        <v>20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293259530</v>
      </c>
      <c r="EF190">
        <v>8</v>
      </c>
      <c r="EG190" t="s">
        <v>266</v>
      </c>
      <c r="EH190">
        <v>0</v>
      </c>
      <c r="EI190" t="s">
        <v>3</v>
      </c>
      <c r="EJ190">
        <v>1</v>
      </c>
      <c r="EK190">
        <v>1100</v>
      </c>
      <c r="EL190" t="s">
        <v>267</v>
      </c>
      <c r="EM190" t="s">
        <v>268</v>
      </c>
      <c r="EO190" t="s">
        <v>3</v>
      </c>
      <c r="EQ190">
        <v>131072</v>
      </c>
      <c r="ER190">
        <v>11.5</v>
      </c>
      <c r="ES190">
        <v>11.5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90"/>
        <v>0</v>
      </c>
      <c r="FS190">
        <v>0</v>
      </c>
      <c r="FX190">
        <v>0</v>
      </c>
      <c r="FY190">
        <v>0</v>
      </c>
      <c r="GA190" t="s">
        <v>270</v>
      </c>
      <c r="GD190">
        <v>1</v>
      </c>
      <c r="GF190">
        <v>-1000886717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191"/>
        <v>0</v>
      </c>
      <c r="GM190">
        <f t="shared" si="206"/>
        <v>175.95</v>
      </c>
      <c r="GN190">
        <f t="shared" si="192"/>
        <v>175.95</v>
      </c>
      <c r="GO190">
        <f t="shared" si="193"/>
        <v>0</v>
      </c>
      <c r="GP190">
        <f t="shared" si="194"/>
        <v>0</v>
      </c>
      <c r="GR190">
        <v>0</v>
      </c>
      <c r="GS190">
        <v>4</v>
      </c>
      <c r="GT190">
        <v>0</v>
      </c>
      <c r="GU190" t="s">
        <v>3</v>
      </c>
      <c r="GV190">
        <f t="shared" si="207"/>
        <v>0</v>
      </c>
      <c r="GW190">
        <v>1</v>
      </c>
      <c r="GX190">
        <f t="shared" si="208"/>
        <v>0</v>
      </c>
      <c r="HA190">
        <v>0</v>
      </c>
      <c r="HB190">
        <v>0</v>
      </c>
      <c r="HC190">
        <f t="shared" si="209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386</v>
      </c>
      <c r="F191" t="s">
        <v>299</v>
      </c>
      <c r="G191" t="s">
        <v>300</v>
      </c>
      <c r="H191" t="s">
        <v>20</v>
      </c>
      <c r="I191">
        <v>30</v>
      </c>
      <c r="J191">
        <v>0</v>
      </c>
      <c r="K191">
        <v>30</v>
      </c>
      <c r="O191">
        <f t="shared" si="195"/>
        <v>4745.1000000000004</v>
      </c>
      <c r="P191">
        <f t="shared" si="214"/>
        <v>4745.1000000000004</v>
      </c>
      <c r="Q191">
        <f t="shared" si="215"/>
        <v>0</v>
      </c>
      <c r="R191">
        <f t="shared" si="216"/>
        <v>0</v>
      </c>
      <c r="S191">
        <f t="shared" si="217"/>
        <v>0</v>
      </c>
      <c r="T191">
        <f t="shared" si="196"/>
        <v>0</v>
      </c>
      <c r="U191">
        <f t="shared" si="218"/>
        <v>0</v>
      </c>
      <c r="V191">
        <f t="shared" si="219"/>
        <v>0</v>
      </c>
      <c r="W191">
        <f t="shared" si="197"/>
        <v>0</v>
      </c>
      <c r="X191">
        <f t="shared" si="198"/>
        <v>0</v>
      </c>
      <c r="Y191">
        <f t="shared" si="199"/>
        <v>0</v>
      </c>
      <c r="AA191">
        <v>334415197</v>
      </c>
      <c r="AB191">
        <f t="shared" si="200"/>
        <v>127.56</v>
      </c>
      <c r="AC191">
        <f>ROUND((ES191),6)</f>
        <v>127.56</v>
      </c>
      <c r="AD191">
        <f t="shared" si="220"/>
        <v>0</v>
      </c>
      <c r="AE191">
        <f t="shared" si="221"/>
        <v>0</v>
      </c>
      <c r="AF191">
        <f t="shared" si="222"/>
        <v>0</v>
      </c>
      <c r="AG191">
        <f t="shared" si="201"/>
        <v>0</v>
      </c>
      <c r="AH191">
        <f t="shared" si="223"/>
        <v>0</v>
      </c>
      <c r="AI191">
        <f t="shared" si="224"/>
        <v>0</v>
      </c>
      <c r="AJ191">
        <f t="shared" si="202"/>
        <v>0</v>
      </c>
      <c r="AK191">
        <v>127.56</v>
      </c>
      <c r="AL191">
        <v>127.56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1.24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2</v>
      </c>
      <c r="BJ191" t="s">
        <v>301</v>
      </c>
      <c r="BM191">
        <v>500002</v>
      </c>
      <c r="BN191">
        <v>0</v>
      </c>
      <c r="BO191" t="s">
        <v>299</v>
      </c>
      <c r="BP191">
        <v>1</v>
      </c>
      <c r="BQ191">
        <v>12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03"/>
        <v>4745.1000000000004</v>
      </c>
      <c r="CQ191">
        <f>ROUND(AL191*BC191,2)</f>
        <v>158.16999999999999</v>
      </c>
      <c r="CR191">
        <f t="shared" si="225"/>
        <v>0</v>
      </c>
      <c r="CS191">
        <f t="shared" si="226"/>
        <v>0</v>
      </c>
      <c r="CT191">
        <f t="shared" si="227"/>
        <v>0</v>
      </c>
      <c r="CU191">
        <f t="shared" si="204"/>
        <v>0</v>
      </c>
      <c r="CV191">
        <f t="shared" si="228"/>
        <v>0</v>
      </c>
      <c r="CW191">
        <f t="shared" si="229"/>
        <v>0</v>
      </c>
      <c r="CX191">
        <f t="shared" si="205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293259285</v>
      </c>
      <c r="EF191">
        <v>12</v>
      </c>
      <c r="EG191" t="s">
        <v>293</v>
      </c>
      <c r="EH191">
        <v>0</v>
      </c>
      <c r="EI191" t="s">
        <v>3</v>
      </c>
      <c r="EJ191">
        <v>2</v>
      </c>
      <c r="EK191">
        <v>500002</v>
      </c>
      <c r="EL191" t="s">
        <v>294</v>
      </c>
      <c r="EM191" t="s">
        <v>295</v>
      </c>
      <c r="EO191" t="s">
        <v>3</v>
      </c>
      <c r="EQ191">
        <v>131072</v>
      </c>
      <c r="ER191">
        <v>127.56</v>
      </c>
      <c r="ES191">
        <v>127.56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190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-1786456576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191"/>
        <v>0</v>
      </c>
      <c r="GM191">
        <f t="shared" si="206"/>
        <v>4745.1000000000004</v>
      </c>
      <c r="GN191">
        <f t="shared" si="192"/>
        <v>0</v>
      </c>
      <c r="GO191">
        <f t="shared" si="193"/>
        <v>4745.1000000000004</v>
      </c>
      <c r="GP191">
        <f t="shared" si="194"/>
        <v>0</v>
      </c>
      <c r="GR191">
        <v>0</v>
      </c>
      <c r="GS191">
        <v>3</v>
      </c>
      <c r="GT191">
        <v>0</v>
      </c>
      <c r="GU191" t="s">
        <v>3</v>
      </c>
      <c r="GV191">
        <f t="shared" si="207"/>
        <v>0</v>
      </c>
      <c r="GW191">
        <v>1</v>
      </c>
      <c r="GX191">
        <f t="shared" si="208"/>
        <v>0</v>
      </c>
      <c r="HA191">
        <v>0</v>
      </c>
      <c r="HB191">
        <v>0</v>
      </c>
      <c r="HC191">
        <f t="shared" si="209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387</v>
      </c>
      <c r="F192" t="s">
        <v>262</v>
      </c>
      <c r="G192" t="s">
        <v>286</v>
      </c>
      <c r="H192" t="s">
        <v>20</v>
      </c>
      <c r="I192">
        <v>16</v>
      </c>
      <c r="J192">
        <v>0</v>
      </c>
      <c r="K192">
        <v>16</v>
      </c>
      <c r="O192">
        <f t="shared" si="195"/>
        <v>571.20000000000005</v>
      </c>
      <c r="P192">
        <f t="shared" si="214"/>
        <v>571.20000000000005</v>
      </c>
      <c r="Q192">
        <f t="shared" si="215"/>
        <v>0</v>
      </c>
      <c r="R192">
        <f t="shared" si="216"/>
        <v>0</v>
      </c>
      <c r="S192">
        <f t="shared" si="217"/>
        <v>0</v>
      </c>
      <c r="T192">
        <f t="shared" si="196"/>
        <v>0</v>
      </c>
      <c r="U192">
        <f t="shared" si="218"/>
        <v>0</v>
      </c>
      <c r="V192">
        <f t="shared" si="219"/>
        <v>0</v>
      </c>
      <c r="W192">
        <f t="shared" si="197"/>
        <v>0</v>
      </c>
      <c r="X192">
        <f t="shared" si="198"/>
        <v>0</v>
      </c>
      <c r="Y192">
        <f t="shared" si="199"/>
        <v>0</v>
      </c>
      <c r="AA192">
        <v>334415197</v>
      </c>
      <c r="AB192">
        <f t="shared" si="200"/>
        <v>35.700000000000003</v>
      </c>
      <c r="AC192">
        <f>ROUND(((ES192*ROUND(1.02,7))),6)</f>
        <v>35.700000000000003</v>
      </c>
      <c r="AD192">
        <f t="shared" si="220"/>
        <v>0</v>
      </c>
      <c r="AE192">
        <f t="shared" si="221"/>
        <v>0</v>
      </c>
      <c r="AF192">
        <f t="shared" si="222"/>
        <v>0</v>
      </c>
      <c r="AG192">
        <f t="shared" si="201"/>
        <v>0</v>
      </c>
      <c r="AH192">
        <f t="shared" si="223"/>
        <v>0</v>
      </c>
      <c r="AI192">
        <f t="shared" si="224"/>
        <v>0</v>
      </c>
      <c r="AJ192">
        <f t="shared" si="202"/>
        <v>0</v>
      </c>
      <c r="AK192">
        <v>35</v>
      </c>
      <c r="AL192">
        <v>35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03"/>
        <v>571.20000000000005</v>
      </c>
      <c r="CQ192">
        <f>(ROUND(AL192*BC192,2)*ROUND(1.02,7))</f>
        <v>35.700000000000003</v>
      </c>
      <c r="CR192">
        <f t="shared" si="225"/>
        <v>0</v>
      </c>
      <c r="CS192">
        <f t="shared" si="226"/>
        <v>0</v>
      </c>
      <c r="CT192">
        <f t="shared" si="227"/>
        <v>0</v>
      </c>
      <c r="CU192">
        <f t="shared" si="204"/>
        <v>0</v>
      </c>
      <c r="CV192">
        <f t="shared" si="228"/>
        <v>0</v>
      </c>
      <c r="CW192">
        <f t="shared" si="229"/>
        <v>0</v>
      </c>
      <c r="CX192">
        <f t="shared" si="205"/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280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20</v>
      </c>
      <c r="DW192" t="s">
        <v>20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293259530</v>
      </c>
      <c r="EF192">
        <v>8</v>
      </c>
      <c r="EG192" t="s">
        <v>266</v>
      </c>
      <c r="EH192">
        <v>0</v>
      </c>
      <c r="EI192" t="s">
        <v>3</v>
      </c>
      <c r="EJ192">
        <v>1</v>
      </c>
      <c r="EK192">
        <v>1100</v>
      </c>
      <c r="EL192" t="s">
        <v>267</v>
      </c>
      <c r="EM192" t="s">
        <v>268</v>
      </c>
      <c r="EO192" t="s">
        <v>3</v>
      </c>
      <c r="EQ192">
        <v>131072</v>
      </c>
      <c r="ER192">
        <v>35</v>
      </c>
      <c r="ES192">
        <v>35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90"/>
        <v>0</v>
      </c>
      <c r="FS192">
        <v>0</v>
      </c>
      <c r="FX192">
        <v>0</v>
      </c>
      <c r="FY192">
        <v>0</v>
      </c>
      <c r="GA192" t="s">
        <v>270</v>
      </c>
      <c r="GD192">
        <v>1</v>
      </c>
      <c r="GF192">
        <v>-43936984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191"/>
        <v>0</v>
      </c>
      <c r="GM192">
        <f t="shared" si="206"/>
        <v>571.20000000000005</v>
      </c>
      <c r="GN192">
        <f t="shared" si="192"/>
        <v>571.20000000000005</v>
      </c>
      <c r="GO192">
        <f t="shared" si="193"/>
        <v>0</v>
      </c>
      <c r="GP192">
        <f t="shared" si="194"/>
        <v>0</v>
      </c>
      <c r="GR192">
        <v>0</v>
      </c>
      <c r="GS192">
        <v>4</v>
      </c>
      <c r="GT192">
        <v>0</v>
      </c>
      <c r="GU192" t="s">
        <v>3</v>
      </c>
      <c r="GV192">
        <f t="shared" si="207"/>
        <v>0</v>
      </c>
      <c r="GW192">
        <v>1</v>
      </c>
      <c r="GX192">
        <f t="shared" si="208"/>
        <v>0</v>
      </c>
      <c r="HA192">
        <v>0</v>
      </c>
      <c r="HB192">
        <v>0</v>
      </c>
      <c r="HC192">
        <f t="shared" si="20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C193">
        <f>ROW(SmtRes!A259)</f>
        <v>259</v>
      </c>
      <c r="D193">
        <f>ROW(EtalonRes!A350)</f>
        <v>350</v>
      </c>
      <c r="E193" t="s">
        <v>388</v>
      </c>
      <c r="F193" t="s">
        <v>389</v>
      </c>
      <c r="G193" t="s">
        <v>390</v>
      </c>
      <c r="H193" t="s">
        <v>20</v>
      </c>
      <c r="I193">
        <v>2</v>
      </c>
      <c r="J193">
        <v>0</v>
      </c>
      <c r="K193">
        <v>2</v>
      </c>
      <c r="O193">
        <f t="shared" si="195"/>
        <v>14397.32</v>
      </c>
      <c r="P193">
        <f>SUMIF(SmtRes!AQ250:'SmtRes'!AQ259,"=1",SmtRes!DF250:'SmtRes'!DF259)</f>
        <v>349.42</v>
      </c>
      <c r="Q193">
        <f>SUMIF(SmtRes!AQ250:'SmtRes'!AQ259,"=1",SmtRes!DG250:'SmtRes'!DG259)</f>
        <v>4497.2700000000004</v>
      </c>
      <c r="R193">
        <f>SUMIF(SmtRes!AQ250:'SmtRes'!AQ259,"=1",SmtRes!DH250:'SmtRes'!DH259)</f>
        <v>1648.8200000000002</v>
      </c>
      <c r="S193">
        <f>SUMIF(SmtRes!AQ250:'SmtRes'!AQ259,"=1",SmtRes!DI250:'SmtRes'!DI259)</f>
        <v>7901.81</v>
      </c>
      <c r="T193">
        <f t="shared" si="196"/>
        <v>0</v>
      </c>
      <c r="U193">
        <f>SUMIF(SmtRes!AQ250:'SmtRes'!AQ259,"=1",SmtRes!CV250:'SmtRes'!CV259)</f>
        <v>18.384</v>
      </c>
      <c r="V193">
        <f>SUMIF(SmtRes!AQ250:'SmtRes'!AQ259,"=1",SmtRes!CW250:'SmtRes'!CW259)</f>
        <v>3.12</v>
      </c>
      <c r="W193">
        <f t="shared" si="197"/>
        <v>0</v>
      </c>
      <c r="X193">
        <f t="shared" si="198"/>
        <v>9837.15</v>
      </c>
      <c r="Y193">
        <f t="shared" si="199"/>
        <v>5730.38</v>
      </c>
      <c r="AA193">
        <v>334415197</v>
      </c>
      <c r="AB193">
        <f t="shared" si="200"/>
        <v>6321.3017739999996</v>
      </c>
      <c r="AC193">
        <f>ROUND((SUM(SmtRes!BQ250:'SmtRes'!BQ259)),6)</f>
        <v>121.76385399999999</v>
      </c>
      <c r="AD193">
        <f>ROUND((((SUM(SmtRes!BR250:'SmtRes'!BR259))-(SUM(SmtRes!BS250:'SmtRes'!BS259)))+AE193),6)</f>
        <v>2248.6324800000002</v>
      </c>
      <c r="AE193">
        <f>ROUND((SUM(SmtRes!BS250:'SmtRes'!BS259)),6)</f>
        <v>824.40815999999995</v>
      </c>
      <c r="AF193">
        <f>ROUND((SUM(SmtRes!BT250:'SmtRes'!BT259)),6)</f>
        <v>3950.90544</v>
      </c>
      <c r="AG193">
        <f t="shared" si="201"/>
        <v>0</v>
      </c>
      <c r="AH193">
        <f>(SUM(SmtRes!BU250:'SmtRes'!BU259))</f>
        <v>9.1920000000000002</v>
      </c>
      <c r="AI193">
        <f>(SUM(SmtRes!BV250:'SmtRes'!BV259))</f>
        <v>1.56</v>
      </c>
      <c r="AJ193">
        <f t="shared" si="202"/>
        <v>0</v>
      </c>
      <c r="AK193">
        <v>5975.0522540000002</v>
      </c>
      <c r="AL193">
        <v>121.76385400000001</v>
      </c>
      <c r="AM193">
        <v>1873.8604</v>
      </c>
      <c r="AN193">
        <v>687.00680000000011</v>
      </c>
      <c r="AO193">
        <v>3292.4212000000002</v>
      </c>
      <c r="AP193">
        <v>0</v>
      </c>
      <c r="AQ193">
        <v>7.66</v>
      </c>
      <c r="AR193">
        <v>1.3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391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03"/>
        <v>14397.32</v>
      </c>
      <c r="CQ193">
        <f>SUMIF(SmtRes!AQ250:'SmtRes'!AQ259,"=1",SmtRes!AA250:'SmtRes'!AA259)</f>
        <v>163324.25999999998</v>
      </c>
      <c r="CR193">
        <f>SUMIF(SmtRes!AQ250:'SmtRes'!AQ259,"=1",SmtRes!AB250:'SmtRes'!AB259)</f>
        <v>2356.52</v>
      </c>
      <c r="CS193">
        <f>SUMIF(SmtRes!AQ250:'SmtRes'!AQ259,"=1",SmtRes!AC250:'SmtRes'!AC259)</f>
        <v>1027.3000000000002</v>
      </c>
      <c r="CT193">
        <f>SUMIF(SmtRes!AQ250:'SmtRes'!AQ259,"=1",SmtRes!AD250:'SmtRes'!AD259)</f>
        <v>429.82</v>
      </c>
      <c r="CU193">
        <f t="shared" si="204"/>
        <v>0</v>
      </c>
      <c r="CV193">
        <f>SUMIF(SmtRes!AQ250:'SmtRes'!AQ259,"=1",SmtRes!BU250:'SmtRes'!BU259)</f>
        <v>9.1920000000000002</v>
      </c>
      <c r="CW193">
        <f>SUMIF(SmtRes!AQ250:'SmtRes'!AQ259,"=1",SmtRes!BV250:'SmtRes'!BV259)</f>
        <v>1.56</v>
      </c>
      <c r="CX193">
        <f t="shared" si="205"/>
        <v>0</v>
      </c>
      <c r="CY193">
        <f>(((S193+R193)*AT193)/100)</f>
        <v>9837.148900000002</v>
      </c>
      <c r="CZ193">
        <f>(((S193+R193)*AU193)/100)</f>
        <v>5730.3780000000006</v>
      </c>
      <c r="DC193" t="s">
        <v>3</v>
      </c>
      <c r="DD193" t="s">
        <v>3</v>
      </c>
      <c r="DE193" t="s">
        <v>99</v>
      </c>
      <c r="DF193" t="s">
        <v>99</v>
      </c>
      <c r="DG193" t="s">
        <v>99</v>
      </c>
      <c r="DH193" t="s">
        <v>3</v>
      </c>
      <c r="DI193" t="s">
        <v>99</v>
      </c>
      <c r="DJ193" t="s">
        <v>99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293259405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131072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7.66</v>
      </c>
      <c r="EX193">
        <v>1.3</v>
      </c>
      <c r="EY193">
        <v>0</v>
      </c>
      <c r="FQ193">
        <v>0</v>
      </c>
      <c r="FR193">
        <f t="shared" si="190"/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1767461423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191"/>
        <v>0</v>
      </c>
      <c r="GM193">
        <f t="shared" si="206"/>
        <v>29964.85</v>
      </c>
      <c r="GN193">
        <f t="shared" si="192"/>
        <v>29964.85</v>
      </c>
      <c r="GO193">
        <f t="shared" si="193"/>
        <v>0</v>
      </c>
      <c r="GP193">
        <f t="shared" si="194"/>
        <v>0</v>
      </c>
      <c r="GR193">
        <v>0</v>
      </c>
      <c r="GS193">
        <v>3</v>
      </c>
      <c r="GT193">
        <v>0</v>
      </c>
      <c r="GU193" t="s">
        <v>3</v>
      </c>
      <c r="GV193">
        <f t="shared" si="207"/>
        <v>0</v>
      </c>
      <c r="GW193">
        <v>1</v>
      </c>
      <c r="GX193">
        <f t="shared" si="208"/>
        <v>0</v>
      </c>
      <c r="HA193">
        <v>0</v>
      </c>
      <c r="HB193">
        <v>0</v>
      </c>
      <c r="HC193">
        <f t="shared" si="209"/>
        <v>0</v>
      </c>
      <c r="HE193" t="s">
        <v>3</v>
      </c>
      <c r="HF193" t="s">
        <v>3</v>
      </c>
      <c r="HM193" t="s">
        <v>3</v>
      </c>
      <c r="HN193" t="s">
        <v>27</v>
      </c>
      <c r="HO193" t="s">
        <v>28</v>
      </c>
      <c r="HP193" t="s">
        <v>24</v>
      </c>
      <c r="HQ193" t="s">
        <v>24</v>
      </c>
      <c r="IK193">
        <v>0</v>
      </c>
    </row>
    <row r="194" spans="1:245" x14ac:dyDescent="0.2">
      <c r="A194">
        <v>17</v>
      </c>
      <c r="B194">
        <v>1</v>
      </c>
      <c r="E194" t="s">
        <v>392</v>
      </c>
      <c r="F194" t="s">
        <v>262</v>
      </c>
      <c r="G194" t="s">
        <v>263</v>
      </c>
      <c r="H194" t="s">
        <v>20</v>
      </c>
      <c r="I194">
        <v>2</v>
      </c>
      <c r="J194">
        <v>0</v>
      </c>
      <c r="K194">
        <v>2</v>
      </c>
      <c r="O194">
        <f t="shared" si="195"/>
        <v>28087.8</v>
      </c>
      <c r="P194">
        <f t="shared" ref="P194:P205" si="234">ROUND(CQ194*I194,2)</f>
        <v>28087.8</v>
      </c>
      <c r="Q194">
        <f t="shared" ref="Q194:Q205" si="235">ROUND(CR194*I194,2)</f>
        <v>0</v>
      </c>
      <c r="R194">
        <f t="shared" ref="R194:R205" si="236">ROUND(CS194*I194,2)</f>
        <v>0</v>
      </c>
      <c r="S194">
        <f t="shared" ref="S194:S205" si="237">ROUND(CT194*I194,2)</f>
        <v>0</v>
      </c>
      <c r="T194">
        <f t="shared" si="196"/>
        <v>0</v>
      </c>
      <c r="U194">
        <f t="shared" ref="U194:U205" si="238">ROUND(CV194*I194,7)</f>
        <v>0</v>
      </c>
      <c r="V194">
        <f t="shared" ref="V194:V205" si="239">ROUND(CW194*I194,7)</f>
        <v>0</v>
      </c>
      <c r="W194">
        <f t="shared" si="197"/>
        <v>0</v>
      </c>
      <c r="X194">
        <f t="shared" si="198"/>
        <v>0</v>
      </c>
      <c r="Y194">
        <f t="shared" si="199"/>
        <v>0</v>
      </c>
      <c r="AA194">
        <v>334415197</v>
      </c>
      <c r="AB194">
        <f t="shared" si="200"/>
        <v>14043.900600000001</v>
      </c>
      <c r="AC194">
        <f>ROUND(((ES194*ROUND(1.02,7))),6)</f>
        <v>14043.900600000001</v>
      </c>
      <c r="AD194">
        <f t="shared" ref="AD194:AD205" si="240">ROUND((((ET194)-(EU194))+AE194),6)</f>
        <v>0</v>
      </c>
      <c r="AE194">
        <f t="shared" ref="AE194:AE205" si="241">ROUND((EU194),6)</f>
        <v>0</v>
      </c>
      <c r="AF194">
        <f t="shared" ref="AF194:AF205" si="242">ROUND((EV194),6)</f>
        <v>0</v>
      </c>
      <c r="AG194">
        <f t="shared" si="201"/>
        <v>0</v>
      </c>
      <c r="AH194">
        <f t="shared" ref="AH194:AH205" si="243">(EW194)</f>
        <v>0</v>
      </c>
      <c r="AI194">
        <f t="shared" ref="AI194:AI205" si="244">(EX194)</f>
        <v>0</v>
      </c>
      <c r="AJ194">
        <f t="shared" si="202"/>
        <v>0</v>
      </c>
      <c r="AK194">
        <v>13768.53</v>
      </c>
      <c r="AL194">
        <v>13768.53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264</v>
      </c>
      <c r="CO194">
        <v>0</v>
      </c>
      <c r="CP194">
        <f t="shared" si="203"/>
        <v>28087.8</v>
      </c>
      <c r="CQ194">
        <f>(ROUND(AL194*BC194,2)*ROUND(1.02,7))</f>
        <v>14043.900600000001</v>
      </c>
      <c r="CR194">
        <f t="shared" ref="CR194:CR205" si="245">ROUND(AM194*BB194,2)</f>
        <v>0</v>
      </c>
      <c r="CS194">
        <f t="shared" ref="CS194:CS205" si="246">ROUND(AN194*BS194,2)</f>
        <v>0</v>
      </c>
      <c r="CT194">
        <f t="shared" ref="CT194:CT205" si="247">ROUND(AO194*BA194,2)</f>
        <v>0</v>
      </c>
      <c r="CU194">
        <f t="shared" si="204"/>
        <v>0</v>
      </c>
      <c r="CV194">
        <f t="shared" ref="CV194:CV205" si="248">AH194</f>
        <v>0</v>
      </c>
      <c r="CW194">
        <f t="shared" ref="CW194:CW205" si="249">AI194</f>
        <v>0</v>
      </c>
      <c r="CX194">
        <f t="shared" si="205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265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20</v>
      </c>
      <c r="DW194" t="s">
        <v>20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293259530</v>
      </c>
      <c r="EF194">
        <v>8</v>
      </c>
      <c r="EG194" t="s">
        <v>266</v>
      </c>
      <c r="EH194">
        <v>0</v>
      </c>
      <c r="EI194" t="s">
        <v>3</v>
      </c>
      <c r="EJ194">
        <v>1</v>
      </c>
      <c r="EK194">
        <v>1100</v>
      </c>
      <c r="EL194" t="s">
        <v>267</v>
      </c>
      <c r="EM194" t="s">
        <v>268</v>
      </c>
      <c r="EO194" t="s">
        <v>269</v>
      </c>
      <c r="EQ194">
        <v>131072</v>
      </c>
      <c r="ER194">
        <v>13768.53</v>
      </c>
      <c r="ES194">
        <v>13768.53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90"/>
        <v>0</v>
      </c>
      <c r="FS194">
        <v>0</v>
      </c>
      <c r="FX194">
        <v>0</v>
      </c>
      <c r="FY194">
        <v>0</v>
      </c>
      <c r="GA194" t="s">
        <v>270</v>
      </c>
      <c r="GD194">
        <v>1</v>
      </c>
      <c r="GF194">
        <v>-291289590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191"/>
        <v>0</v>
      </c>
      <c r="GM194">
        <f t="shared" si="206"/>
        <v>28087.8</v>
      </c>
      <c r="GN194">
        <f t="shared" si="192"/>
        <v>28087.8</v>
      </c>
      <c r="GO194">
        <f t="shared" si="193"/>
        <v>0</v>
      </c>
      <c r="GP194">
        <f t="shared" si="194"/>
        <v>0</v>
      </c>
      <c r="GR194">
        <v>0</v>
      </c>
      <c r="GS194">
        <v>4</v>
      </c>
      <c r="GT194">
        <v>0</v>
      </c>
      <c r="GU194" t="s">
        <v>3</v>
      </c>
      <c r="GV194">
        <f t="shared" si="207"/>
        <v>0</v>
      </c>
      <c r="GW194">
        <v>1</v>
      </c>
      <c r="GX194">
        <f t="shared" si="208"/>
        <v>0</v>
      </c>
      <c r="HA194">
        <v>0</v>
      </c>
      <c r="HB194">
        <v>0</v>
      </c>
      <c r="HC194">
        <f t="shared" si="20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393</v>
      </c>
      <c r="F195" t="s">
        <v>262</v>
      </c>
      <c r="G195" t="s">
        <v>394</v>
      </c>
      <c r="H195" t="s">
        <v>20</v>
      </c>
      <c r="I195">
        <v>4</v>
      </c>
      <c r="J195">
        <v>0</v>
      </c>
      <c r="K195">
        <v>4</v>
      </c>
      <c r="O195">
        <f t="shared" si="195"/>
        <v>45791.19</v>
      </c>
      <c r="P195">
        <f t="shared" si="234"/>
        <v>45791.19</v>
      </c>
      <c r="Q195">
        <f t="shared" si="235"/>
        <v>0</v>
      </c>
      <c r="R195">
        <f t="shared" si="236"/>
        <v>0</v>
      </c>
      <c r="S195">
        <f t="shared" si="237"/>
        <v>0</v>
      </c>
      <c r="T195">
        <f t="shared" si="196"/>
        <v>0</v>
      </c>
      <c r="U195">
        <f t="shared" si="238"/>
        <v>0</v>
      </c>
      <c r="V195">
        <f t="shared" si="239"/>
        <v>0</v>
      </c>
      <c r="W195">
        <f t="shared" si="197"/>
        <v>0</v>
      </c>
      <c r="X195">
        <f t="shared" si="198"/>
        <v>0</v>
      </c>
      <c r="Y195">
        <f t="shared" si="199"/>
        <v>0</v>
      </c>
      <c r="AA195">
        <v>334415197</v>
      </c>
      <c r="AB195">
        <f t="shared" si="200"/>
        <v>11447.7966</v>
      </c>
      <c r="AC195">
        <f>ROUND(((ES195*ROUND(1.02,7))),6)</f>
        <v>11447.7966</v>
      </c>
      <c r="AD195">
        <f t="shared" si="240"/>
        <v>0</v>
      </c>
      <c r="AE195">
        <f t="shared" si="241"/>
        <v>0</v>
      </c>
      <c r="AF195">
        <f t="shared" si="242"/>
        <v>0</v>
      </c>
      <c r="AG195">
        <f t="shared" si="201"/>
        <v>0</v>
      </c>
      <c r="AH195">
        <f t="shared" si="243"/>
        <v>0</v>
      </c>
      <c r="AI195">
        <f t="shared" si="244"/>
        <v>0</v>
      </c>
      <c r="AJ195">
        <f t="shared" si="202"/>
        <v>0</v>
      </c>
      <c r="AK195">
        <v>11223.33</v>
      </c>
      <c r="AL195">
        <v>11223.33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264</v>
      </c>
      <c r="CO195">
        <v>0</v>
      </c>
      <c r="CP195">
        <f t="shared" si="203"/>
        <v>45791.19</v>
      </c>
      <c r="CQ195">
        <f>(ROUND(AL195*BC195,2)*ROUND(1.02,7))</f>
        <v>11447.7966</v>
      </c>
      <c r="CR195">
        <f t="shared" si="245"/>
        <v>0</v>
      </c>
      <c r="CS195">
        <f t="shared" si="246"/>
        <v>0</v>
      </c>
      <c r="CT195">
        <f t="shared" si="247"/>
        <v>0</v>
      </c>
      <c r="CU195">
        <f t="shared" si="204"/>
        <v>0</v>
      </c>
      <c r="CV195">
        <f t="shared" si="248"/>
        <v>0</v>
      </c>
      <c r="CW195">
        <f t="shared" si="249"/>
        <v>0</v>
      </c>
      <c r="CX195">
        <f t="shared" si="205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265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293259530</v>
      </c>
      <c r="EF195">
        <v>8</v>
      </c>
      <c r="EG195" t="s">
        <v>266</v>
      </c>
      <c r="EH195">
        <v>0</v>
      </c>
      <c r="EI195" t="s">
        <v>3</v>
      </c>
      <c r="EJ195">
        <v>1</v>
      </c>
      <c r="EK195">
        <v>1100</v>
      </c>
      <c r="EL195" t="s">
        <v>267</v>
      </c>
      <c r="EM195" t="s">
        <v>268</v>
      </c>
      <c r="EO195" t="s">
        <v>269</v>
      </c>
      <c r="EQ195">
        <v>2228224</v>
      </c>
      <c r="ER195">
        <v>11223.33</v>
      </c>
      <c r="ES195">
        <v>11223.33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90"/>
        <v>0</v>
      </c>
      <c r="FS195">
        <v>0</v>
      </c>
      <c r="FX195">
        <v>0</v>
      </c>
      <c r="FY195">
        <v>0</v>
      </c>
      <c r="GA195" t="s">
        <v>270</v>
      </c>
      <c r="GD195">
        <v>1</v>
      </c>
      <c r="GF195">
        <v>-769142141</v>
      </c>
      <c r="GG195">
        <v>2</v>
      </c>
      <c r="GH195">
        <v>0</v>
      </c>
      <c r="GI195">
        <v>-2</v>
      </c>
      <c r="GJ195">
        <v>0</v>
      </c>
      <c r="GK195">
        <v>0</v>
      </c>
      <c r="GL195">
        <f t="shared" si="191"/>
        <v>0</v>
      </c>
      <c r="GM195">
        <f t="shared" si="206"/>
        <v>45791.19</v>
      </c>
      <c r="GN195">
        <f t="shared" si="192"/>
        <v>45791.19</v>
      </c>
      <c r="GO195">
        <f t="shared" si="193"/>
        <v>0</v>
      </c>
      <c r="GP195">
        <f t="shared" si="194"/>
        <v>0</v>
      </c>
      <c r="GR195">
        <v>0</v>
      </c>
      <c r="GS195">
        <v>4</v>
      </c>
      <c r="GT195">
        <v>0</v>
      </c>
      <c r="GU195" t="s">
        <v>3</v>
      </c>
      <c r="GV195">
        <f t="shared" si="207"/>
        <v>0</v>
      </c>
      <c r="GW195">
        <v>1</v>
      </c>
      <c r="GX195">
        <f t="shared" si="208"/>
        <v>0</v>
      </c>
      <c r="HA195">
        <v>0</v>
      </c>
      <c r="HB195">
        <v>0</v>
      </c>
      <c r="HC195">
        <f t="shared" si="20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395</v>
      </c>
      <c r="F196" t="s">
        <v>262</v>
      </c>
      <c r="G196" t="s">
        <v>396</v>
      </c>
      <c r="H196" t="s">
        <v>20</v>
      </c>
      <c r="I196">
        <v>8</v>
      </c>
      <c r="J196">
        <v>0</v>
      </c>
      <c r="K196">
        <v>8</v>
      </c>
      <c r="O196">
        <f t="shared" si="195"/>
        <v>6803.4</v>
      </c>
      <c r="P196">
        <f t="shared" si="234"/>
        <v>6803.4</v>
      </c>
      <c r="Q196">
        <f t="shared" si="235"/>
        <v>0</v>
      </c>
      <c r="R196">
        <f t="shared" si="236"/>
        <v>0</v>
      </c>
      <c r="S196">
        <f t="shared" si="237"/>
        <v>0</v>
      </c>
      <c r="T196">
        <f t="shared" si="196"/>
        <v>0</v>
      </c>
      <c r="U196">
        <f t="shared" si="238"/>
        <v>0</v>
      </c>
      <c r="V196">
        <f t="shared" si="239"/>
        <v>0</v>
      </c>
      <c r="W196">
        <f t="shared" si="197"/>
        <v>0</v>
      </c>
      <c r="X196">
        <f t="shared" si="198"/>
        <v>0</v>
      </c>
      <c r="Y196">
        <f t="shared" si="199"/>
        <v>0</v>
      </c>
      <c r="AA196">
        <v>334415197</v>
      </c>
      <c r="AB196">
        <f t="shared" si="200"/>
        <v>850.42499999999995</v>
      </c>
      <c r="AC196">
        <f>ROUND(((ES196*ROUND(1.02,7))),6)</f>
        <v>850.42499999999995</v>
      </c>
      <c r="AD196">
        <f t="shared" si="240"/>
        <v>0</v>
      </c>
      <c r="AE196">
        <f t="shared" si="241"/>
        <v>0</v>
      </c>
      <c r="AF196">
        <f t="shared" si="242"/>
        <v>0</v>
      </c>
      <c r="AG196">
        <f t="shared" si="201"/>
        <v>0</v>
      </c>
      <c r="AH196">
        <f t="shared" si="243"/>
        <v>0</v>
      </c>
      <c r="AI196">
        <f t="shared" si="244"/>
        <v>0</v>
      </c>
      <c r="AJ196">
        <f t="shared" si="202"/>
        <v>0</v>
      </c>
      <c r="AK196">
        <v>833.75</v>
      </c>
      <c r="AL196">
        <v>833.75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264</v>
      </c>
      <c r="CO196">
        <v>0</v>
      </c>
      <c r="CP196">
        <f t="shared" si="203"/>
        <v>6803.4</v>
      </c>
      <c r="CQ196">
        <f>(ROUND(AL196*BC196,2)*ROUND(1.02,7))</f>
        <v>850.42500000000007</v>
      </c>
      <c r="CR196">
        <f t="shared" si="245"/>
        <v>0</v>
      </c>
      <c r="CS196">
        <f t="shared" si="246"/>
        <v>0</v>
      </c>
      <c r="CT196">
        <f t="shared" si="247"/>
        <v>0</v>
      </c>
      <c r="CU196">
        <f t="shared" si="204"/>
        <v>0</v>
      </c>
      <c r="CV196">
        <f t="shared" si="248"/>
        <v>0</v>
      </c>
      <c r="CW196">
        <f t="shared" si="249"/>
        <v>0</v>
      </c>
      <c r="CX196">
        <f t="shared" si="205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265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293259530</v>
      </c>
      <c r="EF196">
        <v>8</v>
      </c>
      <c r="EG196" t="s">
        <v>266</v>
      </c>
      <c r="EH196">
        <v>0</v>
      </c>
      <c r="EI196" t="s">
        <v>3</v>
      </c>
      <c r="EJ196">
        <v>1</v>
      </c>
      <c r="EK196">
        <v>1100</v>
      </c>
      <c r="EL196" t="s">
        <v>267</v>
      </c>
      <c r="EM196" t="s">
        <v>268</v>
      </c>
      <c r="EO196" t="s">
        <v>269</v>
      </c>
      <c r="EQ196">
        <v>2228224</v>
      </c>
      <c r="ER196">
        <v>833.75</v>
      </c>
      <c r="ES196">
        <v>833.75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ref="FR196:FR227" si="250">ROUND(IF(BI196=3,GM196,0),2)</f>
        <v>0</v>
      </c>
      <c r="FS196">
        <v>0</v>
      </c>
      <c r="FX196">
        <v>0</v>
      </c>
      <c r="FY196">
        <v>0</v>
      </c>
      <c r="GA196" t="s">
        <v>270</v>
      </c>
      <c r="GD196">
        <v>1</v>
      </c>
      <c r="GF196">
        <v>1530074974</v>
      </c>
      <c r="GG196">
        <v>2</v>
      </c>
      <c r="GH196">
        <v>0</v>
      </c>
      <c r="GI196">
        <v>-2</v>
      </c>
      <c r="GJ196">
        <v>0</v>
      </c>
      <c r="GK196">
        <v>0</v>
      </c>
      <c r="GL196">
        <f t="shared" ref="GL196:GL227" si="251">ROUND(IF(AND(BH196=3,BI196=3,FS196&lt;&gt;0),P196,0),2)</f>
        <v>0</v>
      </c>
      <c r="GM196">
        <f t="shared" si="206"/>
        <v>6803.4</v>
      </c>
      <c r="GN196">
        <f t="shared" ref="GN196:GN227" si="252">IF(OR(BI196=0,BI196=1),GM196-GX196,0)</f>
        <v>6803.4</v>
      </c>
      <c r="GO196">
        <f t="shared" ref="GO196:GO227" si="253">IF(BI196=2,GM196-GX196,0)</f>
        <v>0</v>
      </c>
      <c r="GP196">
        <f t="shared" ref="GP196:GP227" si="254">IF(BI196=4,GM196-GX196,0)</f>
        <v>0</v>
      </c>
      <c r="GR196">
        <v>0</v>
      </c>
      <c r="GS196">
        <v>4</v>
      </c>
      <c r="GT196">
        <v>0</v>
      </c>
      <c r="GU196" t="s">
        <v>3</v>
      </c>
      <c r="GV196">
        <f t="shared" si="207"/>
        <v>0</v>
      </c>
      <c r="GW196">
        <v>1</v>
      </c>
      <c r="GX196">
        <f t="shared" si="208"/>
        <v>0</v>
      </c>
      <c r="HA196">
        <v>0</v>
      </c>
      <c r="HB196">
        <v>0</v>
      </c>
      <c r="HC196">
        <f t="shared" si="20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397</v>
      </c>
      <c r="F197" t="s">
        <v>272</v>
      </c>
      <c r="G197" t="s">
        <v>273</v>
      </c>
      <c r="H197" t="s">
        <v>274</v>
      </c>
      <c r="I197">
        <v>1.5200000000000001E-4</v>
      </c>
      <c r="J197">
        <v>0</v>
      </c>
      <c r="K197">
        <v>1.5200000000000001E-4</v>
      </c>
      <c r="O197">
        <f t="shared" ref="O197:O233" si="255">ROUND(CP197,2)</f>
        <v>20.99</v>
      </c>
      <c r="P197">
        <f t="shared" si="234"/>
        <v>20.99</v>
      </c>
      <c r="Q197">
        <f t="shared" si="235"/>
        <v>0</v>
      </c>
      <c r="R197">
        <f t="shared" si="236"/>
        <v>0</v>
      </c>
      <c r="S197">
        <f t="shared" si="237"/>
        <v>0</v>
      </c>
      <c r="T197">
        <f t="shared" ref="T197:T233" si="256">ROUND(CU197*I197,2)</f>
        <v>0</v>
      </c>
      <c r="U197">
        <f t="shared" si="238"/>
        <v>0</v>
      </c>
      <c r="V197">
        <f t="shared" si="239"/>
        <v>0</v>
      </c>
      <c r="W197">
        <f t="shared" ref="W197:W233" si="257">ROUND(CX197*I197,2)</f>
        <v>0</v>
      </c>
      <c r="X197">
        <f t="shared" ref="X197:X233" si="258">ROUND(CY197,2)</f>
        <v>0</v>
      </c>
      <c r="Y197">
        <f t="shared" ref="Y197:Y233" si="259">ROUND(CZ197,2)</f>
        <v>0</v>
      </c>
      <c r="AA197">
        <v>334415197</v>
      </c>
      <c r="AB197">
        <f t="shared" ref="AB197:AB228" si="260">ROUND((AC197+AD197+AF197),6)</f>
        <v>123285.2</v>
      </c>
      <c r="AC197">
        <f>ROUND((ES197),6)</f>
        <v>123285.2</v>
      </c>
      <c r="AD197">
        <f t="shared" si="240"/>
        <v>0</v>
      </c>
      <c r="AE197">
        <f t="shared" si="241"/>
        <v>0</v>
      </c>
      <c r="AF197">
        <f t="shared" si="242"/>
        <v>0</v>
      </c>
      <c r="AG197">
        <f t="shared" ref="AG197:AG233" si="261">ROUND((AP197),6)</f>
        <v>0</v>
      </c>
      <c r="AH197">
        <f t="shared" si="243"/>
        <v>0</v>
      </c>
      <c r="AI197">
        <f t="shared" si="244"/>
        <v>0</v>
      </c>
      <c r="AJ197">
        <f t="shared" ref="AJ197:AJ233" si="262">(AS197)</f>
        <v>0</v>
      </c>
      <c r="AK197">
        <v>123285.2</v>
      </c>
      <c r="AL197">
        <v>123285.2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1.1200000000000001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275</v>
      </c>
      <c r="BM197">
        <v>500001</v>
      </c>
      <c r="BN197">
        <v>0</v>
      </c>
      <c r="BO197" t="s">
        <v>272</v>
      </c>
      <c r="BP197">
        <v>1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ref="CP197:CP233" si="263">(P197+Q197+S197+R197)</f>
        <v>20.99</v>
      </c>
      <c r="CQ197">
        <f>ROUND(AL197*BC197,2)</f>
        <v>138079.42000000001</v>
      </c>
      <c r="CR197">
        <f t="shared" si="245"/>
        <v>0</v>
      </c>
      <c r="CS197">
        <f t="shared" si="246"/>
        <v>0</v>
      </c>
      <c r="CT197">
        <f t="shared" si="247"/>
        <v>0</v>
      </c>
      <c r="CU197">
        <f t="shared" ref="CU197:CU233" si="264">AG197</f>
        <v>0</v>
      </c>
      <c r="CV197">
        <f t="shared" si="248"/>
        <v>0</v>
      </c>
      <c r="CW197">
        <f t="shared" si="249"/>
        <v>0</v>
      </c>
      <c r="CX197">
        <f t="shared" ref="CX197:CX233" si="265">AJ197</f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274</v>
      </c>
      <c r="DW197" t="s">
        <v>274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293259284</v>
      </c>
      <c r="EF197">
        <v>8</v>
      </c>
      <c r="EG197" t="s">
        <v>266</v>
      </c>
      <c r="EH197">
        <v>0</v>
      </c>
      <c r="EI197" t="s">
        <v>3</v>
      </c>
      <c r="EJ197">
        <v>1</v>
      </c>
      <c r="EK197">
        <v>500001</v>
      </c>
      <c r="EL197" t="s">
        <v>276</v>
      </c>
      <c r="EM197" t="s">
        <v>277</v>
      </c>
      <c r="EO197" t="s">
        <v>3</v>
      </c>
      <c r="EQ197">
        <v>131072</v>
      </c>
      <c r="ER197">
        <v>123285.2</v>
      </c>
      <c r="ES197">
        <v>123285.2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250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-2121436674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51"/>
        <v>0</v>
      </c>
      <c r="GM197">
        <f t="shared" ref="GM197:GM233" si="266">ROUND(O197+X197+Y197,2)+GX197</f>
        <v>20.99</v>
      </c>
      <c r="GN197">
        <f t="shared" si="252"/>
        <v>20.99</v>
      </c>
      <c r="GO197">
        <f t="shared" si="253"/>
        <v>0</v>
      </c>
      <c r="GP197">
        <f t="shared" si="254"/>
        <v>0</v>
      </c>
      <c r="GR197">
        <v>0</v>
      </c>
      <c r="GS197">
        <v>3</v>
      </c>
      <c r="GT197">
        <v>0</v>
      </c>
      <c r="GU197" t="s">
        <v>3</v>
      </c>
      <c r="GV197">
        <f t="shared" ref="GV197:GV233" si="267">ROUND((GT197),6)</f>
        <v>0</v>
      </c>
      <c r="GW197">
        <v>1</v>
      </c>
      <c r="GX197">
        <f t="shared" ref="GX197:GX233" si="268">ROUND(HC197*I197,2)</f>
        <v>0</v>
      </c>
      <c r="HA197">
        <v>0</v>
      </c>
      <c r="HB197">
        <v>0</v>
      </c>
      <c r="HC197">
        <f t="shared" ref="HC197:HC233" si="269">GV197*GW197</f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398</v>
      </c>
      <c r="F198" t="s">
        <v>262</v>
      </c>
      <c r="G198" t="s">
        <v>279</v>
      </c>
      <c r="H198" t="s">
        <v>20</v>
      </c>
      <c r="I198">
        <v>2</v>
      </c>
      <c r="J198">
        <v>0</v>
      </c>
      <c r="K198">
        <v>2</v>
      </c>
      <c r="O198">
        <f t="shared" si="255"/>
        <v>160.13999999999999</v>
      </c>
      <c r="P198">
        <f t="shared" si="234"/>
        <v>160.13999999999999</v>
      </c>
      <c r="Q198">
        <f t="shared" si="235"/>
        <v>0</v>
      </c>
      <c r="R198">
        <f t="shared" si="236"/>
        <v>0</v>
      </c>
      <c r="S198">
        <f t="shared" si="237"/>
        <v>0</v>
      </c>
      <c r="T198">
        <f t="shared" si="256"/>
        <v>0</v>
      </c>
      <c r="U198">
        <f t="shared" si="238"/>
        <v>0</v>
      </c>
      <c r="V198">
        <f t="shared" si="239"/>
        <v>0</v>
      </c>
      <c r="W198">
        <f t="shared" si="257"/>
        <v>0</v>
      </c>
      <c r="X198">
        <f t="shared" si="258"/>
        <v>0</v>
      </c>
      <c r="Y198">
        <f t="shared" si="259"/>
        <v>0</v>
      </c>
      <c r="AA198">
        <v>334415197</v>
      </c>
      <c r="AB198">
        <f t="shared" si="260"/>
        <v>80.069999999999993</v>
      </c>
      <c r="AC198">
        <f>ROUND(((ES198*ROUND(1.02,7))),6)</f>
        <v>80.069999999999993</v>
      </c>
      <c r="AD198">
        <f t="shared" si="240"/>
        <v>0</v>
      </c>
      <c r="AE198">
        <f t="shared" si="241"/>
        <v>0</v>
      </c>
      <c r="AF198">
        <f t="shared" si="242"/>
        <v>0</v>
      </c>
      <c r="AG198">
        <f t="shared" si="261"/>
        <v>0</v>
      </c>
      <c r="AH198">
        <f t="shared" si="243"/>
        <v>0</v>
      </c>
      <c r="AI198">
        <f t="shared" si="244"/>
        <v>0</v>
      </c>
      <c r="AJ198">
        <f t="shared" si="262"/>
        <v>0</v>
      </c>
      <c r="AK198">
        <v>78.5</v>
      </c>
      <c r="AL198">
        <v>78.5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1100</v>
      </c>
      <c r="BN198">
        <v>0</v>
      </c>
      <c r="BO198" t="s">
        <v>3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63"/>
        <v>160.13999999999999</v>
      </c>
      <c r="CQ198">
        <f>(ROUND(AL198*BC198,2)*ROUND(1.02,7))</f>
        <v>80.070000000000007</v>
      </c>
      <c r="CR198">
        <f t="shared" si="245"/>
        <v>0</v>
      </c>
      <c r="CS198">
        <f t="shared" si="246"/>
        <v>0</v>
      </c>
      <c r="CT198">
        <f t="shared" si="247"/>
        <v>0</v>
      </c>
      <c r="CU198">
        <f t="shared" si="264"/>
        <v>0</v>
      </c>
      <c r="CV198">
        <f t="shared" si="248"/>
        <v>0</v>
      </c>
      <c r="CW198">
        <f t="shared" si="249"/>
        <v>0</v>
      </c>
      <c r="CX198">
        <f t="shared" si="265"/>
        <v>0</v>
      </c>
      <c r="CY198">
        <f>(((S198+R198)*AT198)/100)</f>
        <v>0</v>
      </c>
      <c r="CZ198">
        <f>(((S198+R198)*AU198)/100)</f>
        <v>0</v>
      </c>
      <c r="DC198" t="s">
        <v>3</v>
      </c>
      <c r="DD198" t="s">
        <v>280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20</v>
      </c>
      <c r="DW198" t="s">
        <v>20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293259530</v>
      </c>
      <c r="EF198">
        <v>8</v>
      </c>
      <c r="EG198" t="s">
        <v>266</v>
      </c>
      <c r="EH198">
        <v>0</v>
      </c>
      <c r="EI198" t="s">
        <v>3</v>
      </c>
      <c r="EJ198">
        <v>1</v>
      </c>
      <c r="EK198">
        <v>1100</v>
      </c>
      <c r="EL198" t="s">
        <v>267</v>
      </c>
      <c r="EM198" t="s">
        <v>268</v>
      </c>
      <c r="EO198" t="s">
        <v>3</v>
      </c>
      <c r="EQ198">
        <v>131072</v>
      </c>
      <c r="ER198">
        <v>78.5</v>
      </c>
      <c r="ES198">
        <v>78.5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250"/>
        <v>0</v>
      </c>
      <c r="FS198">
        <v>0</v>
      </c>
      <c r="FX198">
        <v>0</v>
      </c>
      <c r="FY198">
        <v>0</v>
      </c>
      <c r="GA198" t="s">
        <v>270</v>
      </c>
      <c r="GD198">
        <v>1</v>
      </c>
      <c r="GF198">
        <v>88803033</v>
      </c>
      <c r="GG198">
        <v>2</v>
      </c>
      <c r="GH198">
        <v>0</v>
      </c>
      <c r="GI198">
        <v>-2</v>
      </c>
      <c r="GJ198">
        <v>0</v>
      </c>
      <c r="GK198">
        <v>0</v>
      </c>
      <c r="GL198">
        <f t="shared" si="251"/>
        <v>0</v>
      </c>
      <c r="GM198">
        <f t="shared" si="266"/>
        <v>160.13999999999999</v>
      </c>
      <c r="GN198">
        <f t="shared" si="252"/>
        <v>160.13999999999999</v>
      </c>
      <c r="GO198">
        <f t="shared" si="253"/>
        <v>0</v>
      </c>
      <c r="GP198">
        <f t="shared" si="254"/>
        <v>0</v>
      </c>
      <c r="GR198">
        <v>0</v>
      </c>
      <c r="GS198">
        <v>4</v>
      </c>
      <c r="GT198">
        <v>0</v>
      </c>
      <c r="GU198" t="s">
        <v>3</v>
      </c>
      <c r="GV198">
        <f t="shared" si="267"/>
        <v>0</v>
      </c>
      <c r="GW198">
        <v>1</v>
      </c>
      <c r="GX198">
        <f t="shared" si="268"/>
        <v>0</v>
      </c>
      <c r="HA198">
        <v>0</v>
      </c>
      <c r="HB198">
        <v>0</v>
      </c>
      <c r="HC198">
        <f t="shared" si="26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399</v>
      </c>
      <c r="F199" t="s">
        <v>262</v>
      </c>
      <c r="G199" t="s">
        <v>282</v>
      </c>
      <c r="H199" t="s">
        <v>20</v>
      </c>
      <c r="I199">
        <v>2</v>
      </c>
      <c r="J199">
        <v>0</v>
      </c>
      <c r="K199">
        <v>2</v>
      </c>
      <c r="O199">
        <f t="shared" si="255"/>
        <v>7870.32</v>
      </c>
      <c r="P199">
        <f t="shared" si="234"/>
        <v>7870.32</v>
      </c>
      <c r="Q199">
        <f t="shared" si="235"/>
        <v>0</v>
      </c>
      <c r="R199">
        <f t="shared" si="236"/>
        <v>0</v>
      </c>
      <c r="S199">
        <f t="shared" si="237"/>
        <v>0</v>
      </c>
      <c r="T199">
        <f t="shared" si="256"/>
        <v>0</v>
      </c>
      <c r="U199">
        <f t="shared" si="238"/>
        <v>0</v>
      </c>
      <c r="V199">
        <f t="shared" si="239"/>
        <v>0</v>
      </c>
      <c r="W199">
        <f t="shared" si="257"/>
        <v>0</v>
      </c>
      <c r="X199">
        <f t="shared" si="258"/>
        <v>0</v>
      </c>
      <c r="Y199">
        <f t="shared" si="259"/>
        <v>0</v>
      </c>
      <c r="AA199">
        <v>334415197</v>
      </c>
      <c r="AB199">
        <f t="shared" si="260"/>
        <v>3935.16</v>
      </c>
      <c r="AC199">
        <f>ROUND(((ES199*ROUND(1.02,7))),6)</f>
        <v>3935.16</v>
      </c>
      <c r="AD199">
        <f t="shared" si="240"/>
        <v>0</v>
      </c>
      <c r="AE199">
        <f t="shared" si="241"/>
        <v>0</v>
      </c>
      <c r="AF199">
        <f t="shared" si="242"/>
        <v>0</v>
      </c>
      <c r="AG199">
        <f t="shared" si="261"/>
        <v>0</v>
      </c>
      <c r="AH199">
        <f t="shared" si="243"/>
        <v>0</v>
      </c>
      <c r="AI199">
        <f t="shared" si="244"/>
        <v>0</v>
      </c>
      <c r="AJ199">
        <f t="shared" si="262"/>
        <v>0</v>
      </c>
      <c r="AK199">
        <v>3858</v>
      </c>
      <c r="AL199">
        <v>3858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63"/>
        <v>7870.32</v>
      </c>
      <c r="CQ199">
        <f>(ROUND(AL199*BC199,2)*ROUND(1.02,7))</f>
        <v>3935.16</v>
      </c>
      <c r="CR199">
        <f t="shared" si="245"/>
        <v>0</v>
      </c>
      <c r="CS199">
        <f t="shared" si="246"/>
        <v>0</v>
      </c>
      <c r="CT199">
        <f t="shared" si="247"/>
        <v>0</v>
      </c>
      <c r="CU199">
        <f t="shared" si="264"/>
        <v>0</v>
      </c>
      <c r="CV199">
        <f t="shared" si="248"/>
        <v>0</v>
      </c>
      <c r="CW199">
        <f t="shared" si="249"/>
        <v>0</v>
      </c>
      <c r="CX199">
        <f t="shared" si="265"/>
        <v>0</v>
      </c>
      <c r="CY199">
        <f>(((S199+R199)*AT199)/100)</f>
        <v>0</v>
      </c>
      <c r="CZ199">
        <f>(((S199+R199)*AU199)/100)</f>
        <v>0</v>
      </c>
      <c r="DC199" t="s">
        <v>3</v>
      </c>
      <c r="DD199" t="s">
        <v>280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20</v>
      </c>
      <c r="DW199" t="s">
        <v>20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293259530</v>
      </c>
      <c r="EF199">
        <v>8</v>
      </c>
      <c r="EG199" t="s">
        <v>266</v>
      </c>
      <c r="EH199">
        <v>0</v>
      </c>
      <c r="EI199" t="s">
        <v>3</v>
      </c>
      <c r="EJ199">
        <v>1</v>
      </c>
      <c r="EK199">
        <v>1100</v>
      </c>
      <c r="EL199" t="s">
        <v>267</v>
      </c>
      <c r="EM199" t="s">
        <v>268</v>
      </c>
      <c r="EO199" t="s">
        <v>3</v>
      </c>
      <c r="EQ199">
        <v>131072</v>
      </c>
      <c r="ER199">
        <v>3858</v>
      </c>
      <c r="ES199">
        <v>3858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250"/>
        <v>0</v>
      </c>
      <c r="FS199">
        <v>0</v>
      </c>
      <c r="FX199">
        <v>0</v>
      </c>
      <c r="FY199">
        <v>0</v>
      </c>
      <c r="GA199" t="s">
        <v>270</v>
      </c>
      <c r="GD199">
        <v>1</v>
      </c>
      <c r="GF199">
        <v>-786767952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 t="shared" si="251"/>
        <v>0</v>
      </c>
      <c r="GM199">
        <f t="shared" si="266"/>
        <v>7870.32</v>
      </c>
      <c r="GN199">
        <f t="shared" si="252"/>
        <v>7870.32</v>
      </c>
      <c r="GO199">
        <f t="shared" si="253"/>
        <v>0</v>
      </c>
      <c r="GP199">
        <f t="shared" si="254"/>
        <v>0</v>
      </c>
      <c r="GR199">
        <v>0</v>
      </c>
      <c r="GS199">
        <v>4</v>
      </c>
      <c r="GT199">
        <v>0</v>
      </c>
      <c r="GU199" t="s">
        <v>3</v>
      </c>
      <c r="GV199">
        <f t="shared" si="267"/>
        <v>0</v>
      </c>
      <c r="GW199">
        <v>1</v>
      </c>
      <c r="GX199">
        <f t="shared" si="268"/>
        <v>0</v>
      </c>
      <c r="HA199">
        <v>0</v>
      </c>
      <c r="HB199">
        <v>0</v>
      </c>
      <c r="HC199">
        <f t="shared" si="26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400</v>
      </c>
      <c r="F200" t="s">
        <v>262</v>
      </c>
      <c r="G200" t="s">
        <v>284</v>
      </c>
      <c r="H200" t="s">
        <v>20</v>
      </c>
      <c r="I200">
        <v>2</v>
      </c>
      <c r="J200">
        <v>0</v>
      </c>
      <c r="K200">
        <v>2</v>
      </c>
      <c r="O200">
        <f t="shared" si="255"/>
        <v>756.23</v>
      </c>
      <c r="P200">
        <f t="shared" si="234"/>
        <v>756.23</v>
      </c>
      <c r="Q200">
        <f t="shared" si="235"/>
        <v>0</v>
      </c>
      <c r="R200">
        <f t="shared" si="236"/>
        <v>0</v>
      </c>
      <c r="S200">
        <f t="shared" si="237"/>
        <v>0</v>
      </c>
      <c r="T200">
        <f t="shared" si="256"/>
        <v>0</v>
      </c>
      <c r="U200">
        <f t="shared" si="238"/>
        <v>0</v>
      </c>
      <c r="V200">
        <f t="shared" si="239"/>
        <v>0</v>
      </c>
      <c r="W200">
        <f t="shared" si="257"/>
        <v>0</v>
      </c>
      <c r="X200">
        <f t="shared" si="258"/>
        <v>0</v>
      </c>
      <c r="Y200">
        <f t="shared" si="259"/>
        <v>0</v>
      </c>
      <c r="AA200">
        <v>334415197</v>
      </c>
      <c r="AB200">
        <f t="shared" si="260"/>
        <v>378.11399999999998</v>
      </c>
      <c r="AC200">
        <f>ROUND(((ES200*ROUND(1.02,7))),6)</f>
        <v>378.11399999999998</v>
      </c>
      <c r="AD200">
        <f t="shared" si="240"/>
        <v>0</v>
      </c>
      <c r="AE200">
        <f t="shared" si="241"/>
        <v>0</v>
      </c>
      <c r="AF200">
        <f t="shared" si="242"/>
        <v>0</v>
      </c>
      <c r="AG200">
        <f t="shared" si="261"/>
        <v>0</v>
      </c>
      <c r="AH200">
        <f t="shared" si="243"/>
        <v>0</v>
      </c>
      <c r="AI200">
        <f t="shared" si="244"/>
        <v>0</v>
      </c>
      <c r="AJ200">
        <f t="shared" si="262"/>
        <v>0</v>
      </c>
      <c r="AK200">
        <v>370.7</v>
      </c>
      <c r="AL200">
        <v>370.7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63"/>
        <v>756.23</v>
      </c>
      <c r="CQ200">
        <f>(ROUND(AL200*BC200,2)*ROUND(1.02,7))</f>
        <v>378.11399999999998</v>
      </c>
      <c r="CR200">
        <f t="shared" si="245"/>
        <v>0</v>
      </c>
      <c r="CS200">
        <f t="shared" si="246"/>
        <v>0</v>
      </c>
      <c r="CT200">
        <f t="shared" si="247"/>
        <v>0</v>
      </c>
      <c r="CU200">
        <f t="shared" si="264"/>
        <v>0</v>
      </c>
      <c r="CV200">
        <f t="shared" si="248"/>
        <v>0</v>
      </c>
      <c r="CW200">
        <f t="shared" si="249"/>
        <v>0</v>
      </c>
      <c r="CX200">
        <f t="shared" si="265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280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20</v>
      </c>
      <c r="DW200" t="s">
        <v>20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293259530</v>
      </c>
      <c r="EF200">
        <v>8</v>
      </c>
      <c r="EG200" t="s">
        <v>266</v>
      </c>
      <c r="EH200">
        <v>0</v>
      </c>
      <c r="EI200" t="s">
        <v>3</v>
      </c>
      <c r="EJ200">
        <v>1</v>
      </c>
      <c r="EK200">
        <v>1100</v>
      </c>
      <c r="EL200" t="s">
        <v>267</v>
      </c>
      <c r="EM200" t="s">
        <v>268</v>
      </c>
      <c r="EO200" t="s">
        <v>3</v>
      </c>
      <c r="EQ200">
        <v>131072</v>
      </c>
      <c r="ER200">
        <v>370.7</v>
      </c>
      <c r="ES200">
        <v>370.7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250"/>
        <v>0</v>
      </c>
      <c r="FS200">
        <v>0</v>
      </c>
      <c r="FX200">
        <v>0</v>
      </c>
      <c r="FY200">
        <v>0</v>
      </c>
      <c r="GA200" t="s">
        <v>270</v>
      </c>
      <c r="GD200">
        <v>1</v>
      </c>
      <c r="GF200">
        <v>1580735775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si="251"/>
        <v>0</v>
      </c>
      <c r="GM200">
        <f t="shared" si="266"/>
        <v>756.23</v>
      </c>
      <c r="GN200">
        <f t="shared" si="252"/>
        <v>756.23</v>
      </c>
      <c r="GO200">
        <f t="shared" si="253"/>
        <v>0</v>
      </c>
      <c r="GP200">
        <f t="shared" si="254"/>
        <v>0</v>
      </c>
      <c r="GR200">
        <v>0</v>
      </c>
      <c r="GS200">
        <v>4</v>
      </c>
      <c r="GT200">
        <v>0</v>
      </c>
      <c r="GU200" t="s">
        <v>3</v>
      </c>
      <c r="GV200">
        <f t="shared" si="267"/>
        <v>0</v>
      </c>
      <c r="GW200">
        <v>1</v>
      </c>
      <c r="GX200">
        <f t="shared" si="268"/>
        <v>0</v>
      </c>
      <c r="HA200">
        <v>0</v>
      </c>
      <c r="HB200">
        <v>0</v>
      </c>
      <c r="HC200">
        <f t="shared" si="26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401</v>
      </c>
      <c r="F201" t="s">
        <v>262</v>
      </c>
      <c r="G201" t="s">
        <v>286</v>
      </c>
      <c r="H201" t="s">
        <v>20</v>
      </c>
      <c r="I201">
        <v>4</v>
      </c>
      <c r="J201">
        <v>0</v>
      </c>
      <c r="K201">
        <v>4</v>
      </c>
      <c r="O201">
        <f t="shared" si="255"/>
        <v>142.80000000000001</v>
      </c>
      <c r="P201">
        <f t="shared" si="234"/>
        <v>142.80000000000001</v>
      </c>
      <c r="Q201">
        <f t="shared" si="235"/>
        <v>0</v>
      </c>
      <c r="R201">
        <f t="shared" si="236"/>
        <v>0</v>
      </c>
      <c r="S201">
        <f t="shared" si="237"/>
        <v>0</v>
      </c>
      <c r="T201">
        <f t="shared" si="256"/>
        <v>0</v>
      </c>
      <c r="U201">
        <f t="shared" si="238"/>
        <v>0</v>
      </c>
      <c r="V201">
        <f t="shared" si="239"/>
        <v>0</v>
      </c>
      <c r="W201">
        <f t="shared" si="257"/>
        <v>0</v>
      </c>
      <c r="X201">
        <f t="shared" si="258"/>
        <v>0</v>
      </c>
      <c r="Y201">
        <f t="shared" si="259"/>
        <v>0</v>
      </c>
      <c r="AA201">
        <v>334415197</v>
      </c>
      <c r="AB201">
        <f t="shared" si="260"/>
        <v>35.700000000000003</v>
      </c>
      <c r="AC201">
        <f>ROUND(((ES201*ROUND(1.02,7))),6)</f>
        <v>35.700000000000003</v>
      </c>
      <c r="AD201">
        <f t="shared" si="240"/>
        <v>0</v>
      </c>
      <c r="AE201">
        <f t="shared" si="241"/>
        <v>0</v>
      </c>
      <c r="AF201">
        <f t="shared" si="242"/>
        <v>0</v>
      </c>
      <c r="AG201">
        <f t="shared" si="261"/>
        <v>0</v>
      </c>
      <c r="AH201">
        <f t="shared" si="243"/>
        <v>0</v>
      </c>
      <c r="AI201">
        <f t="shared" si="244"/>
        <v>0</v>
      </c>
      <c r="AJ201">
        <f t="shared" si="262"/>
        <v>0</v>
      </c>
      <c r="AK201">
        <v>35</v>
      </c>
      <c r="AL201">
        <v>35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63"/>
        <v>142.80000000000001</v>
      </c>
      <c r="CQ201">
        <f>(ROUND(AL201*BC201,2)*ROUND(1.02,7))</f>
        <v>35.700000000000003</v>
      </c>
      <c r="CR201">
        <f t="shared" si="245"/>
        <v>0</v>
      </c>
      <c r="CS201">
        <f t="shared" si="246"/>
        <v>0</v>
      </c>
      <c r="CT201">
        <f t="shared" si="247"/>
        <v>0</v>
      </c>
      <c r="CU201">
        <f t="shared" si="264"/>
        <v>0</v>
      </c>
      <c r="CV201">
        <f t="shared" si="248"/>
        <v>0</v>
      </c>
      <c r="CW201">
        <f t="shared" si="249"/>
        <v>0</v>
      </c>
      <c r="CX201">
        <f t="shared" si="265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280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266</v>
      </c>
      <c r="EH201">
        <v>0</v>
      </c>
      <c r="EI201" t="s">
        <v>3</v>
      </c>
      <c r="EJ201">
        <v>1</v>
      </c>
      <c r="EK201">
        <v>1100</v>
      </c>
      <c r="EL201" t="s">
        <v>267</v>
      </c>
      <c r="EM201" t="s">
        <v>268</v>
      </c>
      <c r="EO201" t="s">
        <v>3</v>
      </c>
      <c r="EQ201">
        <v>131072</v>
      </c>
      <c r="ER201">
        <v>35</v>
      </c>
      <c r="ES201">
        <v>35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250"/>
        <v>0</v>
      </c>
      <c r="FS201">
        <v>0</v>
      </c>
      <c r="FX201">
        <v>0</v>
      </c>
      <c r="FY201">
        <v>0</v>
      </c>
      <c r="GA201" t="s">
        <v>270</v>
      </c>
      <c r="GD201">
        <v>1</v>
      </c>
      <c r="GF201">
        <v>-43936984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251"/>
        <v>0</v>
      </c>
      <c r="GM201">
        <f t="shared" si="266"/>
        <v>142.80000000000001</v>
      </c>
      <c r="GN201">
        <f t="shared" si="252"/>
        <v>142.80000000000001</v>
      </c>
      <c r="GO201">
        <f t="shared" si="253"/>
        <v>0</v>
      </c>
      <c r="GP201">
        <f t="shared" si="254"/>
        <v>0</v>
      </c>
      <c r="GR201">
        <v>0</v>
      </c>
      <c r="GS201">
        <v>4</v>
      </c>
      <c r="GT201">
        <v>0</v>
      </c>
      <c r="GU201" t="s">
        <v>3</v>
      </c>
      <c r="GV201">
        <f t="shared" si="267"/>
        <v>0</v>
      </c>
      <c r="GW201">
        <v>1</v>
      </c>
      <c r="GX201">
        <f t="shared" si="268"/>
        <v>0</v>
      </c>
      <c r="HA201">
        <v>0</v>
      </c>
      <c r="HB201">
        <v>0</v>
      </c>
      <c r="HC201">
        <f t="shared" si="26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402</v>
      </c>
      <c r="F202" t="s">
        <v>262</v>
      </c>
      <c r="G202" t="s">
        <v>288</v>
      </c>
      <c r="H202" t="s">
        <v>20</v>
      </c>
      <c r="I202">
        <v>6</v>
      </c>
      <c r="J202">
        <v>0</v>
      </c>
      <c r="K202">
        <v>6</v>
      </c>
      <c r="O202">
        <f t="shared" si="255"/>
        <v>12774.89</v>
      </c>
      <c r="P202">
        <f t="shared" si="234"/>
        <v>12774.89</v>
      </c>
      <c r="Q202">
        <f t="shared" si="235"/>
        <v>0</v>
      </c>
      <c r="R202">
        <f t="shared" si="236"/>
        <v>0</v>
      </c>
      <c r="S202">
        <f t="shared" si="237"/>
        <v>0</v>
      </c>
      <c r="T202">
        <f t="shared" si="256"/>
        <v>0</v>
      </c>
      <c r="U202">
        <f t="shared" si="238"/>
        <v>0</v>
      </c>
      <c r="V202">
        <f t="shared" si="239"/>
        <v>0</v>
      </c>
      <c r="W202">
        <f t="shared" si="257"/>
        <v>0</v>
      </c>
      <c r="X202">
        <f t="shared" si="258"/>
        <v>0</v>
      </c>
      <c r="Y202">
        <f t="shared" si="259"/>
        <v>0</v>
      </c>
      <c r="AA202">
        <v>334415197</v>
      </c>
      <c r="AB202">
        <f t="shared" si="260"/>
        <v>2129.1480000000001</v>
      </c>
      <c r="AC202">
        <f>ROUND(((ES202*ROUND(1.02,7))),6)</f>
        <v>2129.1480000000001</v>
      </c>
      <c r="AD202">
        <f t="shared" si="240"/>
        <v>0</v>
      </c>
      <c r="AE202">
        <f t="shared" si="241"/>
        <v>0</v>
      </c>
      <c r="AF202">
        <f t="shared" si="242"/>
        <v>0</v>
      </c>
      <c r="AG202">
        <f t="shared" si="261"/>
        <v>0</v>
      </c>
      <c r="AH202">
        <f t="shared" si="243"/>
        <v>0</v>
      </c>
      <c r="AI202">
        <f t="shared" si="244"/>
        <v>0</v>
      </c>
      <c r="AJ202">
        <f t="shared" si="262"/>
        <v>0</v>
      </c>
      <c r="AK202">
        <v>2087.4</v>
      </c>
      <c r="AL202">
        <v>2087.4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63"/>
        <v>12774.89</v>
      </c>
      <c r="CQ202">
        <f>(ROUND(AL202*BC202,2)*ROUND(1.02,7))</f>
        <v>2129.1480000000001</v>
      </c>
      <c r="CR202">
        <f t="shared" si="245"/>
        <v>0</v>
      </c>
      <c r="CS202">
        <f t="shared" si="246"/>
        <v>0</v>
      </c>
      <c r="CT202">
        <f t="shared" si="247"/>
        <v>0</v>
      </c>
      <c r="CU202">
        <f t="shared" si="264"/>
        <v>0</v>
      </c>
      <c r="CV202">
        <f t="shared" si="248"/>
        <v>0</v>
      </c>
      <c r="CW202">
        <f t="shared" si="249"/>
        <v>0</v>
      </c>
      <c r="CX202">
        <f t="shared" si="265"/>
        <v>0</v>
      </c>
      <c r="CY202">
        <f>(((S202+R202)*AT202)/100)</f>
        <v>0</v>
      </c>
      <c r="CZ202">
        <f>(((S202+R202)*AU202)/100)</f>
        <v>0</v>
      </c>
      <c r="DC202" t="s">
        <v>3</v>
      </c>
      <c r="DD202" t="s">
        <v>280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20</v>
      </c>
      <c r="DW202" t="s">
        <v>20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266</v>
      </c>
      <c r="EH202">
        <v>0</v>
      </c>
      <c r="EI202" t="s">
        <v>3</v>
      </c>
      <c r="EJ202">
        <v>1</v>
      </c>
      <c r="EK202">
        <v>1100</v>
      </c>
      <c r="EL202" t="s">
        <v>267</v>
      </c>
      <c r="EM202" t="s">
        <v>268</v>
      </c>
      <c r="EO202" t="s">
        <v>3</v>
      </c>
      <c r="EQ202">
        <v>0</v>
      </c>
      <c r="ER202">
        <v>2087.4</v>
      </c>
      <c r="ES202">
        <v>2087.4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250"/>
        <v>0</v>
      </c>
      <c r="FS202">
        <v>0</v>
      </c>
      <c r="FX202">
        <v>0</v>
      </c>
      <c r="FY202">
        <v>0</v>
      </c>
      <c r="GA202" t="s">
        <v>270</v>
      </c>
      <c r="GD202">
        <v>1</v>
      </c>
      <c r="GF202">
        <v>-1361346005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251"/>
        <v>0</v>
      </c>
      <c r="GM202">
        <f t="shared" si="266"/>
        <v>12774.89</v>
      </c>
      <c r="GN202">
        <f t="shared" si="252"/>
        <v>12774.89</v>
      </c>
      <c r="GO202">
        <f t="shared" si="253"/>
        <v>0</v>
      </c>
      <c r="GP202">
        <f t="shared" si="254"/>
        <v>0</v>
      </c>
      <c r="GR202">
        <v>0</v>
      </c>
      <c r="GS202">
        <v>4</v>
      </c>
      <c r="GT202">
        <v>0</v>
      </c>
      <c r="GU202" t="s">
        <v>3</v>
      </c>
      <c r="GV202">
        <f t="shared" si="267"/>
        <v>0</v>
      </c>
      <c r="GW202">
        <v>1</v>
      </c>
      <c r="GX202">
        <f t="shared" si="268"/>
        <v>0</v>
      </c>
      <c r="HA202">
        <v>0</v>
      </c>
      <c r="HB202">
        <v>0</v>
      </c>
      <c r="HC202">
        <f t="shared" si="269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</v>
      </c>
      <c r="F203" t="s">
        <v>289</v>
      </c>
      <c r="G203" t="s">
        <v>290</v>
      </c>
      <c r="H203" t="s">
        <v>291</v>
      </c>
      <c r="I203">
        <f>ROUND(6/100,7)</f>
        <v>0.06</v>
      </c>
      <c r="J203">
        <v>0</v>
      </c>
      <c r="K203">
        <f>ROUND(6/100,7)</f>
        <v>0.06</v>
      </c>
      <c r="O203">
        <f t="shared" si="255"/>
        <v>2429.73</v>
      </c>
      <c r="P203">
        <f t="shared" si="234"/>
        <v>2429.73</v>
      </c>
      <c r="Q203">
        <f t="shared" si="235"/>
        <v>0</v>
      </c>
      <c r="R203">
        <f t="shared" si="236"/>
        <v>0</v>
      </c>
      <c r="S203">
        <f t="shared" si="237"/>
        <v>0</v>
      </c>
      <c r="T203">
        <f t="shared" si="256"/>
        <v>0</v>
      </c>
      <c r="U203">
        <f t="shared" si="238"/>
        <v>0</v>
      </c>
      <c r="V203">
        <f t="shared" si="239"/>
        <v>0</v>
      </c>
      <c r="W203">
        <f t="shared" si="257"/>
        <v>0</v>
      </c>
      <c r="X203">
        <f t="shared" si="258"/>
        <v>0</v>
      </c>
      <c r="Y203">
        <f t="shared" si="259"/>
        <v>0</v>
      </c>
      <c r="AA203">
        <v>-1</v>
      </c>
      <c r="AB203">
        <f t="shared" si="260"/>
        <v>43543.49</v>
      </c>
      <c r="AC203">
        <f>ROUND((ES203),6)</f>
        <v>43543.49</v>
      </c>
      <c r="AD203">
        <f t="shared" si="240"/>
        <v>0</v>
      </c>
      <c r="AE203">
        <f t="shared" si="241"/>
        <v>0</v>
      </c>
      <c r="AF203">
        <f t="shared" si="242"/>
        <v>0</v>
      </c>
      <c r="AG203">
        <f t="shared" si="261"/>
        <v>0</v>
      </c>
      <c r="AH203">
        <f t="shared" si="243"/>
        <v>0</v>
      </c>
      <c r="AI203">
        <f t="shared" si="244"/>
        <v>0</v>
      </c>
      <c r="AJ203">
        <f t="shared" si="262"/>
        <v>0</v>
      </c>
      <c r="AK203">
        <v>43543.49</v>
      </c>
      <c r="AL203">
        <v>43543.49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0.93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2</v>
      </c>
      <c r="BJ203" t="s">
        <v>292</v>
      </c>
      <c r="BM203">
        <v>500002</v>
      </c>
      <c r="BN203">
        <v>0</v>
      </c>
      <c r="BO203" t="s">
        <v>289</v>
      </c>
      <c r="BP203">
        <v>1</v>
      </c>
      <c r="BQ203">
        <v>12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63"/>
        <v>2429.73</v>
      </c>
      <c r="CQ203">
        <f>ROUND(AL203*BC203,2)</f>
        <v>40495.449999999997</v>
      </c>
      <c r="CR203">
        <f t="shared" si="245"/>
        <v>0</v>
      </c>
      <c r="CS203">
        <f t="shared" si="246"/>
        <v>0</v>
      </c>
      <c r="CT203">
        <f t="shared" si="247"/>
        <v>0</v>
      </c>
      <c r="CU203">
        <f t="shared" si="264"/>
        <v>0</v>
      </c>
      <c r="CV203">
        <f t="shared" si="248"/>
        <v>0</v>
      </c>
      <c r="CW203">
        <f t="shared" si="249"/>
        <v>0</v>
      </c>
      <c r="CX203">
        <f t="shared" si="265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291</v>
      </c>
      <c r="DW203" t="s">
        <v>291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293259285</v>
      </c>
      <c r="EF203">
        <v>12</v>
      </c>
      <c r="EG203" t="s">
        <v>293</v>
      </c>
      <c r="EH203">
        <v>0</v>
      </c>
      <c r="EI203" t="s">
        <v>3</v>
      </c>
      <c r="EJ203">
        <v>2</v>
      </c>
      <c r="EK203">
        <v>500002</v>
      </c>
      <c r="EL203" t="s">
        <v>294</v>
      </c>
      <c r="EM203" t="s">
        <v>295</v>
      </c>
      <c r="EO203" t="s">
        <v>3</v>
      </c>
      <c r="EQ203">
        <v>132096</v>
      </c>
      <c r="ER203">
        <v>43543.49</v>
      </c>
      <c r="ES203">
        <v>43543.49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250"/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1383073086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51"/>
        <v>0</v>
      </c>
      <c r="GM203">
        <f t="shared" si="266"/>
        <v>2429.73</v>
      </c>
      <c r="GN203">
        <f t="shared" si="252"/>
        <v>0</v>
      </c>
      <c r="GO203">
        <f t="shared" si="253"/>
        <v>2429.73</v>
      </c>
      <c r="GP203">
        <f t="shared" si="254"/>
        <v>0</v>
      </c>
      <c r="GR203">
        <v>0</v>
      </c>
      <c r="GS203">
        <v>3</v>
      </c>
      <c r="GT203">
        <v>0</v>
      </c>
      <c r="GU203" t="s">
        <v>3</v>
      </c>
      <c r="GV203">
        <f t="shared" si="267"/>
        <v>0</v>
      </c>
      <c r="GW203">
        <v>1</v>
      </c>
      <c r="GX203">
        <f t="shared" si="268"/>
        <v>0</v>
      </c>
      <c r="HA203">
        <v>0</v>
      </c>
      <c r="HB203">
        <v>0</v>
      </c>
      <c r="HC203">
        <f t="shared" si="269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403</v>
      </c>
      <c r="F204" t="s">
        <v>262</v>
      </c>
      <c r="G204" t="s">
        <v>297</v>
      </c>
      <c r="H204" t="s">
        <v>20</v>
      </c>
      <c r="I204">
        <v>6</v>
      </c>
      <c r="J204">
        <v>0</v>
      </c>
      <c r="K204">
        <v>6</v>
      </c>
      <c r="O204">
        <f t="shared" si="255"/>
        <v>70.38</v>
      </c>
      <c r="P204">
        <f t="shared" si="234"/>
        <v>70.38</v>
      </c>
      <c r="Q204">
        <f t="shared" si="235"/>
        <v>0</v>
      </c>
      <c r="R204">
        <f t="shared" si="236"/>
        <v>0</v>
      </c>
      <c r="S204">
        <f t="shared" si="237"/>
        <v>0</v>
      </c>
      <c r="T204">
        <f t="shared" si="256"/>
        <v>0</v>
      </c>
      <c r="U204">
        <f t="shared" si="238"/>
        <v>0</v>
      </c>
      <c r="V204">
        <f t="shared" si="239"/>
        <v>0</v>
      </c>
      <c r="W204">
        <f t="shared" si="257"/>
        <v>0</v>
      </c>
      <c r="X204">
        <f t="shared" si="258"/>
        <v>0</v>
      </c>
      <c r="Y204">
        <f t="shared" si="259"/>
        <v>0</v>
      </c>
      <c r="AA204">
        <v>334415197</v>
      </c>
      <c r="AB204">
        <f t="shared" si="260"/>
        <v>11.73</v>
      </c>
      <c r="AC204">
        <f>ROUND(((ES204*ROUND(1.02,7))),6)</f>
        <v>11.73</v>
      </c>
      <c r="AD204">
        <f t="shared" si="240"/>
        <v>0</v>
      </c>
      <c r="AE204">
        <f t="shared" si="241"/>
        <v>0</v>
      </c>
      <c r="AF204">
        <f t="shared" si="242"/>
        <v>0</v>
      </c>
      <c r="AG204">
        <f t="shared" si="261"/>
        <v>0</v>
      </c>
      <c r="AH204">
        <f t="shared" si="243"/>
        <v>0</v>
      </c>
      <c r="AI204">
        <f t="shared" si="244"/>
        <v>0</v>
      </c>
      <c r="AJ204">
        <f t="shared" si="262"/>
        <v>0</v>
      </c>
      <c r="AK204">
        <v>11.5</v>
      </c>
      <c r="AL204">
        <v>11.5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63"/>
        <v>70.38</v>
      </c>
      <c r="CQ204">
        <f>(ROUND(AL204*BC204,2)*ROUND(1.02,7))</f>
        <v>11.73</v>
      </c>
      <c r="CR204">
        <f t="shared" si="245"/>
        <v>0</v>
      </c>
      <c r="CS204">
        <f t="shared" si="246"/>
        <v>0</v>
      </c>
      <c r="CT204">
        <f t="shared" si="247"/>
        <v>0</v>
      </c>
      <c r="CU204">
        <f t="shared" si="264"/>
        <v>0</v>
      </c>
      <c r="CV204">
        <f t="shared" si="248"/>
        <v>0</v>
      </c>
      <c r="CW204">
        <f t="shared" si="249"/>
        <v>0</v>
      </c>
      <c r="CX204">
        <f t="shared" si="265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280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266</v>
      </c>
      <c r="EH204">
        <v>0</v>
      </c>
      <c r="EI204" t="s">
        <v>3</v>
      </c>
      <c r="EJ204">
        <v>1</v>
      </c>
      <c r="EK204">
        <v>1100</v>
      </c>
      <c r="EL204" t="s">
        <v>267</v>
      </c>
      <c r="EM204" t="s">
        <v>268</v>
      </c>
      <c r="EO204" t="s">
        <v>3</v>
      </c>
      <c r="EQ204">
        <v>131072</v>
      </c>
      <c r="ER204">
        <v>11.5</v>
      </c>
      <c r="ES204">
        <v>11.5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50"/>
        <v>0</v>
      </c>
      <c r="FS204">
        <v>0</v>
      </c>
      <c r="FX204">
        <v>0</v>
      </c>
      <c r="FY204">
        <v>0</v>
      </c>
      <c r="GA204" t="s">
        <v>270</v>
      </c>
      <c r="GD204">
        <v>1</v>
      </c>
      <c r="GF204">
        <v>-1000886717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251"/>
        <v>0</v>
      </c>
      <c r="GM204">
        <f t="shared" si="266"/>
        <v>70.38</v>
      </c>
      <c r="GN204">
        <f t="shared" si="252"/>
        <v>70.38</v>
      </c>
      <c r="GO204">
        <f t="shared" si="253"/>
        <v>0</v>
      </c>
      <c r="GP204">
        <f t="shared" si="254"/>
        <v>0</v>
      </c>
      <c r="GR204">
        <v>0</v>
      </c>
      <c r="GS204">
        <v>4</v>
      </c>
      <c r="GT204">
        <v>0</v>
      </c>
      <c r="GU204" t="s">
        <v>3</v>
      </c>
      <c r="GV204">
        <f t="shared" si="267"/>
        <v>0</v>
      </c>
      <c r="GW204">
        <v>1</v>
      </c>
      <c r="GX204">
        <f t="shared" si="268"/>
        <v>0</v>
      </c>
      <c r="HA204">
        <v>0</v>
      </c>
      <c r="HB204">
        <v>0</v>
      </c>
      <c r="HC204">
        <f t="shared" si="269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404</v>
      </c>
      <c r="F205" t="s">
        <v>299</v>
      </c>
      <c r="G205" t="s">
        <v>300</v>
      </c>
      <c r="H205" t="s">
        <v>20</v>
      </c>
      <c r="I205">
        <v>12</v>
      </c>
      <c r="J205">
        <v>0</v>
      </c>
      <c r="K205">
        <v>12</v>
      </c>
      <c r="O205">
        <f t="shared" si="255"/>
        <v>1898.04</v>
      </c>
      <c r="P205">
        <f t="shared" si="234"/>
        <v>1898.04</v>
      </c>
      <c r="Q205">
        <f t="shared" si="235"/>
        <v>0</v>
      </c>
      <c r="R205">
        <f t="shared" si="236"/>
        <v>0</v>
      </c>
      <c r="S205">
        <f t="shared" si="237"/>
        <v>0</v>
      </c>
      <c r="T205">
        <f t="shared" si="256"/>
        <v>0</v>
      </c>
      <c r="U205">
        <f t="shared" si="238"/>
        <v>0</v>
      </c>
      <c r="V205">
        <f t="shared" si="239"/>
        <v>0</v>
      </c>
      <c r="W205">
        <f t="shared" si="257"/>
        <v>0</v>
      </c>
      <c r="X205">
        <f t="shared" si="258"/>
        <v>0</v>
      </c>
      <c r="Y205">
        <f t="shared" si="259"/>
        <v>0</v>
      </c>
      <c r="AA205">
        <v>334415197</v>
      </c>
      <c r="AB205">
        <f t="shared" si="260"/>
        <v>127.56</v>
      </c>
      <c r="AC205">
        <f>ROUND((ES205),6)</f>
        <v>127.56</v>
      </c>
      <c r="AD205">
        <f t="shared" si="240"/>
        <v>0</v>
      </c>
      <c r="AE205">
        <f t="shared" si="241"/>
        <v>0</v>
      </c>
      <c r="AF205">
        <f t="shared" si="242"/>
        <v>0</v>
      </c>
      <c r="AG205">
        <f t="shared" si="261"/>
        <v>0</v>
      </c>
      <c r="AH205">
        <f t="shared" si="243"/>
        <v>0</v>
      </c>
      <c r="AI205">
        <f t="shared" si="244"/>
        <v>0</v>
      </c>
      <c r="AJ205">
        <f t="shared" si="262"/>
        <v>0</v>
      </c>
      <c r="AK205">
        <v>127.56</v>
      </c>
      <c r="AL205">
        <v>127.56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1.24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301</v>
      </c>
      <c r="BM205">
        <v>500002</v>
      </c>
      <c r="BN205">
        <v>0</v>
      </c>
      <c r="BO205" t="s">
        <v>299</v>
      </c>
      <c r="BP205">
        <v>1</v>
      </c>
      <c r="BQ205">
        <v>12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63"/>
        <v>1898.04</v>
      </c>
      <c r="CQ205">
        <f>ROUND(AL205*BC205,2)</f>
        <v>158.16999999999999</v>
      </c>
      <c r="CR205">
        <f t="shared" si="245"/>
        <v>0</v>
      </c>
      <c r="CS205">
        <f t="shared" si="246"/>
        <v>0</v>
      </c>
      <c r="CT205">
        <f t="shared" si="247"/>
        <v>0</v>
      </c>
      <c r="CU205">
        <f t="shared" si="264"/>
        <v>0</v>
      </c>
      <c r="CV205">
        <f t="shared" si="248"/>
        <v>0</v>
      </c>
      <c r="CW205">
        <f t="shared" si="249"/>
        <v>0</v>
      </c>
      <c r="CX205">
        <f t="shared" si="265"/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293259285</v>
      </c>
      <c r="EF205">
        <v>12</v>
      </c>
      <c r="EG205" t="s">
        <v>293</v>
      </c>
      <c r="EH205">
        <v>0</v>
      </c>
      <c r="EI205" t="s">
        <v>3</v>
      </c>
      <c r="EJ205">
        <v>2</v>
      </c>
      <c r="EK205">
        <v>500002</v>
      </c>
      <c r="EL205" t="s">
        <v>294</v>
      </c>
      <c r="EM205" t="s">
        <v>295</v>
      </c>
      <c r="EO205" t="s">
        <v>3</v>
      </c>
      <c r="EQ205">
        <v>131072</v>
      </c>
      <c r="ER205">
        <v>127.56</v>
      </c>
      <c r="ES205">
        <v>127.56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50"/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-1786456576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251"/>
        <v>0</v>
      </c>
      <c r="GM205">
        <f t="shared" si="266"/>
        <v>1898.04</v>
      </c>
      <c r="GN205">
        <f t="shared" si="252"/>
        <v>0</v>
      </c>
      <c r="GO205">
        <f t="shared" si="253"/>
        <v>1898.04</v>
      </c>
      <c r="GP205">
        <f t="shared" si="254"/>
        <v>0</v>
      </c>
      <c r="GR205">
        <v>0</v>
      </c>
      <c r="GS205">
        <v>3</v>
      </c>
      <c r="GT205">
        <v>0</v>
      </c>
      <c r="GU205" t="s">
        <v>3</v>
      </c>
      <c r="GV205">
        <f t="shared" si="267"/>
        <v>0</v>
      </c>
      <c r="GW205">
        <v>1</v>
      </c>
      <c r="GX205">
        <f t="shared" si="268"/>
        <v>0</v>
      </c>
      <c r="HA205">
        <v>0</v>
      </c>
      <c r="HB205">
        <v>0</v>
      </c>
      <c r="HC205">
        <f t="shared" si="269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C206">
        <f>ROW(SmtRes!A269)</f>
        <v>269</v>
      </c>
      <c r="D206">
        <f>ROW(EtalonRes!A369)</f>
        <v>369</v>
      </c>
      <c r="E206" t="s">
        <v>405</v>
      </c>
      <c r="F206" t="s">
        <v>389</v>
      </c>
      <c r="G206" t="s">
        <v>406</v>
      </c>
      <c r="H206" t="s">
        <v>20</v>
      </c>
      <c r="I206">
        <v>1</v>
      </c>
      <c r="J206">
        <v>0</v>
      </c>
      <c r="K206">
        <v>1</v>
      </c>
      <c r="O206">
        <f t="shared" si="255"/>
        <v>17480.89</v>
      </c>
      <c r="P206">
        <f>SUMIF(SmtRes!AQ260:'SmtRes'!AQ269,"=1",SmtRes!DF260:'SmtRes'!DF269)</f>
        <v>174.71</v>
      </c>
      <c r="Q206">
        <f>SUMIF(SmtRes!AQ260:'SmtRes'!AQ269,"=1",SmtRes!DG260:'SmtRes'!DG269)</f>
        <v>5911.98</v>
      </c>
      <c r="R206">
        <f>SUMIF(SmtRes!AQ260:'SmtRes'!AQ269,"=1",SmtRes!DH260:'SmtRes'!DH269)</f>
        <v>2129.17</v>
      </c>
      <c r="S206">
        <f>SUMIF(SmtRes!AQ260:'SmtRes'!AQ269,"=1",SmtRes!DI260:'SmtRes'!DI269)</f>
        <v>9265.0300000000007</v>
      </c>
      <c r="T206">
        <f t="shared" si="256"/>
        <v>0</v>
      </c>
      <c r="U206">
        <f>SUMIF(SmtRes!AQ260:'SmtRes'!AQ269,"=1",SmtRes!CV260:'SmtRes'!CV269)</f>
        <v>21.555599999999998</v>
      </c>
      <c r="V206">
        <f>SUMIF(SmtRes!AQ260:'SmtRes'!AQ269,"=1",SmtRes!CW260:'SmtRes'!CW269)</f>
        <v>4.0158000000000005</v>
      </c>
      <c r="W206">
        <f t="shared" si="257"/>
        <v>0</v>
      </c>
      <c r="X206">
        <f t="shared" si="258"/>
        <v>11736.03</v>
      </c>
      <c r="Y206">
        <f t="shared" si="259"/>
        <v>6836.52</v>
      </c>
      <c r="AA206">
        <v>334415197</v>
      </c>
      <c r="AB206">
        <f t="shared" si="260"/>
        <v>15298.770634</v>
      </c>
      <c r="AC206">
        <f>ROUND((SUM(SmtRes!BQ260:'SmtRes'!BQ269)),6)</f>
        <v>121.76385399999999</v>
      </c>
      <c r="AD206">
        <f>ROUND((((SUM(SmtRes!BR260:'SmtRes'!BR269))-(SUM(SmtRes!BS260:'SmtRes'!BS269)))+AE206),6)</f>
        <v>5911.9787880000003</v>
      </c>
      <c r="AE206">
        <f>ROUND((SUM(SmtRes!BS260:'SmtRes'!BS269)),6)</f>
        <v>2129.1688800000002</v>
      </c>
      <c r="AF206">
        <f>ROUND((SUM(SmtRes!BT260:'SmtRes'!BT269)),6)</f>
        <v>9265.0279919999994</v>
      </c>
      <c r="AG206">
        <f t="shared" si="261"/>
        <v>0</v>
      </c>
      <c r="AH206">
        <f>(SUM(SmtRes!BU260:'SmtRes'!BU269))</f>
        <v>21.555599999999998</v>
      </c>
      <c r="AI206">
        <f>(SUM(SmtRes!BV260:'SmtRes'!BV269))</f>
        <v>4.0157999999999987</v>
      </c>
      <c r="AJ206">
        <f t="shared" si="262"/>
        <v>0</v>
      </c>
      <c r="AK206">
        <v>12662.470853999999</v>
      </c>
      <c r="AL206">
        <v>121.76385400000001</v>
      </c>
      <c r="AM206">
        <v>4284.0425999999998</v>
      </c>
      <c r="AN206">
        <v>1542.876</v>
      </c>
      <c r="AO206">
        <v>6713.7883999999995</v>
      </c>
      <c r="AP206">
        <v>0</v>
      </c>
      <c r="AQ206">
        <v>15.62</v>
      </c>
      <c r="AR206">
        <v>2.91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391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63"/>
        <v>17480.89</v>
      </c>
      <c r="CQ206">
        <f>SUMIF(SmtRes!AQ260:'SmtRes'!AQ269,"=1",SmtRes!AA260:'SmtRes'!AA269)</f>
        <v>163324.25999999998</v>
      </c>
      <c r="CR206">
        <f>SUMIF(SmtRes!AQ260:'SmtRes'!AQ269,"=1",SmtRes!AB260:'SmtRes'!AB269)</f>
        <v>2356.52</v>
      </c>
      <c r="CS206">
        <f>SUMIF(SmtRes!AQ260:'SmtRes'!AQ269,"=1",SmtRes!AC260:'SmtRes'!AC269)</f>
        <v>1027.3000000000002</v>
      </c>
      <c r="CT206">
        <f>SUMIF(SmtRes!AQ260:'SmtRes'!AQ269,"=1",SmtRes!AD260:'SmtRes'!AD269)</f>
        <v>429.82</v>
      </c>
      <c r="CU206">
        <f t="shared" si="264"/>
        <v>0</v>
      </c>
      <c r="CV206">
        <f>SUMIF(SmtRes!AQ260:'SmtRes'!AQ269,"=1",SmtRes!BU260:'SmtRes'!BU269)</f>
        <v>21.555599999999998</v>
      </c>
      <c r="CW206">
        <f>SUMIF(SmtRes!AQ260:'SmtRes'!AQ269,"=1",SmtRes!BV260:'SmtRes'!BV269)</f>
        <v>4.0157999999999987</v>
      </c>
      <c r="CX206">
        <f t="shared" si="265"/>
        <v>0</v>
      </c>
      <c r="CY206">
        <f>(((S206+R206)*AT206)/100)</f>
        <v>11736.026000000002</v>
      </c>
      <c r="CZ206">
        <f>(((S206+R206)*AU206)/100)</f>
        <v>6836.52</v>
      </c>
      <c r="DC206" t="s">
        <v>3</v>
      </c>
      <c r="DD206" t="s">
        <v>3</v>
      </c>
      <c r="DE206" t="s">
        <v>102</v>
      </c>
      <c r="DF206" t="s">
        <v>102</v>
      </c>
      <c r="DG206" t="s">
        <v>102</v>
      </c>
      <c r="DH206" t="s">
        <v>3</v>
      </c>
      <c r="DI206" t="s">
        <v>102</v>
      </c>
      <c r="DJ206" t="s">
        <v>102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293259405</v>
      </c>
      <c r="EF206">
        <v>2</v>
      </c>
      <c r="EG206" t="s">
        <v>23</v>
      </c>
      <c r="EH206">
        <v>27</v>
      </c>
      <c r="EI206" t="s">
        <v>24</v>
      </c>
      <c r="EJ206">
        <v>1</v>
      </c>
      <c r="EK206">
        <v>33001</v>
      </c>
      <c r="EL206" t="s">
        <v>24</v>
      </c>
      <c r="EM206" t="s">
        <v>25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7.66</v>
      </c>
      <c r="EX206">
        <v>1.3</v>
      </c>
      <c r="EY206">
        <v>0</v>
      </c>
      <c r="FQ206">
        <v>0</v>
      </c>
      <c r="FR206">
        <f t="shared" si="250"/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-1667984104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51"/>
        <v>0</v>
      </c>
      <c r="GM206">
        <f t="shared" si="266"/>
        <v>36053.440000000002</v>
      </c>
      <c r="GN206">
        <f t="shared" si="252"/>
        <v>36053.440000000002</v>
      </c>
      <c r="GO206">
        <f t="shared" si="253"/>
        <v>0</v>
      </c>
      <c r="GP206">
        <f t="shared" si="254"/>
        <v>0</v>
      </c>
      <c r="GR206">
        <v>0</v>
      </c>
      <c r="GS206">
        <v>3</v>
      </c>
      <c r="GT206">
        <v>0</v>
      </c>
      <c r="GU206" t="s">
        <v>3</v>
      </c>
      <c r="GV206">
        <f t="shared" si="267"/>
        <v>0</v>
      </c>
      <c r="GW206">
        <v>1</v>
      </c>
      <c r="GX206">
        <f t="shared" si="268"/>
        <v>0</v>
      </c>
      <c r="HA206">
        <v>0</v>
      </c>
      <c r="HB206">
        <v>0</v>
      </c>
      <c r="HC206">
        <f t="shared" si="269"/>
        <v>0</v>
      </c>
      <c r="HE206" t="s">
        <v>3</v>
      </c>
      <c r="HF206" t="s">
        <v>3</v>
      </c>
      <c r="HM206" t="s">
        <v>3</v>
      </c>
      <c r="HN206" t="s">
        <v>27</v>
      </c>
      <c r="HO206" t="s">
        <v>28</v>
      </c>
      <c r="HP206" t="s">
        <v>24</v>
      </c>
      <c r="HQ206" t="s">
        <v>24</v>
      </c>
      <c r="IK206">
        <v>0</v>
      </c>
    </row>
    <row r="207" spans="1:245" x14ac:dyDescent="0.2">
      <c r="A207">
        <v>17</v>
      </c>
      <c r="B207">
        <v>1</v>
      </c>
      <c r="E207" t="s">
        <v>407</v>
      </c>
      <c r="F207" t="s">
        <v>262</v>
      </c>
      <c r="G207" t="s">
        <v>263</v>
      </c>
      <c r="H207" t="s">
        <v>20</v>
      </c>
      <c r="I207">
        <v>1</v>
      </c>
      <c r="J207">
        <v>0</v>
      </c>
      <c r="K207">
        <v>1</v>
      </c>
      <c r="O207">
        <f t="shared" si="255"/>
        <v>14043.9</v>
      </c>
      <c r="P207">
        <f t="shared" ref="P207:P218" si="270">ROUND(CQ207*I207,2)</f>
        <v>14043.9</v>
      </c>
      <c r="Q207">
        <f t="shared" ref="Q207:Q218" si="271">ROUND(CR207*I207,2)</f>
        <v>0</v>
      </c>
      <c r="R207">
        <f t="shared" ref="R207:R218" si="272">ROUND(CS207*I207,2)</f>
        <v>0</v>
      </c>
      <c r="S207">
        <f t="shared" ref="S207:S218" si="273">ROUND(CT207*I207,2)</f>
        <v>0</v>
      </c>
      <c r="T207">
        <f t="shared" si="256"/>
        <v>0</v>
      </c>
      <c r="U207">
        <f t="shared" ref="U207:U218" si="274">ROUND(CV207*I207,7)</f>
        <v>0</v>
      </c>
      <c r="V207">
        <f t="shared" ref="V207:V218" si="275">ROUND(CW207*I207,7)</f>
        <v>0</v>
      </c>
      <c r="W207">
        <f t="shared" si="257"/>
        <v>0</v>
      </c>
      <c r="X207">
        <f t="shared" si="258"/>
        <v>0</v>
      </c>
      <c r="Y207">
        <f t="shared" si="259"/>
        <v>0</v>
      </c>
      <c r="AA207">
        <v>334415197</v>
      </c>
      <c r="AB207">
        <f t="shared" si="260"/>
        <v>14043.900600000001</v>
      </c>
      <c r="AC207">
        <f>ROUND(((ES207*ROUND(1.02,7))),6)</f>
        <v>14043.900600000001</v>
      </c>
      <c r="AD207">
        <f t="shared" ref="AD207:AD218" si="276">ROUND((((ET207)-(EU207))+AE207),6)</f>
        <v>0</v>
      </c>
      <c r="AE207">
        <f t="shared" ref="AE207:AE218" si="277">ROUND((EU207),6)</f>
        <v>0</v>
      </c>
      <c r="AF207">
        <f t="shared" ref="AF207:AF218" si="278">ROUND((EV207),6)</f>
        <v>0</v>
      </c>
      <c r="AG207">
        <f t="shared" si="261"/>
        <v>0</v>
      </c>
      <c r="AH207">
        <f t="shared" ref="AH207:AH218" si="279">(EW207)</f>
        <v>0</v>
      </c>
      <c r="AI207">
        <f t="shared" ref="AI207:AI218" si="280">(EX207)</f>
        <v>0</v>
      </c>
      <c r="AJ207">
        <f t="shared" si="262"/>
        <v>0</v>
      </c>
      <c r="AK207">
        <v>13768.53</v>
      </c>
      <c r="AL207">
        <v>13768.53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264</v>
      </c>
      <c r="CO207">
        <v>0</v>
      </c>
      <c r="CP207">
        <f t="shared" si="263"/>
        <v>14043.9</v>
      </c>
      <c r="CQ207">
        <f>(ROUND(AL207*BC207,2)*ROUND(1.02,7))</f>
        <v>14043.900600000001</v>
      </c>
      <c r="CR207">
        <f t="shared" ref="CR207:CR218" si="281">ROUND(AM207*BB207,2)</f>
        <v>0</v>
      </c>
      <c r="CS207">
        <f t="shared" ref="CS207:CS218" si="282">ROUND(AN207*BS207,2)</f>
        <v>0</v>
      </c>
      <c r="CT207">
        <f t="shared" ref="CT207:CT218" si="283">ROUND(AO207*BA207,2)</f>
        <v>0</v>
      </c>
      <c r="CU207">
        <f t="shared" si="264"/>
        <v>0</v>
      </c>
      <c r="CV207">
        <f t="shared" ref="CV207:CV218" si="284">AH207</f>
        <v>0</v>
      </c>
      <c r="CW207">
        <f t="shared" ref="CW207:CW218" si="285">AI207</f>
        <v>0</v>
      </c>
      <c r="CX207">
        <f t="shared" si="265"/>
        <v>0</v>
      </c>
      <c r="CY207">
        <f>(((S207+R207)*AT207)/100)</f>
        <v>0</v>
      </c>
      <c r="CZ207">
        <f>(((S207+R207)*AU207)/100)</f>
        <v>0</v>
      </c>
      <c r="DC207" t="s">
        <v>3</v>
      </c>
      <c r="DD207" t="s">
        <v>265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293259530</v>
      </c>
      <c r="EF207">
        <v>8</v>
      </c>
      <c r="EG207" t="s">
        <v>266</v>
      </c>
      <c r="EH207">
        <v>0</v>
      </c>
      <c r="EI207" t="s">
        <v>3</v>
      </c>
      <c r="EJ207">
        <v>1</v>
      </c>
      <c r="EK207">
        <v>1100</v>
      </c>
      <c r="EL207" t="s">
        <v>267</v>
      </c>
      <c r="EM207" t="s">
        <v>268</v>
      </c>
      <c r="EO207" t="s">
        <v>269</v>
      </c>
      <c r="EQ207">
        <v>131072</v>
      </c>
      <c r="ER207">
        <v>13768.53</v>
      </c>
      <c r="ES207">
        <v>13768.53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50"/>
        <v>0</v>
      </c>
      <c r="FS207">
        <v>0</v>
      </c>
      <c r="FX207">
        <v>0</v>
      </c>
      <c r="FY207">
        <v>0</v>
      </c>
      <c r="GA207" t="s">
        <v>270</v>
      </c>
      <c r="GD207">
        <v>1</v>
      </c>
      <c r="GF207">
        <v>-291289590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si="251"/>
        <v>0</v>
      </c>
      <c r="GM207">
        <f t="shared" si="266"/>
        <v>14043.9</v>
      </c>
      <c r="GN207">
        <f t="shared" si="252"/>
        <v>14043.9</v>
      </c>
      <c r="GO207">
        <f t="shared" si="253"/>
        <v>0</v>
      </c>
      <c r="GP207">
        <f t="shared" si="254"/>
        <v>0</v>
      </c>
      <c r="GR207">
        <v>0</v>
      </c>
      <c r="GS207">
        <v>4</v>
      </c>
      <c r="GT207">
        <v>0</v>
      </c>
      <c r="GU207" t="s">
        <v>3</v>
      </c>
      <c r="GV207">
        <f t="shared" si="267"/>
        <v>0</v>
      </c>
      <c r="GW207">
        <v>1</v>
      </c>
      <c r="GX207">
        <f t="shared" si="268"/>
        <v>0</v>
      </c>
      <c r="HA207">
        <v>0</v>
      </c>
      <c r="HB207">
        <v>0</v>
      </c>
      <c r="HC207">
        <f t="shared" si="269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E208" t="s">
        <v>408</v>
      </c>
      <c r="F208" t="s">
        <v>262</v>
      </c>
      <c r="G208" t="s">
        <v>394</v>
      </c>
      <c r="H208" t="s">
        <v>20</v>
      </c>
      <c r="I208">
        <v>2</v>
      </c>
      <c r="J208">
        <v>0</v>
      </c>
      <c r="K208">
        <v>2</v>
      </c>
      <c r="O208">
        <f t="shared" si="255"/>
        <v>22895.59</v>
      </c>
      <c r="P208">
        <f t="shared" si="270"/>
        <v>22895.59</v>
      </c>
      <c r="Q208">
        <f t="shared" si="271"/>
        <v>0</v>
      </c>
      <c r="R208">
        <f t="shared" si="272"/>
        <v>0</v>
      </c>
      <c r="S208">
        <f t="shared" si="273"/>
        <v>0</v>
      </c>
      <c r="T208">
        <f t="shared" si="256"/>
        <v>0</v>
      </c>
      <c r="U208">
        <f t="shared" si="274"/>
        <v>0</v>
      </c>
      <c r="V208">
        <f t="shared" si="275"/>
        <v>0</v>
      </c>
      <c r="W208">
        <f t="shared" si="257"/>
        <v>0</v>
      </c>
      <c r="X208">
        <f t="shared" si="258"/>
        <v>0</v>
      </c>
      <c r="Y208">
        <f t="shared" si="259"/>
        <v>0</v>
      </c>
      <c r="AA208">
        <v>334415197</v>
      </c>
      <c r="AB208">
        <f t="shared" si="260"/>
        <v>11447.7966</v>
      </c>
      <c r="AC208">
        <f>ROUND(((ES208*ROUND(1.02,7))),6)</f>
        <v>11447.7966</v>
      </c>
      <c r="AD208">
        <f t="shared" si="276"/>
        <v>0</v>
      </c>
      <c r="AE208">
        <f t="shared" si="277"/>
        <v>0</v>
      </c>
      <c r="AF208">
        <f t="shared" si="278"/>
        <v>0</v>
      </c>
      <c r="AG208">
        <f t="shared" si="261"/>
        <v>0</v>
      </c>
      <c r="AH208">
        <f t="shared" si="279"/>
        <v>0</v>
      </c>
      <c r="AI208">
        <f t="shared" si="280"/>
        <v>0</v>
      </c>
      <c r="AJ208">
        <f t="shared" si="262"/>
        <v>0</v>
      </c>
      <c r="AK208">
        <v>11223.33</v>
      </c>
      <c r="AL208">
        <v>11223.33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1100</v>
      </c>
      <c r="BN208">
        <v>0</v>
      </c>
      <c r="BO208" t="s">
        <v>3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264</v>
      </c>
      <c r="CO208">
        <v>0</v>
      </c>
      <c r="CP208">
        <f t="shared" si="263"/>
        <v>22895.59</v>
      </c>
      <c r="CQ208">
        <f>(ROUND(AL208*BC208,2)*ROUND(1.02,7))</f>
        <v>11447.7966</v>
      </c>
      <c r="CR208">
        <f t="shared" si="281"/>
        <v>0</v>
      </c>
      <c r="CS208">
        <f t="shared" si="282"/>
        <v>0</v>
      </c>
      <c r="CT208">
        <f t="shared" si="283"/>
        <v>0</v>
      </c>
      <c r="CU208">
        <f t="shared" si="264"/>
        <v>0</v>
      </c>
      <c r="CV208">
        <f t="shared" si="284"/>
        <v>0</v>
      </c>
      <c r="CW208">
        <f t="shared" si="285"/>
        <v>0</v>
      </c>
      <c r="CX208">
        <f t="shared" si="265"/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265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293259530</v>
      </c>
      <c r="EF208">
        <v>8</v>
      </c>
      <c r="EG208" t="s">
        <v>266</v>
      </c>
      <c r="EH208">
        <v>0</v>
      </c>
      <c r="EI208" t="s">
        <v>3</v>
      </c>
      <c r="EJ208">
        <v>1</v>
      </c>
      <c r="EK208">
        <v>1100</v>
      </c>
      <c r="EL208" t="s">
        <v>267</v>
      </c>
      <c r="EM208" t="s">
        <v>268</v>
      </c>
      <c r="EO208" t="s">
        <v>269</v>
      </c>
      <c r="EQ208">
        <v>2228224</v>
      </c>
      <c r="ER208">
        <v>11223.33</v>
      </c>
      <c r="ES208">
        <v>11223.33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250"/>
        <v>0</v>
      </c>
      <c r="FS208">
        <v>0</v>
      </c>
      <c r="FX208">
        <v>0</v>
      </c>
      <c r="FY208">
        <v>0</v>
      </c>
      <c r="GA208" t="s">
        <v>270</v>
      </c>
      <c r="GD208">
        <v>1</v>
      </c>
      <c r="GF208">
        <v>-769142141</v>
      </c>
      <c r="GG208">
        <v>2</v>
      </c>
      <c r="GH208">
        <v>0</v>
      </c>
      <c r="GI208">
        <v>-2</v>
      </c>
      <c r="GJ208">
        <v>0</v>
      </c>
      <c r="GK208">
        <v>0</v>
      </c>
      <c r="GL208">
        <f t="shared" si="251"/>
        <v>0</v>
      </c>
      <c r="GM208">
        <f t="shared" si="266"/>
        <v>22895.59</v>
      </c>
      <c r="GN208">
        <f t="shared" si="252"/>
        <v>22895.59</v>
      </c>
      <c r="GO208">
        <f t="shared" si="253"/>
        <v>0</v>
      </c>
      <c r="GP208">
        <f t="shared" si="254"/>
        <v>0</v>
      </c>
      <c r="GR208">
        <v>0</v>
      </c>
      <c r="GS208">
        <v>4</v>
      </c>
      <c r="GT208">
        <v>0</v>
      </c>
      <c r="GU208" t="s">
        <v>3</v>
      </c>
      <c r="GV208">
        <f t="shared" si="267"/>
        <v>0</v>
      </c>
      <c r="GW208">
        <v>1</v>
      </c>
      <c r="GX208">
        <f t="shared" si="268"/>
        <v>0</v>
      </c>
      <c r="HA208">
        <v>0</v>
      </c>
      <c r="HB208">
        <v>0</v>
      </c>
      <c r="HC208">
        <f t="shared" si="269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17</v>
      </c>
      <c r="B209">
        <v>1</v>
      </c>
      <c r="E209" t="s">
        <v>409</v>
      </c>
      <c r="F209" t="s">
        <v>262</v>
      </c>
      <c r="G209" t="s">
        <v>396</v>
      </c>
      <c r="H209" t="s">
        <v>20</v>
      </c>
      <c r="I209">
        <v>4</v>
      </c>
      <c r="J209">
        <v>0</v>
      </c>
      <c r="K209">
        <v>4</v>
      </c>
      <c r="O209">
        <f t="shared" si="255"/>
        <v>3401.7</v>
      </c>
      <c r="P209">
        <f t="shared" si="270"/>
        <v>3401.7</v>
      </c>
      <c r="Q209">
        <f t="shared" si="271"/>
        <v>0</v>
      </c>
      <c r="R209">
        <f t="shared" si="272"/>
        <v>0</v>
      </c>
      <c r="S209">
        <f t="shared" si="273"/>
        <v>0</v>
      </c>
      <c r="T209">
        <f t="shared" si="256"/>
        <v>0</v>
      </c>
      <c r="U209">
        <f t="shared" si="274"/>
        <v>0</v>
      </c>
      <c r="V209">
        <f t="shared" si="275"/>
        <v>0</v>
      </c>
      <c r="W209">
        <f t="shared" si="257"/>
        <v>0</v>
      </c>
      <c r="X209">
        <f t="shared" si="258"/>
        <v>0</v>
      </c>
      <c r="Y209">
        <f t="shared" si="259"/>
        <v>0</v>
      </c>
      <c r="AA209">
        <v>334415197</v>
      </c>
      <c r="AB209">
        <f t="shared" si="260"/>
        <v>850.42499999999995</v>
      </c>
      <c r="AC209">
        <f>ROUND(((ES209*ROUND(1.02,7))),6)</f>
        <v>850.42499999999995</v>
      </c>
      <c r="AD209">
        <f t="shared" si="276"/>
        <v>0</v>
      </c>
      <c r="AE209">
        <f t="shared" si="277"/>
        <v>0</v>
      </c>
      <c r="AF209">
        <f t="shared" si="278"/>
        <v>0</v>
      </c>
      <c r="AG209">
        <f t="shared" si="261"/>
        <v>0</v>
      </c>
      <c r="AH209">
        <f t="shared" si="279"/>
        <v>0</v>
      </c>
      <c r="AI209">
        <f t="shared" si="280"/>
        <v>0</v>
      </c>
      <c r="AJ209">
        <f t="shared" si="262"/>
        <v>0</v>
      </c>
      <c r="AK209">
        <v>833.75</v>
      </c>
      <c r="AL209">
        <v>833.75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264</v>
      </c>
      <c r="CO209">
        <v>0</v>
      </c>
      <c r="CP209">
        <f t="shared" si="263"/>
        <v>3401.7</v>
      </c>
      <c r="CQ209">
        <f>(ROUND(AL209*BC209,2)*ROUND(1.02,7))</f>
        <v>850.42500000000007</v>
      </c>
      <c r="CR209">
        <f t="shared" si="281"/>
        <v>0</v>
      </c>
      <c r="CS209">
        <f t="shared" si="282"/>
        <v>0</v>
      </c>
      <c r="CT209">
        <f t="shared" si="283"/>
        <v>0</v>
      </c>
      <c r="CU209">
        <f t="shared" si="264"/>
        <v>0</v>
      </c>
      <c r="CV209">
        <f t="shared" si="284"/>
        <v>0</v>
      </c>
      <c r="CW209">
        <f t="shared" si="285"/>
        <v>0</v>
      </c>
      <c r="CX209">
        <f t="shared" si="265"/>
        <v>0</v>
      </c>
      <c r="CY209">
        <f>(((S209+R209)*AT209)/100)</f>
        <v>0</v>
      </c>
      <c r="CZ209">
        <f>(((S209+R209)*AU209)/100)</f>
        <v>0</v>
      </c>
      <c r="DC209" t="s">
        <v>3</v>
      </c>
      <c r="DD209" t="s">
        <v>265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293259530</v>
      </c>
      <c r="EF209">
        <v>8</v>
      </c>
      <c r="EG209" t="s">
        <v>266</v>
      </c>
      <c r="EH209">
        <v>0</v>
      </c>
      <c r="EI209" t="s">
        <v>3</v>
      </c>
      <c r="EJ209">
        <v>1</v>
      </c>
      <c r="EK209">
        <v>1100</v>
      </c>
      <c r="EL209" t="s">
        <v>267</v>
      </c>
      <c r="EM209" t="s">
        <v>268</v>
      </c>
      <c r="EO209" t="s">
        <v>269</v>
      </c>
      <c r="EQ209">
        <v>2228224</v>
      </c>
      <c r="ER209">
        <v>833.75</v>
      </c>
      <c r="ES209">
        <v>833.75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50"/>
        <v>0</v>
      </c>
      <c r="FS209">
        <v>0</v>
      </c>
      <c r="FX209">
        <v>0</v>
      </c>
      <c r="FY209">
        <v>0</v>
      </c>
      <c r="GA209" t="s">
        <v>270</v>
      </c>
      <c r="GD209">
        <v>1</v>
      </c>
      <c r="GF209">
        <v>1530074974</v>
      </c>
      <c r="GG209">
        <v>2</v>
      </c>
      <c r="GH209">
        <v>0</v>
      </c>
      <c r="GI209">
        <v>-2</v>
      </c>
      <c r="GJ209">
        <v>0</v>
      </c>
      <c r="GK209">
        <v>0</v>
      </c>
      <c r="GL209">
        <f t="shared" si="251"/>
        <v>0</v>
      </c>
      <c r="GM209">
        <f t="shared" si="266"/>
        <v>3401.7</v>
      </c>
      <c r="GN209">
        <f t="shared" si="252"/>
        <v>3401.7</v>
      </c>
      <c r="GO209">
        <f t="shared" si="253"/>
        <v>0</v>
      </c>
      <c r="GP209">
        <f t="shared" si="254"/>
        <v>0</v>
      </c>
      <c r="GR209">
        <v>0</v>
      </c>
      <c r="GS209">
        <v>4</v>
      </c>
      <c r="GT209">
        <v>0</v>
      </c>
      <c r="GU209" t="s">
        <v>3</v>
      </c>
      <c r="GV209">
        <f t="shared" si="267"/>
        <v>0</v>
      </c>
      <c r="GW209">
        <v>1</v>
      </c>
      <c r="GX209">
        <f t="shared" si="268"/>
        <v>0</v>
      </c>
      <c r="HA209">
        <v>0</v>
      </c>
      <c r="HB209">
        <v>0</v>
      </c>
      <c r="HC209">
        <f t="shared" si="269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E210" t="s">
        <v>410</v>
      </c>
      <c r="F210" t="s">
        <v>272</v>
      </c>
      <c r="G210" t="s">
        <v>273</v>
      </c>
      <c r="H210" t="s">
        <v>274</v>
      </c>
      <c r="I210">
        <v>7.6000000000000004E-5</v>
      </c>
      <c r="J210">
        <v>0</v>
      </c>
      <c r="K210">
        <v>7.6000000000000004E-5</v>
      </c>
      <c r="O210">
        <f t="shared" si="255"/>
        <v>10.49</v>
      </c>
      <c r="P210">
        <f t="shared" si="270"/>
        <v>10.49</v>
      </c>
      <c r="Q210">
        <f t="shared" si="271"/>
        <v>0</v>
      </c>
      <c r="R210">
        <f t="shared" si="272"/>
        <v>0</v>
      </c>
      <c r="S210">
        <f t="shared" si="273"/>
        <v>0</v>
      </c>
      <c r="T210">
        <f t="shared" si="256"/>
        <v>0</v>
      </c>
      <c r="U210">
        <f t="shared" si="274"/>
        <v>0</v>
      </c>
      <c r="V210">
        <f t="shared" si="275"/>
        <v>0</v>
      </c>
      <c r="W210">
        <f t="shared" si="257"/>
        <v>0</v>
      </c>
      <c r="X210">
        <f t="shared" si="258"/>
        <v>0</v>
      </c>
      <c r="Y210">
        <f t="shared" si="259"/>
        <v>0</v>
      </c>
      <c r="AA210">
        <v>334415197</v>
      </c>
      <c r="AB210">
        <f t="shared" si="260"/>
        <v>123285.2</v>
      </c>
      <c r="AC210">
        <f>ROUND((ES210),6)</f>
        <v>123285.2</v>
      </c>
      <c r="AD210">
        <f t="shared" si="276"/>
        <v>0</v>
      </c>
      <c r="AE210">
        <f t="shared" si="277"/>
        <v>0</v>
      </c>
      <c r="AF210">
        <f t="shared" si="278"/>
        <v>0</v>
      </c>
      <c r="AG210">
        <f t="shared" si="261"/>
        <v>0</v>
      </c>
      <c r="AH210">
        <f t="shared" si="279"/>
        <v>0</v>
      </c>
      <c r="AI210">
        <f t="shared" si="280"/>
        <v>0</v>
      </c>
      <c r="AJ210">
        <f t="shared" si="262"/>
        <v>0</v>
      </c>
      <c r="AK210">
        <v>123285.2</v>
      </c>
      <c r="AL210">
        <v>123285.2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1.1200000000000001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275</v>
      </c>
      <c r="BM210">
        <v>500001</v>
      </c>
      <c r="BN210">
        <v>0</v>
      </c>
      <c r="BO210" t="s">
        <v>272</v>
      </c>
      <c r="BP210">
        <v>1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63"/>
        <v>10.49</v>
      </c>
      <c r="CQ210">
        <f>ROUND(AL210*BC210,2)</f>
        <v>138079.42000000001</v>
      </c>
      <c r="CR210">
        <f t="shared" si="281"/>
        <v>0</v>
      </c>
      <c r="CS210">
        <f t="shared" si="282"/>
        <v>0</v>
      </c>
      <c r="CT210">
        <f t="shared" si="283"/>
        <v>0</v>
      </c>
      <c r="CU210">
        <f t="shared" si="264"/>
        <v>0</v>
      </c>
      <c r="CV210">
        <f t="shared" si="284"/>
        <v>0</v>
      </c>
      <c r="CW210">
        <f t="shared" si="285"/>
        <v>0</v>
      </c>
      <c r="CX210">
        <f t="shared" si="265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274</v>
      </c>
      <c r="DW210" t="s">
        <v>274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293259284</v>
      </c>
      <c r="EF210">
        <v>8</v>
      </c>
      <c r="EG210" t="s">
        <v>266</v>
      </c>
      <c r="EH210">
        <v>0</v>
      </c>
      <c r="EI210" t="s">
        <v>3</v>
      </c>
      <c r="EJ210">
        <v>1</v>
      </c>
      <c r="EK210">
        <v>500001</v>
      </c>
      <c r="EL210" t="s">
        <v>276</v>
      </c>
      <c r="EM210" t="s">
        <v>277</v>
      </c>
      <c r="EO210" t="s">
        <v>3</v>
      </c>
      <c r="EQ210">
        <v>131072</v>
      </c>
      <c r="ER210">
        <v>123285.2</v>
      </c>
      <c r="ES210">
        <v>123285.2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50"/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-2121436674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51"/>
        <v>0</v>
      </c>
      <c r="GM210">
        <f t="shared" si="266"/>
        <v>10.49</v>
      </c>
      <c r="GN210">
        <f t="shared" si="252"/>
        <v>10.49</v>
      </c>
      <c r="GO210">
        <f t="shared" si="253"/>
        <v>0</v>
      </c>
      <c r="GP210">
        <f t="shared" si="254"/>
        <v>0</v>
      </c>
      <c r="GR210">
        <v>0</v>
      </c>
      <c r="GS210">
        <v>3</v>
      </c>
      <c r="GT210">
        <v>0</v>
      </c>
      <c r="GU210" t="s">
        <v>3</v>
      </c>
      <c r="GV210">
        <f t="shared" si="267"/>
        <v>0</v>
      </c>
      <c r="GW210">
        <v>1</v>
      </c>
      <c r="GX210">
        <f t="shared" si="268"/>
        <v>0</v>
      </c>
      <c r="HA210">
        <v>0</v>
      </c>
      <c r="HB210">
        <v>0</v>
      </c>
      <c r="HC210">
        <f t="shared" si="269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45" x14ac:dyDescent="0.2">
      <c r="A211">
        <v>17</v>
      </c>
      <c r="B211">
        <v>1</v>
      </c>
      <c r="E211" t="s">
        <v>411</v>
      </c>
      <c r="F211" t="s">
        <v>262</v>
      </c>
      <c r="G211" t="s">
        <v>279</v>
      </c>
      <c r="H211" t="s">
        <v>20</v>
      </c>
      <c r="I211">
        <v>1</v>
      </c>
      <c r="J211">
        <v>0</v>
      </c>
      <c r="K211">
        <v>1</v>
      </c>
      <c r="O211">
        <f t="shared" si="255"/>
        <v>80.069999999999993</v>
      </c>
      <c r="P211">
        <f t="shared" si="270"/>
        <v>80.069999999999993</v>
      </c>
      <c r="Q211">
        <f t="shared" si="271"/>
        <v>0</v>
      </c>
      <c r="R211">
        <f t="shared" si="272"/>
        <v>0</v>
      </c>
      <c r="S211">
        <f t="shared" si="273"/>
        <v>0</v>
      </c>
      <c r="T211">
        <f t="shared" si="256"/>
        <v>0</v>
      </c>
      <c r="U211">
        <f t="shared" si="274"/>
        <v>0</v>
      </c>
      <c r="V211">
        <f t="shared" si="275"/>
        <v>0</v>
      </c>
      <c r="W211">
        <f t="shared" si="257"/>
        <v>0</v>
      </c>
      <c r="X211">
        <f t="shared" si="258"/>
        <v>0</v>
      </c>
      <c r="Y211">
        <f t="shared" si="259"/>
        <v>0</v>
      </c>
      <c r="AA211">
        <v>334415197</v>
      </c>
      <c r="AB211">
        <f t="shared" si="260"/>
        <v>80.069999999999993</v>
      </c>
      <c r="AC211">
        <f>ROUND(((ES211*ROUND(1.02,7))),6)</f>
        <v>80.069999999999993</v>
      </c>
      <c r="AD211">
        <f t="shared" si="276"/>
        <v>0</v>
      </c>
      <c r="AE211">
        <f t="shared" si="277"/>
        <v>0</v>
      </c>
      <c r="AF211">
        <f t="shared" si="278"/>
        <v>0</v>
      </c>
      <c r="AG211">
        <f t="shared" si="261"/>
        <v>0</v>
      </c>
      <c r="AH211">
        <f t="shared" si="279"/>
        <v>0</v>
      </c>
      <c r="AI211">
        <f t="shared" si="280"/>
        <v>0</v>
      </c>
      <c r="AJ211">
        <f t="shared" si="262"/>
        <v>0</v>
      </c>
      <c r="AK211">
        <v>78.5</v>
      </c>
      <c r="AL211">
        <v>78.5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63"/>
        <v>80.069999999999993</v>
      </c>
      <c r="CQ211">
        <f>(ROUND(AL211*BC211,2)*ROUND(1.02,7))</f>
        <v>80.070000000000007</v>
      </c>
      <c r="CR211">
        <f t="shared" si="281"/>
        <v>0</v>
      </c>
      <c r="CS211">
        <f t="shared" si="282"/>
        <v>0</v>
      </c>
      <c r="CT211">
        <f t="shared" si="283"/>
        <v>0</v>
      </c>
      <c r="CU211">
        <f t="shared" si="264"/>
        <v>0</v>
      </c>
      <c r="CV211">
        <f t="shared" si="284"/>
        <v>0</v>
      </c>
      <c r="CW211">
        <f t="shared" si="285"/>
        <v>0</v>
      </c>
      <c r="CX211">
        <f t="shared" si="265"/>
        <v>0</v>
      </c>
      <c r="CY211">
        <f>(((S211+R211)*AT211)/100)</f>
        <v>0</v>
      </c>
      <c r="CZ211">
        <f>(((S211+R211)*AU211)/100)</f>
        <v>0</v>
      </c>
      <c r="DC211" t="s">
        <v>3</v>
      </c>
      <c r="DD211" t="s">
        <v>280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20</v>
      </c>
      <c r="DW211" t="s">
        <v>20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293259530</v>
      </c>
      <c r="EF211">
        <v>8</v>
      </c>
      <c r="EG211" t="s">
        <v>266</v>
      </c>
      <c r="EH211">
        <v>0</v>
      </c>
      <c r="EI211" t="s">
        <v>3</v>
      </c>
      <c r="EJ211">
        <v>1</v>
      </c>
      <c r="EK211">
        <v>1100</v>
      </c>
      <c r="EL211" t="s">
        <v>267</v>
      </c>
      <c r="EM211" t="s">
        <v>268</v>
      </c>
      <c r="EO211" t="s">
        <v>3</v>
      </c>
      <c r="EQ211">
        <v>131072</v>
      </c>
      <c r="ER211">
        <v>78.5</v>
      </c>
      <c r="ES211">
        <v>78.5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50"/>
        <v>0</v>
      </c>
      <c r="FS211">
        <v>0</v>
      </c>
      <c r="FX211">
        <v>0</v>
      </c>
      <c r="FY211">
        <v>0</v>
      </c>
      <c r="GA211" t="s">
        <v>270</v>
      </c>
      <c r="GD211">
        <v>1</v>
      </c>
      <c r="GF211">
        <v>88803033</v>
      </c>
      <c r="GG211">
        <v>2</v>
      </c>
      <c r="GH211">
        <v>0</v>
      </c>
      <c r="GI211">
        <v>-2</v>
      </c>
      <c r="GJ211">
        <v>0</v>
      </c>
      <c r="GK211">
        <v>0</v>
      </c>
      <c r="GL211">
        <f t="shared" si="251"/>
        <v>0</v>
      </c>
      <c r="GM211">
        <f t="shared" si="266"/>
        <v>80.069999999999993</v>
      </c>
      <c r="GN211">
        <f t="shared" si="252"/>
        <v>80.069999999999993</v>
      </c>
      <c r="GO211">
        <f t="shared" si="253"/>
        <v>0</v>
      </c>
      <c r="GP211">
        <f t="shared" si="254"/>
        <v>0</v>
      </c>
      <c r="GR211">
        <v>0</v>
      </c>
      <c r="GS211">
        <v>4</v>
      </c>
      <c r="GT211">
        <v>0</v>
      </c>
      <c r="GU211" t="s">
        <v>3</v>
      </c>
      <c r="GV211">
        <f t="shared" si="267"/>
        <v>0</v>
      </c>
      <c r="GW211">
        <v>1</v>
      </c>
      <c r="GX211">
        <f t="shared" si="268"/>
        <v>0</v>
      </c>
      <c r="HA211">
        <v>0</v>
      </c>
      <c r="HB211">
        <v>0</v>
      </c>
      <c r="HC211">
        <f t="shared" si="269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412</v>
      </c>
      <c r="F212" t="s">
        <v>262</v>
      </c>
      <c r="G212" t="s">
        <v>282</v>
      </c>
      <c r="H212" t="s">
        <v>20</v>
      </c>
      <c r="I212">
        <v>1</v>
      </c>
      <c r="J212">
        <v>0</v>
      </c>
      <c r="K212">
        <v>1</v>
      </c>
      <c r="O212">
        <f t="shared" si="255"/>
        <v>3935.16</v>
      </c>
      <c r="P212">
        <f t="shared" si="270"/>
        <v>3935.16</v>
      </c>
      <c r="Q212">
        <f t="shared" si="271"/>
        <v>0</v>
      </c>
      <c r="R212">
        <f t="shared" si="272"/>
        <v>0</v>
      </c>
      <c r="S212">
        <f t="shared" si="273"/>
        <v>0</v>
      </c>
      <c r="T212">
        <f t="shared" si="256"/>
        <v>0</v>
      </c>
      <c r="U212">
        <f t="shared" si="274"/>
        <v>0</v>
      </c>
      <c r="V212">
        <f t="shared" si="275"/>
        <v>0</v>
      </c>
      <c r="W212">
        <f t="shared" si="257"/>
        <v>0</v>
      </c>
      <c r="X212">
        <f t="shared" si="258"/>
        <v>0</v>
      </c>
      <c r="Y212">
        <f t="shared" si="259"/>
        <v>0</v>
      </c>
      <c r="AA212">
        <v>334415197</v>
      </c>
      <c r="AB212">
        <f t="shared" si="260"/>
        <v>3935.16</v>
      </c>
      <c r="AC212">
        <f>ROUND(((ES212*ROUND(1.02,7))),6)</f>
        <v>3935.16</v>
      </c>
      <c r="AD212">
        <f t="shared" si="276"/>
        <v>0</v>
      </c>
      <c r="AE212">
        <f t="shared" si="277"/>
        <v>0</v>
      </c>
      <c r="AF212">
        <f t="shared" si="278"/>
        <v>0</v>
      </c>
      <c r="AG212">
        <f t="shared" si="261"/>
        <v>0</v>
      </c>
      <c r="AH212">
        <f t="shared" si="279"/>
        <v>0</v>
      </c>
      <c r="AI212">
        <f t="shared" si="280"/>
        <v>0</v>
      </c>
      <c r="AJ212">
        <f t="shared" si="262"/>
        <v>0</v>
      </c>
      <c r="AK212">
        <v>3858</v>
      </c>
      <c r="AL212">
        <v>3858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1100</v>
      </c>
      <c r="BN212">
        <v>0</v>
      </c>
      <c r="BO212" t="s">
        <v>3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63"/>
        <v>3935.16</v>
      </c>
      <c r="CQ212">
        <f>(ROUND(AL212*BC212,2)*ROUND(1.02,7))</f>
        <v>3935.16</v>
      </c>
      <c r="CR212">
        <f t="shared" si="281"/>
        <v>0</v>
      </c>
      <c r="CS212">
        <f t="shared" si="282"/>
        <v>0</v>
      </c>
      <c r="CT212">
        <f t="shared" si="283"/>
        <v>0</v>
      </c>
      <c r="CU212">
        <f t="shared" si="264"/>
        <v>0</v>
      </c>
      <c r="CV212">
        <f t="shared" si="284"/>
        <v>0</v>
      </c>
      <c r="CW212">
        <f t="shared" si="285"/>
        <v>0</v>
      </c>
      <c r="CX212">
        <f t="shared" si="265"/>
        <v>0</v>
      </c>
      <c r="CY212">
        <f>(((S212+R212)*AT212)/100)</f>
        <v>0</v>
      </c>
      <c r="CZ212">
        <f>(((S212+R212)*AU212)/100)</f>
        <v>0</v>
      </c>
      <c r="DC212" t="s">
        <v>3</v>
      </c>
      <c r="DD212" t="s">
        <v>280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20</v>
      </c>
      <c r="DW212" t="s">
        <v>20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293259530</v>
      </c>
      <c r="EF212">
        <v>8</v>
      </c>
      <c r="EG212" t="s">
        <v>266</v>
      </c>
      <c r="EH212">
        <v>0</v>
      </c>
      <c r="EI212" t="s">
        <v>3</v>
      </c>
      <c r="EJ212">
        <v>1</v>
      </c>
      <c r="EK212">
        <v>1100</v>
      </c>
      <c r="EL212" t="s">
        <v>267</v>
      </c>
      <c r="EM212" t="s">
        <v>268</v>
      </c>
      <c r="EO212" t="s">
        <v>3</v>
      </c>
      <c r="EQ212">
        <v>131072</v>
      </c>
      <c r="ER212">
        <v>3858</v>
      </c>
      <c r="ES212">
        <v>3858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50"/>
        <v>0</v>
      </c>
      <c r="FS212">
        <v>0</v>
      </c>
      <c r="FX212">
        <v>0</v>
      </c>
      <c r="FY212">
        <v>0</v>
      </c>
      <c r="GA212" t="s">
        <v>270</v>
      </c>
      <c r="GD212">
        <v>1</v>
      </c>
      <c r="GF212">
        <v>-786767952</v>
      </c>
      <c r="GG212">
        <v>2</v>
      </c>
      <c r="GH212">
        <v>0</v>
      </c>
      <c r="GI212">
        <v>-2</v>
      </c>
      <c r="GJ212">
        <v>0</v>
      </c>
      <c r="GK212">
        <v>0</v>
      </c>
      <c r="GL212">
        <f t="shared" si="251"/>
        <v>0</v>
      </c>
      <c r="GM212">
        <f t="shared" si="266"/>
        <v>3935.16</v>
      </c>
      <c r="GN212">
        <f t="shared" si="252"/>
        <v>3935.16</v>
      </c>
      <c r="GO212">
        <f t="shared" si="253"/>
        <v>0</v>
      </c>
      <c r="GP212">
        <f t="shared" si="254"/>
        <v>0</v>
      </c>
      <c r="GR212">
        <v>0</v>
      </c>
      <c r="GS212">
        <v>4</v>
      </c>
      <c r="GT212">
        <v>0</v>
      </c>
      <c r="GU212" t="s">
        <v>3</v>
      </c>
      <c r="GV212">
        <f t="shared" si="267"/>
        <v>0</v>
      </c>
      <c r="GW212">
        <v>1</v>
      </c>
      <c r="GX212">
        <f t="shared" si="268"/>
        <v>0</v>
      </c>
      <c r="HA212">
        <v>0</v>
      </c>
      <c r="HB212">
        <v>0</v>
      </c>
      <c r="HC212">
        <f t="shared" si="269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413</v>
      </c>
      <c r="F213" t="s">
        <v>262</v>
      </c>
      <c r="G213" t="s">
        <v>284</v>
      </c>
      <c r="H213" t="s">
        <v>20</v>
      </c>
      <c r="I213">
        <v>1</v>
      </c>
      <c r="J213">
        <v>0</v>
      </c>
      <c r="K213">
        <v>1</v>
      </c>
      <c r="O213">
        <f t="shared" si="255"/>
        <v>378.11</v>
      </c>
      <c r="P213">
        <f t="shared" si="270"/>
        <v>378.11</v>
      </c>
      <c r="Q213">
        <f t="shared" si="271"/>
        <v>0</v>
      </c>
      <c r="R213">
        <f t="shared" si="272"/>
        <v>0</v>
      </c>
      <c r="S213">
        <f t="shared" si="273"/>
        <v>0</v>
      </c>
      <c r="T213">
        <f t="shared" si="256"/>
        <v>0</v>
      </c>
      <c r="U213">
        <f t="shared" si="274"/>
        <v>0</v>
      </c>
      <c r="V213">
        <f t="shared" si="275"/>
        <v>0</v>
      </c>
      <c r="W213">
        <f t="shared" si="257"/>
        <v>0</v>
      </c>
      <c r="X213">
        <f t="shared" si="258"/>
        <v>0</v>
      </c>
      <c r="Y213">
        <f t="shared" si="259"/>
        <v>0</v>
      </c>
      <c r="AA213">
        <v>334415197</v>
      </c>
      <c r="AB213">
        <f t="shared" si="260"/>
        <v>378.11399999999998</v>
      </c>
      <c r="AC213">
        <f>ROUND(((ES213*ROUND(1.02,7))),6)</f>
        <v>378.11399999999998</v>
      </c>
      <c r="AD213">
        <f t="shared" si="276"/>
        <v>0</v>
      </c>
      <c r="AE213">
        <f t="shared" si="277"/>
        <v>0</v>
      </c>
      <c r="AF213">
        <f t="shared" si="278"/>
        <v>0</v>
      </c>
      <c r="AG213">
        <f t="shared" si="261"/>
        <v>0</v>
      </c>
      <c r="AH213">
        <f t="shared" si="279"/>
        <v>0</v>
      </c>
      <c r="AI213">
        <f t="shared" si="280"/>
        <v>0</v>
      </c>
      <c r="AJ213">
        <f t="shared" si="262"/>
        <v>0</v>
      </c>
      <c r="AK213">
        <v>370.7</v>
      </c>
      <c r="AL213">
        <v>370.7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1100</v>
      </c>
      <c r="BN213">
        <v>0</v>
      </c>
      <c r="BO213" t="s">
        <v>3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63"/>
        <v>378.11</v>
      </c>
      <c r="CQ213">
        <f>(ROUND(AL213*BC213,2)*ROUND(1.02,7))</f>
        <v>378.11399999999998</v>
      </c>
      <c r="CR213">
        <f t="shared" si="281"/>
        <v>0</v>
      </c>
      <c r="CS213">
        <f t="shared" si="282"/>
        <v>0</v>
      </c>
      <c r="CT213">
        <f t="shared" si="283"/>
        <v>0</v>
      </c>
      <c r="CU213">
        <f t="shared" si="264"/>
        <v>0</v>
      </c>
      <c r="CV213">
        <f t="shared" si="284"/>
        <v>0</v>
      </c>
      <c r="CW213">
        <f t="shared" si="285"/>
        <v>0</v>
      </c>
      <c r="CX213">
        <f t="shared" si="265"/>
        <v>0</v>
      </c>
      <c r="CY213">
        <f>(((S213+R213)*AT213)/100)</f>
        <v>0</v>
      </c>
      <c r="CZ213">
        <f>(((S213+R213)*AU213)/100)</f>
        <v>0</v>
      </c>
      <c r="DC213" t="s">
        <v>3</v>
      </c>
      <c r="DD213" t="s">
        <v>280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20</v>
      </c>
      <c r="DW213" t="s">
        <v>20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293259530</v>
      </c>
      <c r="EF213">
        <v>8</v>
      </c>
      <c r="EG213" t="s">
        <v>266</v>
      </c>
      <c r="EH213">
        <v>0</v>
      </c>
      <c r="EI213" t="s">
        <v>3</v>
      </c>
      <c r="EJ213">
        <v>1</v>
      </c>
      <c r="EK213">
        <v>1100</v>
      </c>
      <c r="EL213" t="s">
        <v>267</v>
      </c>
      <c r="EM213" t="s">
        <v>268</v>
      </c>
      <c r="EO213" t="s">
        <v>3</v>
      </c>
      <c r="EQ213">
        <v>131072</v>
      </c>
      <c r="ER213">
        <v>370.7</v>
      </c>
      <c r="ES213">
        <v>370.7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50"/>
        <v>0</v>
      </c>
      <c r="FS213">
        <v>0</v>
      </c>
      <c r="FX213">
        <v>0</v>
      </c>
      <c r="FY213">
        <v>0</v>
      </c>
      <c r="GA213" t="s">
        <v>270</v>
      </c>
      <c r="GD213">
        <v>1</v>
      </c>
      <c r="GF213">
        <v>1580735775</v>
      </c>
      <c r="GG213">
        <v>2</v>
      </c>
      <c r="GH213">
        <v>0</v>
      </c>
      <c r="GI213">
        <v>-2</v>
      </c>
      <c r="GJ213">
        <v>0</v>
      </c>
      <c r="GK213">
        <v>0</v>
      </c>
      <c r="GL213">
        <f t="shared" si="251"/>
        <v>0</v>
      </c>
      <c r="GM213">
        <f t="shared" si="266"/>
        <v>378.11</v>
      </c>
      <c r="GN213">
        <f t="shared" si="252"/>
        <v>378.11</v>
      </c>
      <c r="GO213">
        <f t="shared" si="253"/>
        <v>0</v>
      </c>
      <c r="GP213">
        <f t="shared" si="254"/>
        <v>0</v>
      </c>
      <c r="GR213">
        <v>0</v>
      </c>
      <c r="GS213">
        <v>4</v>
      </c>
      <c r="GT213">
        <v>0</v>
      </c>
      <c r="GU213" t="s">
        <v>3</v>
      </c>
      <c r="GV213">
        <f t="shared" si="267"/>
        <v>0</v>
      </c>
      <c r="GW213">
        <v>1</v>
      </c>
      <c r="GX213">
        <f t="shared" si="268"/>
        <v>0</v>
      </c>
      <c r="HA213">
        <v>0</v>
      </c>
      <c r="HB213">
        <v>0</v>
      </c>
      <c r="HC213">
        <f t="shared" si="269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414</v>
      </c>
      <c r="F214" t="s">
        <v>262</v>
      </c>
      <c r="G214" t="s">
        <v>286</v>
      </c>
      <c r="H214" t="s">
        <v>20</v>
      </c>
      <c r="I214">
        <v>2</v>
      </c>
      <c r="J214">
        <v>0</v>
      </c>
      <c r="K214">
        <v>2</v>
      </c>
      <c r="O214">
        <f t="shared" si="255"/>
        <v>71.400000000000006</v>
      </c>
      <c r="P214">
        <f t="shared" si="270"/>
        <v>71.400000000000006</v>
      </c>
      <c r="Q214">
        <f t="shared" si="271"/>
        <v>0</v>
      </c>
      <c r="R214">
        <f t="shared" si="272"/>
        <v>0</v>
      </c>
      <c r="S214">
        <f t="shared" si="273"/>
        <v>0</v>
      </c>
      <c r="T214">
        <f t="shared" si="256"/>
        <v>0</v>
      </c>
      <c r="U214">
        <f t="shared" si="274"/>
        <v>0</v>
      </c>
      <c r="V214">
        <f t="shared" si="275"/>
        <v>0</v>
      </c>
      <c r="W214">
        <f t="shared" si="257"/>
        <v>0</v>
      </c>
      <c r="X214">
        <f t="shared" si="258"/>
        <v>0</v>
      </c>
      <c r="Y214">
        <f t="shared" si="259"/>
        <v>0</v>
      </c>
      <c r="AA214">
        <v>334415197</v>
      </c>
      <c r="AB214">
        <f t="shared" si="260"/>
        <v>35.700000000000003</v>
      </c>
      <c r="AC214">
        <f>ROUND(((ES214*ROUND(1.02,7))),6)</f>
        <v>35.700000000000003</v>
      </c>
      <c r="AD214">
        <f t="shared" si="276"/>
        <v>0</v>
      </c>
      <c r="AE214">
        <f t="shared" si="277"/>
        <v>0</v>
      </c>
      <c r="AF214">
        <f t="shared" si="278"/>
        <v>0</v>
      </c>
      <c r="AG214">
        <f t="shared" si="261"/>
        <v>0</v>
      </c>
      <c r="AH214">
        <f t="shared" si="279"/>
        <v>0</v>
      </c>
      <c r="AI214">
        <f t="shared" si="280"/>
        <v>0</v>
      </c>
      <c r="AJ214">
        <f t="shared" si="262"/>
        <v>0</v>
      </c>
      <c r="AK214">
        <v>35</v>
      </c>
      <c r="AL214">
        <v>35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1100</v>
      </c>
      <c r="BN214">
        <v>0</v>
      </c>
      <c r="BO214" t="s">
        <v>3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63"/>
        <v>71.400000000000006</v>
      </c>
      <c r="CQ214">
        <f>(ROUND(AL214*BC214,2)*ROUND(1.02,7))</f>
        <v>35.700000000000003</v>
      </c>
      <c r="CR214">
        <f t="shared" si="281"/>
        <v>0</v>
      </c>
      <c r="CS214">
        <f t="shared" si="282"/>
        <v>0</v>
      </c>
      <c r="CT214">
        <f t="shared" si="283"/>
        <v>0</v>
      </c>
      <c r="CU214">
        <f t="shared" si="264"/>
        <v>0</v>
      </c>
      <c r="CV214">
        <f t="shared" si="284"/>
        <v>0</v>
      </c>
      <c r="CW214">
        <f t="shared" si="285"/>
        <v>0</v>
      </c>
      <c r="CX214">
        <f t="shared" si="265"/>
        <v>0</v>
      </c>
      <c r="CY214">
        <f>(((S214+R214)*AT214)/100)</f>
        <v>0</v>
      </c>
      <c r="CZ214">
        <f>(((S214+R214)*AU214)/100)</f>
        <v>0</v>
      </c>
      <c r="DC214" t="s">
        <v>3</v>
      </c>
      <c r="DD214" t="s">
        <v>280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293259530</v>
      </c>
      <c r="EF214">
        <v>8</v>
      </c>
      <c r="EG214" t="s">
        <v>266</v>
      </c>
      <c r="EH214">
        <v>0</v>
      </c>
      <c r="EI214" t="s">
        <v>3</v>
      </c>
      <c r="EJ214">
        <v>1</v>
      </c>
      <c r="EK214">
        <v>1100</v>
      </c>
      <c r="EL214" t="s">
        <v>267</v>
      </c>
      <c r="EM214" t="s">
        <v>268</v>
      </c>
      <c r="EO214" t="s">
        <v>3</v>
      </c>
      <c r="EQ214">
        <v>131072</v>
      </c>
      <c r="ER214">
        <v>35</v>
      </c>
      <c r="ES214">
        <v>35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50"/>
        <v>0</v>
      </c>
      <c r="FS214">
        <v>0</v>
      </c>
      <c r="FX214">
        <v>0</v>
      </c>
      <c r="FY214">
        <v>0</v>
      </c>
      <c r="GA214" t="s">
        <v>270</v>
      </c>
      <c r="GD214">
        <v>1</v>
      </c>
      <c r="GF214">
        <v>-43936984</v>
      </c>
      <c r="GG214">
        <v>2</v>
      </c>
      <c r="GH214">
        <v>0</v>
      </c>
      <c r="GI214">
        <v>-2</v>
      </c>
      <c r="GJ214">
        <v>0</v>
      </c>
      <c r="GK214">
        <v>0</v>
      </c>
      <c r="GL214">
        <f t="shared" si="251"/>
        <v>0</v>
      </c>
      <c r="GM214">
        <f t="shared" si="266"/>
        <v>71.400000000000006</v>
      </c>
      <c r="GN214">
        <f t="shared" si="252"/>
        <v>71.400000000000006</v>
      </c>
      <c r="GO214">
        <f t="shared" si="253"/>
        <v>0</v>
      </c>
      <c r="GP214">
        <f t="shared" si="254"/>
        <v>0</v>
      </c>
      <c r="GR214">
        <v>0</v>
      </c>
      <c r="GS214">
        <v>4</v>
      </c>
      <c r="GT214">
        <v>0</v>
      </c>
      <c r="GU214" t="s">
        <v>3</v>
      </c>
      <c r="GV214">
        <f t="shared" si="267"/>
        <v>0</v>
      </c>
      <c r="GW214">
        <v>1</v>
      </c>
      <c r="GX214">
        <f t="shared" si="268"/>
        <v>0</v>
      </c>
      <c r="HA214">
        <v>0</v>
      </c>
      <c r="HB214">
        <v>0</v>
      </c>
      <c r="HC214">
        <f t="shared" si="269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415</v>
      </c>
      <c r="F215" t="s">
        <v>262</v>
      </c>
      <c r="G215" t="s">
        <v>288</v>
      </c>
      <c r="H215" t="s">
        <v>20</v>
      </c>
      <c r="I215">
        <v>3</v>
      </c>
      <c r="J215">
        <v>0</v>
      </c>
      <c r="K215">
        <v>3</v>
      </c>
      <c r="O215">
        <f t="shared" si="255"/>
        <v>6387.44</v>
      </c>
      <c r="P215">
        <f t="shared" si="270"/>
        <v>6387.44</v>
      </c>
      <c r="Q215">
        <f t="shared" si="271"/>
        <v>0</v>
      </c>
      <c r="R215">
        <f t="shared" si="272"/>
        <v>0</v>
      </c>
      <c r="S215">
        <f t="shared" si="273"/>
        <v>0</v>
      </c>
      <c r="T215">
        <f t="shared" si="256"/>
        <v>0</v>
      </c>
      <c r="U215">
        <f t="shared" si="274"/>
        <v>0</v>
      </c>
      <c r="V215">
        <f t="shared" si="275"/>
        <v>0</v>
      </c>
      <c r="W215">
        <f t="shared" si="257"/>
        <v>0</v>
      </c>
      <c r="X215">
        <f t="shared" si="258"/>
        <v>0</v>
      </c>
      <c r="Y215">
        <f t="shared" si="259"/>
        <v>0</v>
      </c>
      <c r="AA215">
        <v>334415197</v>
      </c>
      <c r="AB215">
        <f t="shared" si="260"/>
        <v>2129.1480000000001</v>
      </c>
      <c r="AC215">
        <f>ROUND(((ES215*ROUND(1.02,7))),6)</f>
        <v>2129.1480000000001</v>
      </c>
      <c r="AD215">
        <f t="shared" si="276"/>
        <v>0</v>
      </c>
      <c r="AE215">
        <f t="shared" si="277"/>
        <v>0</v>
      </c>
      <c r="AF215">
        <f t="shared" si="278"/>
        <v>0</v>
      </c>
      <c r="AG215">
        <f t="shared" si="261"/>
        <v>0</v>
      </c>
      <c r="AH215">
        <f t="shared" si="279"/>
        <v>0</v>
      </c>
      <c r="AI215">
        <f t="shared" si="280"/>
        <v>0</v>
      </c>
      <c r="AJ215">
        <f t="shared" si="262"/>
        <v>0</v>
      </c>
      <c r="AK215">
        <v>2087.4</v>
      </c>
      <c r="AL215">
        <v>2087.4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1100</v>
      </c>
      <c r="BN215">
        <v>0</v>
      </c>
      <c r="BO215" t="s">
        <v>3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63"/>
        <v>6387.44</v>
      </c>
      <c r="CQ215">
        <f>(ROUND(AL215*BC215,2)*ROUND(1.02,7))</f>
        <v>2129.1480000000001</v>
      </c>
      <c r="CR215">
        <f t="shared" si="281"/>
        <v>0</v>
      </c>
      <c r="CS215">
        <f t="shared" si="282"/>
        <v>0</v>
      </c>
      <c r="CT215">
        <f t="shared" si="283"/>
        <v>0</v>
      </c>
      <c r="CU215">
        <f t="shared" si="264"/>
        <v>0</v>
      </c>
      <c r="CV215">
        <f t="shared" si="284"/>
        <v>0</v>
      </c>
      <c r="CW215">
        <f t="shared" si="285"/>
        <v>0</v>
      </c>
      <c r="CX215">
        <f t="shared" si="265"/>
        <v>0</v>
      </c>
      <c r="CY215">
        <f>(((S215+R215)*AT215)/100)</f>
        <v>0</v>
      </c>
      <c r="CZ215">
        <f>(((S215+R215)*AU215)/100)</f>
        <v>0</v>
      </c>
      <c r="DC215" t="s">
        <v>3</v>
      </c>
      <c r="DD215" t="s">
        <v>280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293259530</v>
      </c>
      <c r="EF215">
        <v>8</v>
      </c>
      <c r="EG215" t="s">
        <v>266</v>
      </c>
      <c r="EH215">
        <v>0</v>
      </c>
      <c r="EI215" t="s">
        <v>3</v>
      </c>
      <c r="EJ215">
        <v>1</v>
      </c>
      <c r="EK215">
        <v>1100</v>
      </c>
      <c r="EL215" t="s">
        <v>267</v>
      </c>
      <c r="EM215" t="s">
        <v>268</v>
      </c>
      <c r="EO215" t="s">
        <v>3</v>
      </c>
      <c r="EQ215">
        <v>0</v>
      </c>
      <c r="ER215">
        <v>2087.4</v>
      </c>
      <c r="ES215">
        <v>2087.4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250"/>
        <v>0</v>
      </c>
      <c r="FS215">
        <v>0</v>
      </c>
      <c r="FX215">
        <v>0</v>
      </c>
      <c r="FY215">
        <v>0</v>
      </c>
      <c r="GA215" t="s">
        <v>270</v>
      </c>
      <c r="GD215">
        <v>1</v>
      </c>
      <c r="GF215">
        <v>-1361346005</v>
      </c>
      <c r="GG215">
        <v>2</v>
      </c>
      <c r="GH215">
        <v>0</v>
      </c>
      <c r="GI215">
        <v>-2</v>
      </c>
      <c r="GJ215">
        <v>0</v>
      </c>
      <c r="GK215">
        <v>0</v>
      </c>
      <c r="GL215">
        <f t="shared" si="251"/>
        <v>0</v>
      </c>
      <c r="GM215">
        <f t="shared" si="266"/>
        <v>6387.44</v>
      </c>
      <c r="GN215">
        <f t="shared" si="252"/>
        <v>6387.44</v>
      </c>
      <c r="GO215">
        <f t="shared" si="253"/>
        <v>0</v>
      </c>
      <c r="GP215">
        <f t="shared" si="254"/>
        <v>0</v>
      </c>
      <c r="GR215">
        <v>0</v>
      </c>
      <c r="GS215">
        <v>4</v>
      </c>
      <c r="GT215">
        <v>0</v>
      </c>
      <c r="GU215" t="s">
        <v>3</v>
      </c>
      <c r="GV215">
        <f t="shared" si="267"/>
        <v>0</v>
      </c>
      <c r="GW215">
        <v>1</v>
      </c>
      <c r="GX215">
        <f t="shared" si="268"/>
        <v>0</v>
      </c>
      <c r="HA215">
        <v>0</v>
      </c>
      <c r="HB215">
        <v>0</v>
      </c>
      <c r="HC215">
        <f t="shared" si="269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</v>
      </c>
      <c r="F216" t="s">
        <v>289</v>
      </c>
      <c r="G216" t="s">
        <v>290</v>
      </c>
      <c r="H216" t="s">
        <v>291</v>
      </c>
      <c r="I216">
        <f>ROUND(3/100,7)</f>
        <v>0.03</v>
      </c>
      <c r="J216">
        <v>0</v>
      </c>
      <c r="K216">
        <f>ROUND(3/100,7)</f>
        <v>0.03</v>
      </c>
      <c r="O216">
        <f t="shared" si="255"/>
        <v>1214.8599999999999</v>
      </c>
      <c r="P216">
        <f t="shared" si="270"/>
        <v>1214.8599999999999</v>
      </c>
      <c r="Q216">
        <f t="shared" si="271"/>
        <v>0</v>
      </c>
      <c r="R216">
        <f t="shared" si="272"/>
        <v>0</v>
      </c>
      <c r="S216">
        <f t="shared" si="273"/>
        <v>0</v>
      </c>
      <c r="T216">
        <f t="shared" si="256"/>
        <v>0</v>
      </c>
      <c r="U216">
        <f t="shared" si="274"/>
        <v>0</v>
      </c>
      <c r="V216">
        <f t="shared" si="275"/>
        <v>0</v>
      </c>
      <c r="W216">
        <f t="shared" si="257"/>
        <v>0</v>
      </c>
      <c r="X216">
        <f t="shared" si="258"/>
        <v>0</v>
      </c>
      <c r="Y216">
        <f t="shared" si="259"/>
        <v>0</v>
      </c>
      <c r="AA216">
        <v>-1</v>
      </c>
      <c r="AB216">
        <f t="shared" si="260"/>
        <v>43543.49</v>
      </c>
      <c r="AC216">
        <f>ROUND((ES216),6)</f>
        <v>43543.49</v>
      </c>
      <c r="AD216">
        <f t="shared" si="276"/>
        <v>0</v>
      </c>
      <c r="AE216">
        <f t="shared" si="277"/>
        <v>0</v>
      </c>
      <c r="AF216">
        <f t="shared" si="278"/>
        <v>0</v>
      </c>
      <c r="AG216">
        <f t="shared" si="261"/>
        <v>0</v>
      </c>
      <c r="AH216">
        <f t="shared" si="279"/>
        <v>0</v>
      </c>
      <c r="AI216">
        <f t="shared" si="280"/>
        <v>0</v>
      </c>
      <c r="AJ216">
        <f t="shared" si="262"/>
        <v>0</v>
      </c>
      <c r="AK216">
        <v>43543.49</v>
      </c>
      <c r="AL216">
        <v>43543.49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0.93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2</v>
      </c>
      <c r="BJ216" t="s">
        <v>292</v>
      </c>
      <c r="BM216">
        <v>500002</v>
      </c>
      <c r="BN216">
        <v>0</v>
      </c>
      <c r="BO216" t="s">
        <v>289</v>
      </c>
      <c r="BP216">
        <v>1</v>
      </c>
      <c r="BQ216">
        <v>12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63"/>
        <v>1214.8599999999999</v>
      </c>
      <c r="CQ216">
        <f>ROUND(AL216*BC216,2)</f>
        <v>40495.449999999997</v>
      </c>
      <c r="CR216">
        <f t="shared" si="281"/>
        <v>0</v>
      </c>
      <c r="CS216">
        <f t="shared" si="282"/>
        <v>0</v>
      </c>
      <c r="CT216">
        <f t="shared" si="283"/>
        <v>0</v>
      </c>
      <c r="CU216">
        <f t="shared" si="264"/>
        <v>0</v>
      </c>
      <c r="CV216">
        <f t="shared" si="284"/>
        <v>0</v>
      </c>
      <c r="CW216">
        <f t="shared" si="285"/>
        <v>0</v>
      </c>
      <c r="CX216">
        <f t="shared" si="265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291</v>
      </c>
      <c r="DW216" t="s">
        <v>291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293259285</v>
      </c>
      <c r="EF216">
        <v>12</v>
      </c>
      <c r="EG216" t="s">
        <v>293</v>
      </c>
      <c r="EH216">
        <v>0</v>
      </c>
      <c r="EI216" t="s">
        <v>3</v>
      </c>
      <c r="EJ216">
        <v>2</v>
      </c>
      <c r="EK216">
        <v>500002</v>
      </c>
      <c r="EL216" t="s">
        <v>294</v>
      </c>
      <c r="EM216" t="s">
        <v>295</v>
      </c>
      <c r="EO216" t="s">
        <v>3</v>
      </c>
      <c r="EQ216">
        <v>132096</v>
      </c>
      <c r="ER216">
        <v>43543.49</v>
      </c>
      <c r="ES216">
        <v>43543.49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50"/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1383073086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251"/>
        <v>0</v>
      </c>
      <c r="GM216">
        <f t="shared" si="266"/>
        <v>1214.8599999999999</v>
      </c>
      <c r="GN216">
        <f t="shared" si="252"/>
        <v>0</v>
      </c>
      <c r="GO216">
        <f t="shared" si="253"/>
        <v>1214.8599999999999</v>
      </c>
      <c r="GP216">
        <f t="shared" si="254"/>
        <v>0</v>
      </c>
      <c r="GR216">
        <v>0</v>
      </c>
      <c r="GS216">
        <v>3</v>
      </c>
      <c r="GT216">
        <v>0</v>
      </c>
      <c r="GU216" t="s">
        <v>3</v>
      </c>
      <c r="GV216">
        <f t="shared" si="267"/>
        <v>0</v>
      </c>
      <c r="GW216">
        <v>1</v>
      </c>
      <c r="GX216">
        <f t="shared" si="268"/>
        <v>0</v>
      </c>
      <c r="HA216">
        <v>0</v>
      </c>
      <c r="HB216">
        <v>0</v>
      </c>
      <c r="HC216">
        <f t="shared" si="269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E217" t="s">
        <v>416</v>
      </c>
      <c r="F217" t="s">
        <v>262</v>
      </c>
      <c r="G217" t="s">
        <v>297</v>
      </c>
      <c r="H217" t="s">
        <v>20</v>
      </c>
      <c r="I217">
        <v>3</v>
      </c>
      <c r="J217">
        <v>0</v>
      </c>
      <c r="K217">
        <v>3</v>
      </c>
      <c r="O217">
        <f t="shared" si="255"/>
        <v>35.19</v>
      </c>
      <c r="P217">
        <f t="shared" si="270"/>
        <v>35.19</v>
      </c>
      <c r="Q217">
        <f t="shared" si="271"/>
        <v>0</v>
      </c>
      <c r="R217">
        <f t="shared" si="272"/>
        <v>0</v>
      </c>
      <c r="S217">
        <f t="shared" si="273"/>
        <v>0</v>
      </c>
      <c r="T217">
        <f t="shared" si="256"/>
        <v>0</v>
      </c>
      <c r="U217">
        <f t="shared" si="274"/>
        <v>0</v>
      </c>
      <c r="V217">
        <f t="shared" si="275"/>
        <v>0</v>
      </c>
      <c r="W217">
        <f t="shared" si="257"/>
        <v>0</v>
      </c>
      <c r="X217">
        <f t="shared" si="258"/>
        <v>0</v>
      </c>
      <c r="Y217">
        <f t="shared" si="259"/>
        <v>0</v>
      </c>
      <c r="AA217">
        <v>334415197</v>
      </c>
      <c r="AB217">
        <f t="shared" si="260"/>
        <v>11.73</v>
      </c>
      <c r="AC217">
        <f>ROUND(((ES217*ROUND(1.02,7))),6)</f>
        <v>11.73</v>
      </c>
      <c r="AD217">
        <f t="shared" si="276"/>
        <v>0</v>
      </c>
      <c r="AE217">
        <f t="shared" si="277"/>
        <v>0</v>
      </c>
      <c r="AF217">
        <f t="shared" si="278"/>
        <v>0</v>
      </c>
      <c r="AG217">
        <f t="shared" si="261"/>
        <v>0</v>
      </c>
      <c r="AH217">
        <f t="shared" si="279"/>
        <v>0</v>
      </c>
      <c r="AI217">
        <f t="shared" si="280"/>
        <v>0</v>
      </c>
      <c r="AJ217">
        <f t="shared" si="262"/>
        <v>0</v>
      </c>
      <c r="AK217">
        <v>11.5</v>
      </c>
      <c r="AL217">
        <v>11.5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1100</v>
      </c>
      <c r="BN217">
        <v>0</v>
      </c>
      <c r="BO217" t="s">
        <v>3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63"/>
        <v>35.19</v>
      </c>
      <c r="CQ217">
        <f>(ROUND(AL217*BC217,2)*ROUND(1.02,7))</f>
        <v>11.73</v>
      </c>
      <c r="CR217">
        <f t="shared" si="281"/>
        <v>0</v>
      </c>
      <c r="CS217">
        <f t="shared" si="282"/>
        <v>0</v>
      </c>
      <c r="CT217">
        <f t="shared" si="283"/>
        <v>0</v>
      </c>
      <c r="CU217">
        <f t="shared" si="264"/>
        <v>0</v>
      </c>
      <c r="CV217">
        <f t="shared" si="284"/>
        <v>0</v>
      </c>
      <c r="CW217">
        <f t="shared" si="285"/>
        <v>0</v>
      </c>
      <c r="CX217">
        <f t="shared" si="265"/>
        <v>0</v>
      </c>
      <c r="CY217">
        <f>(((S217+R217)*AT217)/100)</f>
        <v>0</v>
      </c>
      <c r="CZ217">
        <f>(((S217+R217)*AU217)/100)</f>
        <v>0</v>
      </c>
      <c r="DC217" t="s">
        <v>3</v>
      </c>
      <c r="DD217" t="s">
        <v>280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293259530</v>
      </c>
      <c r="EF217">
        <v>8</v>
      </c>
      <c r="EG217" t="s">
        <v>266</v>
      </c>
      <c r="EH217">
        <v>0</v>
      </c>
      <c r="EI217" t="s">
        <v>3</v>
      </c>
      <c r="EJ217">
        <v>1</v>
      </c>
      <c r="EK217">
        <v>1100</v>
      </c>
      <c r="EL217" t="s">
        <v>267</v>
      </c>
      <c r="EM217" t="s">
        <v>268</v>
      </c>
      <c r="EO217" t="s">
        <v>3</v>
      </c>
      <c r="EQ217">
        <v>131072</v>
      </c>
      <c r="ER217">
        <v>11.5</v>
      </c>
      <c r="ES217">
        <v>11.5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50"/>
        <v>0</v>
      </c>
      <c r="FS217">
        <v>0</v>
      </c>
      <c r="FX217">
        <v>0</v>
      </c>
      <c r="FY217">
        <v>0</v>
      </c>
      <c r="GA217" t="s">
        <v>270</v>
      </c>
      <c r="GD217">
        <v>1</v>
      </c>
      <c r="GF217">
        <v>-1000886717</v>
      </c>
      <c r="GG217">
        <v>2</v>
      </c>
      <c r="GH217">
        <v>0</v>
      </c>
      <c r="GI217">
        <v>-2</v>
      </c>
      <c r="GJ217">
        <v>0</v>
      </c>
      <c r="GK217">
        <v>0</v>
      </c>
      <c r="GL217">
        <f t="shared" si="251"/>
        <v>0</v>
      </c>
      <c r="GM217">
        <f t="shared" si="266"/>
        <v>35.19</v>
      </c>
      <c r="GN217">
        <f t="shared" si="252"/>
        <v>35.19</v>
      </c>
      <c r="GO217">
        <f t="shared" si="253"/>
        <v>0</v>
      </c>
      <c r="GP217">
        <f t="shared" si="254"/>
        <v>0</v>
      </c>
      <c r="GR217">
        <v>0</v>
      </c>
      <c r="GS217">
        <v>4</v>
      </c>
      <c r="GT217">
        <v>0</v>
      </c>
      <c r="GU217" t="s">
        <v>3</v>
      </c>
      <c r="GV217">
        <f t="shared" si="267"/>
        <v>0</v>
      </c>
      <c r="GW217">
        <v>1</v>
      </c>
      <c r="GX217">
        <f t="shared" si="268"/>
        <v>0</v>
      </c>
      <c r="HA217">
        <v>0</v>
      </c>
      <c r="HB217">
        <v>0</v>
      </c>
      <c r="HC217">
        <f t="shared" si="269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417</v>
      </c>
      <c r="F218" t="s">
        <v>299</v>
      </c>
      <c r="G218" t="s">
        <v>300</v>
      </c>
      <c r="H218" t="s">
        <v>20</v>
      </c>
      <c r="I218">
        <v>6</v>
      </c>
      <c r="J218">
        <v>0</v>
      </c>
      <c r="K218">
        <v>6</v>
      </c>
      <c r="O218">
        <f t="shared" si="255"/>
        <v>949.02</v>
      </c>
      <c r="P218">
        <f t="shared" si="270"/>
        <v>949.02</v>
      </c>
      <c r="Q218">
        <f t="shared" si="271"/>
        <v>0</v>
      </c>
      <c r="R218">
        <f t="shared" si="272"/>
        <v>0</v>
      </c>
      <c r="S218">
        <f t="shared" si="273"/>
        <v>0</v>
      </c>
      <c r="T218">
        <f t="shared" si="256"/>
        <v>0</v>
      </c>
      <c r="U218">
        <f t="shared" si="274"/>
        <v>0</v>
      </c>
      <c r="V218">
        <f t="shared" si="275"/>
        <v>0</v>
      </c>
      <c r="W218">
        <f t="shared" si="257"/>
        <v>0</v>
      </c>
      <c r="X218">
        <f t="shared" si="258"/>
        <v>0</v>
      </c>
      <c r="Y218">
        <f t="shared" si="259"/>
        <v>0</v>
      </c>
      <c r="AA218">
        <v>334415197</v>
      </c>
      <c r="AB218">
        <f t="shared" si="260"/>
        <v>127.56</v>
      </c>
      <c r="AC218">
        <f>ROUND((ES218),6)</f>
        <v>127.56</v>
      </c>
      <c r="AD218">
        <f t="shared" si="276"/>
        <v>0</v>
      </c>
      <c r="AE218">
        <f t="shared" si="277"/>
        <v>0</v>
      </c>
      <c r="AF218">
        <f t="shared" si="278"/>
        <v>0</v>
      </c>
      <c r="AG218">
        <f t="shared" si="261"/>
        <v>0</v>
      </c>
      <c r="AH218">
        <f t="shared" si="279"/>
        <v>0</v>
      </c>
      <c r="AI218">
        <f t="shared" si="280"/>
        <v>0</v>
      </c>
      <c r="AJ218">
        <f t="shared" si="262"/>
        <v>0</v>
      </c>
      <c r="AK218">
        <v>127.56</v>
      </c>
      <c r="AL218">
        <v>127.56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1.24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301</v>
      </c>
      <c r="BM218">
        <v>500002</v>
      </c>
      <c r="BN218">
        <v>0</v>
      </c>
      <c r="BO218" t="s">
        <v>299</v>
      </c>
      <c r="BP218">
        <v>1</v>
      </c>
      <c r="BQ218">
        <v>12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63"/>
        <v>949.02</v>
      </c>
      <c r="CQ218">
        <f>ROUND(AL218*BC218,2)</f>
        <v>158.16999999999999</v>
      </c>
      <c r="CR218">
        <f t="shared" si="281"/>
        <v>0</v>
      </c>
      <c r="CS218">
        <f t="shared" si="282"/>
        <v>0</v>
      </c>
      <c r="CT218">
        <f t="shared" si="283"/>
        <v>0</v>
      </c>
      <c r="CU218">
        <f t="shared" si="264"/>
        <v>0</v>
      </c>
      <c r="CV218">
        <f t="shared" si="284"/>
        <v>0</v>
      </c>
      <c r="CW218">
        <f t="shared" si="285"/>
        <v>0</v>
      </c>
      <c r="CX218">
        <f t="shared" si="265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20</v>
      </c>
      <c r="DW218" t="s">
        <v>20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293259285</v>
      </c>
      <c r="EF218">
        <v>12</v>
      </c>
      <c r="EG218" t="s">
        <v>293</v>
      </c>
      <c r="EH218">
        <v>0</v>
      </c>
      <c r="EI218" t="s">
        <v>3</v>
      </c>
      <c r="EJ218">
        <v>2</v>
      </c>
      <c r="EK218">
        <v>500002</v>
      </c>
      <c r="EL218" t="s">
        <v>294</v>
      </c>
      <c r="EM218" t="s">
        <v>295</v>
      </c>
      <c r="EO218" t="s">
        <v>3</v>
      </c>
      <c r="EQ218">
        <v>131072</v>
      </c>
      <c r="ER218">
        <v>127.56</v>
      </c>
      <c r="ES218">
        <v>127.56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50"/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-1786456576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251"/>
        <v>0</v>
      </c>
      <c r="GM218">
        <f t="shared" si="266"/>
        <v>949.02</v>
      </c>
      <c r="GN218">
        <f t="shared" si="252"/>
        <v>0</v>
      </c>
      <c r="GO218">
        <f t="shared" si="253"/>
        <v>949.02</v>
      </c>
      <c r="GP218">
        <f t="shared" si="254"/>
        <v>0</v>
      </c>
      <c r="GR218">
        <v>0</v>
      </c>
      <c r="GS218">
        <v>3</v>
      </c>
      <c r="GT218">
        <v>0</v>
      </c>
      <c r="GU218" t="s">
        <v>3</v>
      </c>
      <c r="GV218">
        <f t="shared" si="267"/>
        <v>0</v>
      </c>
      <c r="GW218">
        <v>1</v>
      </c>
      <c r="GX218">
        <f t="shared" si="268"/>
        <v>0</v>
      </c>
      <c r="HA218">
        <v>0</v>
      </c>
      <c r="HB218">
        <v>0</v>
      </c>
      <c r="HC218">
        <f t="shared" si="269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ROW(SmtRes!A272)</f>
        <v>272</v>
      </c>
      <c r="D219">
        <f>ROW(EtalonRes!A373)</f>
        <v>373</v>
      </c>
      <c r="E219" t="s">
        <v>418</v>
      </c>
      <c r="F219" t="s">
        <v>73</v>
      </c>
      <c r="G219" t="s">
        <v>419</v>
      </c>
      <c r="H219" t="s">
        <v>20</v>
      </c>
      <c r="I219">
        <v>7</v>
      </c>
      <c r="J219">
        <v>0</v>
      </c>
      <c r="K219">
        <v>7</v>
      </c>
      <c r="O219">
        <f t="shared" si="255"/>
        <v>4607.45</v>
      </c>
      <c r="P219">
        <f>SUMIF(SmtRes!AQ270:'SmtRes'!AQ272,"=1",SmtRes!DF270:'SmtRes'!DF272)</f>
        <v>0</v>
      </c>
      <c r="Q219">
        <f>SUMIF(SmtRes!AQ270:'SmtRes'!AQ272,"=1",SmtRes!DG270:'SmtRes'!DG272)</f>
        <v>2133.41</v>
      </c>
      <c r="R219">
        <f>SUMIF(SmtRes!AQ270:'SmtRes'!AQ272,"=1",SmtRes!DH270:'SmtRes'!DH272)</f>
        <v>930.34</v>
      </c>
      <c r="S219">
        <f>SUMIF(SmtRes!AQ270:'SmtRes'!AQ272,"=1",SmtRes!DI270:'SmtRes'!DI272)</f>
        <v>1543.7</v>
      </c>
      <c r="T219">
        <f t="shared" si="256"/>
        <v>0</v>
      </c>
      <c r="U219">
        <f>SUMIF(SmtRes!AQ270:'SmtRes'!AQ272,"=1",SmtRes!CV270:'SmtRes'!CV272)</f>
        <v>3.3809999999999998</v>
      </c>
      <c r="V219">
        <f>SUMIF(SmtRes!AQ270:'SmtRes'!AQ272,"=1",SmtRes!CW270:'SmtRes'!CW272)</f>
        <v>1.4490000000000001</v>
      </c>
      <c r="W219">
        <f t="shared" si="257"/>
        <v>0</v>
      </c>
      <c r="X219">
        <f t="shared" si="258"/>
        <v>2399.8200000000002</v>
      </c>
      <c r="Y219">
        <f t="shared" si="259"/>
        <v>1261.76</v>
      </c>
      <c r="AA219">
        <v>334415197</v>
      </c>
      <c r="AB219">
        <f t="shared" si="260"/>
        <v>525.30044999999996</v>
      </c>
      <c r="AC219">
        <f>ROUND((0),6)</f>
        <v>0</v>
      </c>
      <c r="AD219">
        <f>ROUND((((SUM(SmtRes!BR270:'SmtRes'!BR272))-(SUM(SmtRes!BS270:'SmtRes'!BS272)))+AE219),6)</f>
        <v>304.77231</v>
      </c>
      <c r="AE219">
        <f>ROUND((SUM(SmtRes!BS270:'SmtRes'!BS272)),6)</f>
        <v>132.90642</v>
      </c>
      <c r="AF219">
        <f>ROUND((SUM(SmtRes!BT270:'SmtRes'!BT272)),6)</f>
        <v>220.52814000000001</v>
      </c>
      <c r="AG219">
        <f t="shared" si="261"/>
        <v>0</v>
      </c>
      <c r="AH219">
        <f>(SUM(SmtRes!BU270:'SmtRes'!BU272))</f>
        <v>0.48299999999999993</v>
      </c>
      <c r="AI219">
        <f>(SUM(SmtRes!BV270:'SmtRes'!BV272))</f>
        <v>0.20699999999999999</v>
      </c>
      <c r="AJ219">
        <f t="shared" si="262"/>
        <v>0</v>
      </c>
      <c r="AK219">
        <v>476.96149999999994</v>
      </c>
      <c r="AL219">
        <v>0</v>
      </c>
      <c r="AM219">
        <v>220.84949999999998</v>
      </c>
      <c r="AN219">
        <v>96.308999999999983</v>
      </c>
      <c r="AO219">
        <v>159.803</v>
      </c>
      <c r="AP219">
        <v>0</v>
      </c>
      <c r="AQ219">
        <v>0.35</v>
      </c>
      <c r="AR219">
        <v>0.15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75</v>
      </c>
      <c r="BM219">
        <v>108001</v>
      </c>
      <c r="BN219">
        <v>0</v>
      </c>
      <c r="BO219" t="s">
        <v>3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63"/>
        <v>4607.45</v>
      </c>
      <c r="CQ219">
        <f>SUMIF(SmtRes!AQ270:'SmtRes'!AQ272,"=1",SmtRes!AA270:'SmtRes'!AA272)</f>
        <v>0</v>
      </c>
      <c r="CR219">
        <f>SUMIF(SmtRes!AQ270:'SmtRes'!AQ272,"=1",SmtRes!AB270:'SmtRes'!AB272)</f>
        <v>1472.33</v>
      </c>
      <c r="CS219">
        <f>SUMIF(SmtRes!AQ270:'SmtRes'!AQ272,"=1",SmtRes!AC270:'SmtRes'!AC272)</f>
        <v>642.05999999999995</v>
      </c>
      <c r="CT219">
        <f>SUMIF(SmtRes!AQ270:'SmtRes'!AQ272,"=1",SmtRes!AD270:'SmtRes'!AD272)</f>
        <v>456.58</v>
      </c>
      <c r="CU219">
        <f t="shared" si="264"/>
        <v>0</v>
      </c>
      <c r="CV219">
        <f>SUMIF(SmtRes!AQ270:'SmtRes'!AQ272,"=1",SmtRes!BU270:'SmtRes'!BU272)</f>
        <v>0.48299999999999993</v>
      </c>
      <c r="CW219">
        <f>SUMIF(SmtRes!AQ270:'SmtRes'!AQ272,"=1",SmtRes!BV270:'SmtRes'!BV272)</f>
        <v>0.20699999999999999</v>
      </c>
      <c r="CX219">
        <f t="shared" si="265"/>
        <v>0</v>
      </c>
      <c r="CY219">
        <f>(((S219+R219)*AT219)/100)</f>
        <v>2399.8188</v>
      </c>
      <c r="CZ219">
        <f>(((S219+R219)*AU219)/100)</f>
        <v>1261.7603999999999</v>
      </c>
      <c r="DC219" t="s">
        <v>3</v>
      </c>
      <c r="DD219" t="s">
        <v>3</v>
      </c>
      <c r="DE219" t="s">
        <v>102</v>
      </c>
      <c r="DF219" t="s">
        <v>102</v>
      </c>
      <c r="DG219" t="s">
        <v>102</v>
      </c>
      <c r="DH219" t="s">
        <v>3</v>
      </c>
      <c r="DI219" t="s">
        <v>102</v>
      </c>
      <c r="DJ219" t="s">
        <v>102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293259234</v>
      </c>
      <c r="EF219">
        <v>3</v>
      </c>
      <c r="EG219" t="s">
        <v>60</v>
      </c>
      <c r="EH219">
        <v>0</v>
      </c>
      <c r="EI219" t="s">
        <v>3</v>
      </c>
      <c r="EJ219">
        <v>2</v>
      </c>
      <c r="EK219">
        <v>108001</v>
      </c>
      <c r="EL219" t="s">
        <v>61</v>
      </c>
      <c r="EM219" t="s">
        <v>62</v>
      </c>
      <c r="EO219" t="s">
        <v>3</v>
      </c>
      <c r="EQ219">
        <v>131072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0.35</v>
      </c>
      <c r="EX219">
        <v>0.15</v>
      </c>
      <c r="EY219">
        <v>0</v>
      </c>
      <c r="FQ219">
        <v>0</v>
      </c>
      <c r="FR219">
        <f t="shared" si="250"/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1898837844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51"/>
        <v>0</v>
      </c>
      <c r="GM219">
        <f t="shared" si="266"/>
        <v>8269.0300000000007</v>
      </c>
      <c r="GN219">
        <f t="shared" si="252"/>
        <v>0</v>
      </c>
      <c r="GO219">
        <f t="shared" si="253"/>
        <v>8269.0300000000007</v>
      </c>
      <c r="GP219">
        <f t="shared" si="254"/>
        <v>0</v>
      </c>
      <c r="GR219">
        <v>0</v>
      </c>
      <c r="GS219">
        <v>3</v>
      </c>
      <c r="GT219">
        <v>0</v>
      </c>
      <c r="GU219" t="s">
        <v>3</v>
      </c>
      <c r="GV219">
        <f t="shared" si="267"/>
        <v>0</v>
      </c>
      <c r="GW219">
        <v>1</v>
      </c>
      <c r="GX219">
        <f t="shared" si="268"/>
        <v>0</v>
      </c>
      <c r="HA219">
        <v>0</v>
      </c>
      <c r="HB219">
        <v>0</v>
      </c>
      <c r="HC219">
        <f t="shared" si="269"/>
        <v>0</v>
      </c>
      <c r="HE219" t="s">
        <v>3</v>
      </c>
      <c r="HF219" t="s">
        <v>3</v>
      </c>
      <c r="HM219" t="s">
        <v>3</v>
      </c>
      <c r="HN219" t="s">
        <v>64</v>
      </c>
      <c r="HO219" t="s">
        <v>65</v>
      </c>
      <c r="HP219" t="s">
        <v>61</v>
      </c>
      <c r="HQ219" t="s">
        <v>61</v>
      </c>
      <c r="IK219">
        <v>0</v>
      </c>
    </row>
    <row r="220" spans="1:245" x14ac:dyDescent="0.2">
      <c r="A220">
        <v>17</v>
      </c>
      <c r="B220">
        <v>1</v>
      </c>
      <c r="E220" t="s">
        <v>420</v>
      </c>
      <c r="F220" t="s">
        <v>328</v>
      </c>
      <c r="G220" t="s">
        <v>329</v>
      </c>
      <c r="H220" t="s">
        <v>274</v>
      </c>
      <c r="I220">
        <v>1.5200000000000001E-3</v>
      </c>
      <c r="J220">
        <v>0</v>
      </c>
      <c r="K220">
        <v>1.5200000000000001E-3</v>
      </c>
      <c r="O220">
        <f t="shared" si="255"/>
        <v>152.08000000000001</v>
      </c>
      <c r="P220">
        <f t="shared" ref="P220:P228" si="286">ROUND(CQ220*I220,2)</f>
        <v>152.08000000000001</v>
      </c>
      <c r="Q220">
        <f t="shared" ref="Q220:Q228" si="287">ROUND(CR220*I220,2)</f>
        <v>0</v>
      </c>
      <c r="R220">
        <f t="shared" ref="R220:R228" si="288">ROUND(CS220*I220,2)</f>
        <v>0</v>
      </c>
      <c r="S220">
        <f t="shared" ref="S220:S228" si="289">ROUND(CT220*I220,2)</f>
        <v>0</v>
      </c>
      <c r="T220">
        <f t="shared" si="256"/>
        <v>0</v>
      </c>
      <c r="U220">
        <f t="shared" ref="U220:U228" si="290">ROUND(CV220*I220,7)</f>
        <v>0</v>
      </c>
      <c r="V220">
        <f t="shared" ref="V220:V228" si="291">ROUND(CW220*I220,7)</f>
        <v>0</v>
      </c>
      <c r="W220">
        <f t="shared" si="257"/>
        <v>0</v>
      </c>
      <c r="X220">
        <f t="shared" si="258"/>
        <v>0</v>
      </c>
      <c r="Y220">
        <f t="shared" si="259"/>
        <v>0</v>
      </c>
      <c r="AA220">
        <v>334415197</v>
      </c>
      <c r="AB220">
        <f t="shared" si="260"/>
        <v>89330.06</v>
      </c>
      <c r="AC220">
        <f>ROUND((ES220),6)</f>
        <v>89330.06</v>
      </c>
      <c r="AD220">
        <f t="shared" ref="AD220:AD228" si="292">ROUND((((ET220)-(EU220))+AE220),6)</f>
        <v>0</v>
      </c>
      <c r="AE220">
        <f t="shared" ref="AE220:AE228" si="293">ROUND((EU220),6)</f>
        <v>0</v>
      </c>
      <c r="AF220">
        <f t="shared" ref="AF220:AF228" si="294">ROUND((EV220),6)</f>
        <v>0</v>
      </c>
      <c r="AG220">
        <f t="shared" si="261"/>
        <v>0</v>
      </c>
      <c r="AH220">
        <f t="shared" ref="AH220:AH228" si="295">(EW220)</f>
        <v>0</v>
      </c>
      <c r="AI220">
        <f t="shared" ref="AI220:AI228" si="296">(EX220)</f>
        <v>0</v>
      </c>
      <c r="AJ220">
        <f t="shared" si="262"/>
        <v>0</v>
      </c>
      <c r="AK220">
        <v>89330.06</v>
      </c>
      <c r="AL220">
        <v>89330.06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1.1200000000000001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330</v>
      </c>
      <c r="BM220">
        <v>500001</v>
      </c>
      <c r="BN220">
        <v>0</v>
      </c>
      <c r="BO220" t="s">
        <v>328</v>
      </c>
      <c r="BP220">
        <v>1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63"/>
        <v>152.08000000000001</v>
      </c>
      <c r="CQ220">
        <f>ROUND(AL220*BC220,2)</f>
        <v>100049.67</v>
      </c>
      <c r="CR220">
        <f t="shared" ref="CR220:CR228" si="297">ROUND(AM220*BB220,2)</f>
        <v>0</v>
      </c>
      <c r="CS220">
        <f t="shared" ref="CS220:CS228" si="298">ROUND(AN220*BS220,2)</f>
        <v>0</v>
      </c>
      <c r="CT220">
        <f t="shared" ref="CT220:CT228" si="299">ROUND(AO220*BA220,2)</f>
        <v>0</v>
      </c>
      <c r="CU220">
        <f t="shared" si="264"/>
        <v>0</v>
      </c>
      <c r="CV220">
        <f t="shared" ref="CV220:CV228" si="300">AH220</f>
        <v>0</v>
      </c>
      <c r="CW220">
        <f t="shared" ref="CW220:CW228" si="301">AI220</f>
        <v>0</v>
      </c>
      <c r="CX220">
        <f t="shared" si="265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274</v>
      </c>
      <c r="DW220" t="s">
        <v>274</v>
      </c>
      <c r="DX220">
        <v>1000</v>
      </c>
      <c r="DZ220" t="s">
        <v>3</v>
      </c>
      <c r="EA220" t="s">
        <v>3</v>
      </c>
      <c r="EB220" t="s">
        <v>3</v>
      </c>
      <c r="EC220" t="s">
        <v>3</v>
      </c>
      <c r="EE220">
        <v>293259284</v>
      </c>
      <c r="EF220">
        <v>8</v>
      </c>
      <c r="EG220" t="s">
        <v>266</v>
      </c>
      <c r="EH220">
        <v>0</v>
      </c>
      <c r="EI220" t="s">
        <v>3</v>
      </c>
      <c r="EJ220">
        <v>1</v>
      </c>
      <c r="EK220">
        <v>500001</v>
      </c>
      <c r="EL220" t="s">
        <v>276</v>
      </c>
      <c r="EM220" t="s">
        <v>277</v>
      </c>
      <c r="EO220" t="s">
        <v>3</v>
      </c>
      <c r="EQ220">
        <v>131072</v>
      </c>
      <c r="ER220">
        <v>89330.06</v>
      </c>
      <c r="ES220">
        <v>89330.06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50"/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-1195737874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251"/>
        <v>0</v>
      </c>
      <c r="GM220">
        <f t="shared" si="266"/>
        <v>152.08000000000001</v>
      </c>
      <c r="GN220">
        <f t="shared" si="252"/>
        <v>152.08000000000001</v>
      </c>
      <c r="GO220">
        <f t="shared" si="253"/>
        <v>0</v>
      </c>
      <c r="GP220">
        <f t="shared" si="254"/>
        <v>0</v>
      </c>
      <c r="GR220">
        <v>0</v>
      </c>
      <c r="GS220">
        <v>3</v>
      </c>
      <c r="GT220">
        <v>0</v>
      </c>
      <c r="GU220" t="s">
        <v>3</v>
      </c>
      <c r="GV220">
        <f t="shared" si="267"/>
        <v>0</v>
      </c>
      <c r="GW220">
        <v>1</v>
      </c>
      <c r="GX220">
        <f t="shared" si="268"/>
        <v>0</v>
      </c>
      <c r="HA220">
        <v>0</v>
      </c>
      <c r="HB220">
        <v>0</v>
      </c>
      <c r="HC220">
        <f t="shared" si="269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421</v>
      </c>
      <c r="F221" t="s">
        <v>272</v>
      </c>
      <c r="G221" t="s">
        <v>273</v>
      </c>
      <c r="H221" t="s">
        <v>274</v>
      </c>
      <c r="I221">
        <v>3.8000000000000002E-4</v>
      </c>
      <c r="J221">
        <v>0</v>
      </c>
      <c r="K221">
        <v>3.8000000000000002E-4</v>
      </c>
      <c r="O221">
        <f t="shared" si="255"/>
        <v>52.47</v>
      </c>
      <c r="P221">
        <f t="shared" si="286"/>
        <v>52.47</v>
      </c>
      <c r="Q221">
        <f t="shared" si="287"/>
        <v>0</v>
      </c>
      <c r="R221">
        <f t="shared" si="288"/>
        <v>0</v>
      </c>
      <c r="S221">
        <f t="shared" si="289"/>
        <v>0</v>
      </c>
      <c r="T221">
        <f t="shared" si="256"/>
        <v>0</v>
      </c>
      <c r="U221">
        <f t="shared" si="290"/>
        <v>0</v>
      </c>
      <c r="V221">
        <f t="shared" si="291"/>
        <v>0</v>
      </c>
      <c r="W221">
        <f t="shared" si="257"/>
        <v>0</v>
      </c>
      <c r="X221">
        <f t="shared" si="258"/>
        <v>0</v>
      </c>
      <c r="Y221">
        <f t="shared" si="259"/>
        <v>0</v>
      </c>
      <c r="AA221">
        <v>334415197</v>
      </c>
      <c r="AB221">
        <f t="shared" si="260"/>
        <v>123285.2</v>
      </c>
      <c r="AC221">
        <f>ROUND((ES221),6)</f>
        <v>123285.2</v>
      </c>
      <c r="AD221">
        <f t="shared" si="292"/>
        <v>0</v>
      </c>
      <c r="AE221">
        <f t="shared" si="293"/>
        <v>0</v>
      </c>
      <c r="AF221">
        <f t="shared" si="294"/>
        <v>0</v>
      </c>
      <c r="AG221">
        <f t="shared" si="261"/>
        <v>0</v>
      </c>
      <c r="AH221">
        <f t="shared" si="295"/>
        <v>0</v>
      </c>
      <c r="AI221">
        <f t="shared" si="296"/>
        <v>0</v>
      </c>
      <c r="AJ221">
        <f t="shared" si="262"/>
        <v>0</v>
      </c>
      <c r="AK221">
        <v>123285.2</v>
      </c>
      <c r="AL221">
        <v>123285.2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1.1200000000000001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275</v>
      </c>
      <c r="BM221">
        <v>500001</v>
      </c>
      <c r="BN221">
        <v>0</v>
      </c>
      <c r="BO221" t="s">
        <v>272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63"/>
        <v>52.47</v>
      </c>
      <c r="CQ221">
        <f>ROUND(AL221*BC221,2)</f>
        <v>138079.42000000001</v>
      </c>
      <c r="CR221">
        <f t="shared" si="297"/>
        <v>0</v>
      </c>
      <c r="CS221">
        <f t="shared" si="298"/>
        <v>0</v>
      </c>
      <c r="CT221">
        <f t="shared" si="299"/>
        <v>0</v>
      </c>
      <c r="CU221">
        <f t="shared" si="264"/>
        <v>0</v>
      </c>
      <c r="CV221">
        <f t="shared" si="300"/>
        <v>0</v>
      </c>
      <c r="CW221">
        <f t="shared" si="301"/>
        <v>0</v>
      </c>
      <c r="CX221">
        <f t="shared" si="265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274</v>
      </c>
      <c r="DW221" t="s">
        <v>274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293259284</v>
      </c>
      <c r="EF221">
        <v>8</v>
      </c>
      <c r="EG221" t="s">
        <v>266</v>
      </c>
      <c r="EH221">
        <v>0</v>
      </c>
      <c r="EI221" t="s">
        <v>3</v>
      </c>
      <c r="EJ221">
        <v>1</v>
      </c>
      <c r="EK221">
        <v>500001</v>
      </c>
      <c r="EL221" t="s">
        <v>276</v>
      </c>
      <c r="EM221" t="s">
        <v>277</v>
      </c>
      <c r="EO221" t="s">
        <v>3</v>
      </c>
      <c r="EQ221">
        <v>131072</v>
      </c>
      <c r="ER221">
        <v>123285.2</v>
      </c>
      <c r="ES221">
        <v>123285.2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50"/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-2121436674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51"/>
        <v>0</v>
      </c>
      <c r="GM221">
        <f t="shared" si="266"/>
        <v>52.47</v>
      </c>
      <c r="GN221">
        <f t="shared" si="252"/>
        <v>52.47</v>
      </c>
      <c r="GO221">
        <f t="shared" si="253"/>
        <v>0</v>
      </c>
      <c r="GP221">
        <f t="shared" si="254"/>
        <v>0</v>
      </c>
      <c r="GR221">
        <v>0</v>
      </c>
      <c r="GS221">
        <v>3</v>
      </c>
      <c r="GT221">
        <v>0</v>
      </c>
      <c r="GU221" t="s">
        <v>3</v>
      </c>
      <c r="GV221">
        <f t="shared" si="267"/>
        <v>0</v>
      </c>
      <c r="GW221">
        <v>1</v>
      </c>
      <c r="GX221">
        <f t="shared" si="268"/>
        <v>0</v>
      </c>
      <c r="HA221">
        <v>0</v>
      </c>
      <c r="HB221">
        <v>0</v>
      </c>
      <c r="HC221">
        <f t="shared" si="269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422</v>
      </c>
      <c r="F222" t="s">
        <v>262</v>
      </c>
      <c r="G222" t="s">
        <v>279</v>
      </c>
      <c r="H222" t="s">
        <v>20</v>
      </c>
      <c r="I222">
        <v>7</v>
      </c>
      <c r="J222">
        <v>0</v>
      </c>
      <c r="K222">
        <v>7</v>
      </c>
      <c r="O222">
        <f t="shared" si="255"/>
        <v>560.49</v>
      </c>
      <c r="P222">
        <f t="shared" si="286"/>
        <v>560.49</v>
      </c>
      <c r="Q222">
        <f t="shared" si="287"/>
        <v>0</v>
      </c>
      <c r="R222">
        <f t="shared" si="288"/>
        <v>0</v>
      </c>
      <c r="S222">
        <f t="shared" si="289"/>
        <v>0</v>
      </c>
      <c r="T222">
        <f t="shared" si="256"/>
        <v>0</v>
      </c>
      <c r="U222">
        <f t="shared" si="290"/>
        <v>0</v>
      </c>
      <c r="V222">
        <f t="shared" si="291"/>
        <v>0</v>
      </c>
      <c r="W222">
        <f t="shared" si="257"/>
        <v>0</v>
      </c>
      <c r="X222">
        <f t="shared" si="258"/>
        <v>0</v>
      </c>
      <c r="Y222">
        <f t="shared" si="259"/>
        <v>0</v>
      </c>
      <c r="AA222">
        <v>334415197</v>
      </c>
      <c r="AB222">
        <f t="shared" si="260"/>
        <v>80.069999999999993</v>
      </c>
      <c r="AC222">
        <f>ROUND(((ES222*ROUND(1.02,7))),6)</f>
        <v>80.069999999999993</v>
      </c>
      <c r="AD222">
        <f t="shared" si="292"/>
        <v>0</v>
      </c>
      <c r="AE222">
        <f t="shared" si="293"/>
        <v>0</v>
      </c>
      <c r="AF222">
        <f t="shared" si="294"/>
        <v>0</v>
      </c>
      <c r="AG222">
        <f t="shared" si="261"/>
        <v>0</v>
      </c>
      <c r="AH222">
        <f t="shared" si="295"/>
        <v>0</v>
      </c>
      <c r="AI222">
        <f t="shared" si="296"/>
        <v>0</v>
      </c>
      <c r="AJ222">
        <f t="shared" si="262"/>
        <v>0</v>
      </c>
      <c r="AK222">
        <v>78.5</v>
      </c>
      <c r="AL222">
        <v>78.5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63"/>
        <v>560.49</v>
      </c>
      <c r="CQ222">
        <f>(ROUND(AL222*BC222,2)*ROUND(1.02,7))</f>
        <v>80.070000000000007</v>
      </c>
      <c r="CR222">
        <f t="shared" si="297"/>
        <v>0</v>
      </c>
      <c r="CS222">
        <f t="shared" si="298"/>
        <v>0</v>
      </c>
      <c r="CT222">
        <f t="shared" si="299"/>
        <v>0</v>
      </c>
      <c r="CU222">
        <f t="shared" si="264"/>
        <v>0</v>
      </c>
      <c r="CV222">
        <f t="shared" si="300"/>
        <v>0</v>
      </c>
      <c r="CW222">
        <f t="shared" si="301"/>
        <v>0</v>
      </c>
      <c r="CX222">
        <f t="shared" si="265"/>
        <v>0</v>
      </c>
      <c r="CY222">
        <f t="shared" ref="CY222:CY230" si="302">(((S222+R222)*AT222)/100)</f>
        <v>0</v>
      </c>
      <c r="CZ222">
        <f t="shared" ref="CZ222:CZ230" si="303">(((S222+R222)*AU222)/100)</f>
        <v>0</v>
      </c>
      <c r="DC222" t="s">
        <v>3</v>
      </c>
      <c r="DD222" t="s">
        <v>280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266</v>
      </c>
      <c r="EH222">
        <v>0</v>
      </c>
      <c r="EI222" t="s">
        <v>3</v>
      </c>
      <c r="EJ222">
        <v>1</v>
      </c>
      <c r="EK222">
        <v>1100</v>
      </c>
      <c r="EL222" t="s">
        <v>267</v>
      </c>
      <c r="EM222" t="s">
        <v>268</v>
      </c>
      <c r="EO222" t="s">
        <v>3</v>
      </c>
      <c r="EQ222">
        <v>131072</v>
      </c>
      <c r="ER222">
        <v>78.5</v>
      </c>
      <c r="ES222">
        <v>78.5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50"/>
        <v>0</v>
      </c>
      <c r="FS222">
        <v>0</v>
      </c>
      <c r="FX222">
        <v>0</v>
      </c>
      <c r="FY222">
        <v>0</v>
      </c>
      <c r="GA222" t="s">
        <v>270</v>
      </c>
      <c r="GD222">
        <v>1</v>
      </c>
      <c r="GF222">
        <v>88803033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251"/>
        <v>0</v>
      </c>
      <c r="GM222">
        <f t="shared" si="266"/>
        <v>560.49</v>
      </c>
      <c r="GN222">
        <f t="shared" si="252"/>
        <v>560.49</v>
      </c>
      <c r="GO222">
        <f t="shared" si="253"/>
        <v>0</v>
      </c>
      <c r="GP222">
        <f t="shared" si="254"/>
        <v>0</v>
      </c>
      <c r="GR222">
        <v>0</v>
      </c>
      <c r="GS222">
        <v>4</v>
      </c>
      <c r="GT222">
        <v>0</v>
      </c>
      <c r="GU222" t="s">
        <v>3</v>
      </c>
      <c r="GV222">
        <f t="shared" si="267"/>
        <v>0</v>
      </c>
      <c r="GW222">
        <v>1</v>
      </c>
      <c r="GX222">
        <f t="shared" si="268"/>
        <v>0</v>
      </c>
      <c r="HA222">
        <v>0</v>
      </c>
      <c r="HB222">
        <v>0</v>
      </c>
      <c r="HC222">
        <f t="shared" si="26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423</v>
      </c>
      <c r="F223" t="s">
        <v>262</v>
      </c>
      <c r="G223" t="s">
        <v>309</v>
      </c>
      <c r="H223" t="s">
        <v>310</v>
      </c>
      <c r="I223">
        <v>1</v>
      </c>
      <c r="J223">
        <v>0</v>
      </c>
      <c r="K223">
        <v>1</v>
      </c>
      <c r="O223">
        <f t="shared" si="255"/>
        <v>284.99</v>
      </c>
      <c r="P223">
        <f t="shared" si="286"/>
        <v>284.99</v>
      </c>
      <c r="Q223">
        <f t="shared" si="287"/>
        <v>0</v>
      </c>
      <c r="R223">
        <f t="shared" si="288"/>
        <v>0</v>
      </c>
      <c r="S223">
        <f t="shared" si="289"/>
        <v>0</v>
      </c>
      <c r="T223">
        <f t="shared" si="256"/>
        <v>0</v>
      </c>
      <c r="U223">
        <f t="shared" si="290"/>
        <v>0</v>
      </c>
      <c r="V223">
        <f t="shared" si="291"/>
        <v>0</v>
      </c>
      <c r="W223">
        <f t="shared" si="257"/>
        <v>0</v>
      </c>
      <c r="X223">
        <f t="shared" si="258"/>
        <v>0</v>
      </c>
      <c r="Y223">
        <f t="shared" si="259"/>
        <v>0</v>
      </c>
      <c r="AA223">
        <v>334415197</v>
      </c>
      <c r="AB223">
        <f t="shared" si="260"/>
        <v>284.988</v>
      </c>
      <c r="AC223">
        <f>ROUND(((ES223*ROUND(1.02,7))),6)</f>
        <v>284.988</v>
      </c>
      <c r="AD223">
        <f t="shared" si="292"/>
        <v>0</v>
      </c>
      <c r="AE223">
        <f t="shared" si="293"/>
        <v>0</v>
      </c>
      <c r="AF223">
        <f t="shared" si="294"/>
        <v>0</v>
      </c>
      <c r="AG223">
        <f t="shared" si="261"/>
        <v>0</v>
      </c>
      <c r="AH223">
        <f t="shared" si="295"/>
        <v>0</v>
      </c>
      <c r="AI223">
        <f t="shared" si="296"/>
        <v>0</v>
      </c>
      <c r="AJ223">
        <f t="shared" si="262"/>
        <v>0</v>
      </c>
      <c r="AK223">
        <v>279.39999999999998</v>
      </c>
      <c r="AL223">
        <v>279.39999999999998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63"/>
        <v>284.99</v>
      </c>
      <c r="CQ223">
        <f>(ROUND(AL223*BC223,2)*ROUND(1.02,7))</f>
        <v>284.988</v>
      </c>
      <c r="CR223">
        <f t="shared" si="297"/>
        <v>0</v>
      </c>
      <c r="CS223">
        <f t="shared" si="298"/>
        <v>0</v>
      </c>
      <c r="CT223">
        <f t="shared" si="299"/>
        <v>0</v>
      </c>
      <c r="CU223">
        <f t="shared" si="264"/>
        <v>0</v>
      </c>
      <c r="CV223">
        <f t="shared" si="300"/>
        <v>0</v>
      </c>
      <c r="CW223">
        <f t="shared" si="301"/>
        <v>0</v>
      </c>
      <c r="CX223">
        <f t="shared" si="265"/>
        <v>0</v>
      </c>
      <c r="CY223">
        <f t="shared" si="302"/>
        <v>0</v>
      </c>
      <c r="CZ223">
        <f t="shared" si="303"/>
        <v>0</v>
      </c>
      <c r="DC223" t="s">
        <v>3</v>
      </c>
      <c r="DD223" t="s">
        <v>280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310</v>
      </c>
      <c r="DW223" t="s">
        <v>310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266</v>
      </c>
      <c r="EH223">
        <v>0</v>
      </c>
      <c r="EI223" t="s">
        <v>3</v>
      </c>
      <c r="EJ223">
        <v>1</v>
      </c>
      <c r="EK223">
        <v>1100</v>
      </c>
      <c r="EL223" t="s">
        <v>267</v>
      </c>
      <c r="EM223" t="s">
        <v>268</v>
      </c>
      <c r="EO223" t="s">
        <v>3</v>
      </c>
      <c r="EQ223">
        <v>131072</v>
      </c>
      <c r="ER223">
        <v>279.39999999999998</v>
      </c>
      <c r="ES223">
        <v>279.39999999999998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50"/>
        <v>0</v>
      </c>
      <c r="FS223">
        <v>0</v>
      </c>
      <c r="FX223">
        <v>0</v>
      </c>
      <c r="FY223">
        <v>0</v>
      </c>
      <c r="GA223" t="s">
        <v>270</v>
      </c>
      <c r="GD223">
        <v>1</v>
      </c>
      <c r="GF223">
        <v>487409565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251"/>
        <v>0</v>
      </c>
      <c r="GM223">
        <f t="shared" si="266"/>
        <v>284.99</v>
      </c>
      <c r="GN223">
        <f t="shared" si="252"/>
        <v>284.99</v>
      </c>
      <c r="GO223">
        <f t="shared" si="253"/>
        <v>0</v>
      </c>
      <c r="GP223">
        <f t="shared" si="254"/>
        <v>0</v>
      </c>
      <c r="GR223">
        <v>0</v>
      </c>
      <c r="GS223">
        <v>4</v>
      </c>
      <c r="GT223">
        <v>0</v>
      </c>
      <c r="GU223" t="s">
        <v>3</v>
      </c>
      <c r="GV223">
        <f t="shared" si="267"/>
        <v>0</v>
      </c>
      <c r="GW223">
        <v>1</v>
      </c>
      <c r="GX223">
        <f t="shared" si="268"/>
        <v>0</v>
      </c>
      <c r="HA223">
        <v>0</v>
      </c>
      <c r="HB223">
        <v>0</v>
      </c>
      <c r="HC223">
        <f t="shared" si="26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424</v>
      </c>
      <c r="F224" t="s">
        <v>262</v>
      </c>
      <c r="G224" t="s">
        <v>365</v>
      </c>
      <c r="H224" t="s">
        <v>20</v>
      </c>
      <c r="I224">
        <v>6</v>
      </c>
      <c r="J224">
        <v>0</v>
      </c>
      <c r="K224">
        <v>6</v>
      </c>
      <c r="O224">
        <f t="shared" si="255"/>
        <v>35112.400000000001</v>
      </c>
      <c r="P224">
        <f t="shared" si="286"/>
        <v>35112.400000000001</v>
      </c>
      <c r="Q224">
        <f t="shared" si="287"/>
        <v>0</v>
      </c>
      <c r="R224">
        <f t="shared" si="288"/>
        <v>0</v>
      </c>
      <c r="S224">
        <f t="shared" si="289"/>
        <v>0</v>
      </c>
      <c r="T224">
        <f t="shared" si="256"/>
        <v>0</v>
      </c>
      <c r="U224">
        <f t="shared" si="290"/>
        <v>0</v>
      </c>
      <c r="V224">
        <f t="shared" si="291"/>
        <v>0</v>
      </c>
      <c r="W224">
        <f t="shared" si="257"/>
        <v>0</v>
      </c>
      <c r="X224">
        <f t="shared" si="258"/>
        <v>0</v>
      </c>
      <c r="Y224">
        <f t="shared" si="259"/>
        <v>0</v>
      </c>
      <c r="AA224">
        <v>334415197</v>
      </c>
      <c r="AB224">
        <f t="shared" si="260"/>
        <v>5852.0663999999997</v>
      </c>
      <c r="AC224">
        <f>ROUND(((ES224*ROUND(1.02,7))),6)</f>
        <v>5852.0663999999997</v>
      </c>
      <c r="AD224">
        <f t="shared" si="292"/>
        <v>0</v>
      </c>
      <c r="AE224">
        <f t="shared" si="293"/>
        <v>0</v>
      </c>
      <c r="AF224">
        <f t="shared" si="294"/>
        <v>0</v>
      </c>
      <c r="AG224">
        <f t="shared" si="261"/>
        <v>0</v>
      </c>
      <c r="AH224">
        <f t="shared" si="295"/>
        <v>0</v>
      </c>
      <c r="AI224">
        <f t="shared" si="296"/>
        <v>0</v>
      </c>
      <c r="AJ224">
        <f t="shared" si="262"/>
        <v>0</v>
      </c>
      <c r="AK224">
        <v>5737.32</v>
      </c>
      <c r="AL224">
        <v>5737.32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63"/>
        <v>35112.400000000001</v>
      </c>
      <c r="CQ224">
        <f>(ROUND(AL224*BC224,2)*ROUND(1.02,7))</f>
        <v>5852.0663999999997</v>
      </c>
      <c r="CR224">
        <f t="shared" si="297"/>
        <v>0</v>
      </c>
      <c r="CS224">
        <f t="shared" si="298"/>
        <v>0</v>
      </c>
      <c r="CT224">
        <f t="shared" si="299"/>
        <v>0</v>
      </c>
      <c r="CU224">
        <f t="shared" si="264"/>
        <v>0</v>
      </c>
      <c r="CV224">
        <f t="shared" si="300"/>
        <v>0</v>
      </c>
      <c r="CW224">
        <f t="shared" si="301"/>
        <v>0</v>
      </c>
      <c r="CX224">
        <f t="shared" si="265"/>
        <v>0</v>
      </c>
      <c r="CY224">
        <f t="shared" si="302"/>
        <v>0</v>
      </c>
      <c r="CZ224">
        <f t="shared" si="303"/>
        <v>0</v>
      </c>
      <c r="DC224" t="s">
        <v>3</v>
      </c>
      <c r="DD224" t="s">
        <v>280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266</v>
      </c>
      <c r="EH224">
        <v>0</v>
      </c>
      <c r="EI224" t="s">
        <v>3</v>
      </c>
      <c r="EJ224">
        <v>1</v>
      </c>
      <c r="EK224">
        <v>1100</v>
      </c>
      <c r="EL224" t="s">
        <v>267</v>
      </c>
      <c r="EM224" t="s">
        <v>268</v>
      </c>
      <c r="EO224" t="s">
        <v>3</v>
      </c>
      <c r="EQ224">
        <v>131072</v>
      </c>
      <c r="ER224">
        <v>5737.32</v>
      </c>
      <c r="ES224">
        <v>5737.32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50"/>
        <v>0</v>
      </c>
      <c r="FS224">
        <v>0</v>
      </c>
      <c r="FX224">
        <v>0</v>
      </c>
      <c r="FY224">
        <v>0</v>
      </c>
      <c r="GA224" t="s">
        <v>270</v>
      </c>
      <c r="GD224">
        <v>1</v>
      </c>
      <c r="GF224">
        <v>579712854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251"/>
        <v>0</v>
      </c>
      <c r="GM224">
        <f t="shared" si="266"/>
        <v>35112.400000000001</v>
      </c>
      <c r="GN224">
        <f t="shared" si="252"/>
        <v>35112.400000000001</v>
      </c>
      <c r="GO224">
        <f t="shared" si="253"/>
        <v>0</v>
      </c>
      <c r="GP224">
        <f t="shared" si="254"/>
        <v>0</v>
      </c>
      <c r="GR224">
        <v>0</v>
      </c>
      <c r="GS224">
        <v>4</v>
      </c>
      <c r="GT224">
        <v>0</v>
      </c>
      <c r="GU224" t="s">
        <v>3</v>
      </c>
      <c r="GV224">
        <f t="shared" si="267"/>
        <v>0</v>
      </c>
      <c r="GW224">
        <v>1</v>
      </c>
      <c r="GX224">
        <f t="shared" si="268"/>
        <v>0</v>
      </c>
      <c r="HA224">
        <v>0</v>
      </c>
      <c r="HB224">
        <v>0</v>
      </c>
      <c r="HC224">
        <f t="shared" si="26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425</v>
      </c>
      <c r="F225" t="s">
        <v>262</v>
      </c>
      <c r="G225" t="s">
        <v>367</v>
      </c>
      <c r="H225" t="s">
        <v>20</v>
      </c>
      <c r="I225">
        <v>6</v>
      </c>
      <c r="J225">
        <v>0</v>
      </c>
      <c r="K225">
        <v>6</v>
      </c>
      <c r="O225">
        <f t="shared" si="255"/>
        <v>5930.28</v>
      </c>
      <c r="P225">
        <f t="shared" si="286"/>
        <v>5930.28</v>
      </c>
      <c r="Q225">
        <f t="shared" si="287"/>
        <v>0</v>
      </c>
      <c r="R225">
        <f t="shared" si="288"/>
        <v>0</v>
      </c>
      <c r="S225">
        <f t="shared" si="289"/>
        <v>0</v>
      </c>
      <c r="T225">
        <f t="shared" si="256"/>
        <v>0</v>
      </c>
      <c r="U225">
        <f t="shared" si="290"/>
        <v>0</v>
      </c>
      <c r="V225">
        <f t="shared" si="291"/>
        <v>0</v>
      </c>
      <c r="W225">
        <f t="shared" si="257"/>
        <v>0</v>
      </c>
      <c r="X225">
        <f t="shared" si="258"/>
        <v>0</v>
      </c>
      <c r="Y225">
        <f t="shared" si="259"/>
        <v>0</v>
      </c>
      <c r="AA225">
        <v>334415197</v>
      </c>
      <c r="AB225">
        <f t="shared" si="260"/>
        <v>988.38</v>
      </c>
      <c r="AC225">
        <f>ROUND(((ES225*ROUND(1.02,7))),6)</f>
        <v>988.38</v>
      </c>
      <c r="AD225">
        <f t="shared" si="292"/>
        <v>0</v>
      </c>
      <c r="AE225">
        <f t="shared" si="293"/>
        <v>0</v>
      </c>
      <c r="AF225">
        <f t="shared" si="294"/>
        <v>0</v>
      </c>
      <c r="AG225">
        <f t="shared" si="261"/>
        <v>0</v>
      </c>
      <c r="AH225">
        <f t="shared" si="295"/>
        <v>0</v>
      </c>
      <c r="AI225">
        <f t="shared" si="296"/>
        <v>0</v>
      </c>
      <c r="AJ225">
        <f t="shared" si="262"/>
        <v>0</v>
      </c>
      <c r="AK225">
        <v>969</v>
      </c>
      <c r="AL225">
        <v>969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63"/>
        <v>5930.28</v>
      </c>
      <c r="CQ225">
        <f>(ROUND(AL225*BC225,2)*ROUND(1.02,7))</f>
        <v>988.38</v>
      </c>
      <c r="CR225">
        <f t="shared" si="297"/>
        <v>0</v>
      </c>
      <c r="CS225">
        <f t="shared" si="298"/>
        <v>0</v>
      </c>
      <c r="CT225">
        <f t="shared" si="299"/>
        <v>0</v>
      </c>
      <c r="CU225">
        <f t="shared" si="264"/>
        <v>0</v>
      </c>
      <c r="CV225">
        <f t="shared" si="300"/>
        <v>0</v>
      </c>
      <c r="CW225">
        <f t="shared" si="301"/>
        <v>0</v>
      </c>
      <c r="CX225">
        <f t="shared" si="265"/>
        <v>0</v>
      </c>
      <c r="CY225">
        <f t="shared" si="302"/>
        <v>0</v>
      </c>
      <c r="CZ225">
        <f t="shared" si="303"/>
        <v>0</v>
      </c>
      <c r="DC225" t="s">
        <v>3</v>
      </c>
      <c r="DD225" t="s">
        <v>280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20</v>
      </c>
      <c r="DW225" t="s">
        <v>20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293259530</v>
      </c>
      <c r="EF225">
        <v>8</v>
      </c>
      <c r="EG225" t="s">
        <v>266</v>
      </c>
      <c r="EH225">
        <v>0</v>
      </c>
      <c r="EI225" t="s">
        <v>3</v>
      </c>
      <c r="EJ225">
        <v>1</v>
      </c>
      <c r="EK225">
        <v>1100</v>
      </c>
      <c r="EL225" t="s">
        <v>267</v>
      </c>
      <c r="EM225" t="s">
        <v>268</v>
      </c>
      <c r="EO225" t="s">
        <v>3</v>
      </c>
      <c r="EQ225">
        <v>131072</v>
      </c>
      <c r="ER225">
        <v>969</v>
      </c>
      <c r="ES225">
        <v>969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250"/>
        <v>0</v>
      </c>
      <c r="FS225">
        <v>0</v>
      </c>
      <c r="FX225">
        <v>0</v>
      </c>
      <c r="FY225">
        <v>0</v>
      </c>
      <c r="GA225" t="s">
        <v>270</v>
      </c>
      <c r="GD225">
        <v>1</v>
      </c>
      <c r="GF225">
        <v>-314672733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251"/>
        <v>0</v>
      </c>
      <c r="GM225">
        <f t="shared" si="266"/>
        <v>5930.28</v>
      </c>
      <c r="GN225">
        <f t="shared" si="252"/>
        <v>5930.28</v>
      </c>
      <c r="GO225">
        <f t="shared" si="253"/>
        <v>0</v>
      </c>
      <c r="GP225">
        <f t="shared" si="254"/>
        <v>0</v>
      </c>
      <c r="GR225">
        <v>0</v>
      </c>
      <c r="GS225">
        <v>4</v>
      </c>
      <c r="GT225">
        <v>0</v>
      </c>
      <c r="GU225" t="s">
        <v>3</v>
      </c>
      <c r="GV225">
        <f t="shared" si="267"/>
        <v>0</v>
      </c>
      <c r="GW225">
        <v>1</v>
      </c>
      <c r="GX225">
        <f t="shared" si="268"/>
        <v>0</v>
      </c>
      <c r="HA225">
        <v>0</v>
      </c>
      <c r="HB225">
        <v>0</v>
      </c>
      <c r="HC225">
        <f t="shared" si="26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426</v>
      </c>
      <c r="F226" t="s">
        <v>262</v>
      </c>
      <c r="G226" t="s">
        <v>282</v>
      </c>
      <c r="H226" t="s">
        <v>20</v>
      </c>
      <c r="I226">
        <v>6</v>
      </c>
      <c r="J226">
        <v>0</v>
      </c>
      <c r="K226">
        <v>6</v>
      </c>
      <c r="O226">
        <f t="shared" si="255"/>
        <v>23610.959999999999</v>
      </c>
      <c r="P226">
        <f t="shared" si="286"/>
        <v>23610.959999999999</v>
      </c>
      <c r="Q226">
        <f t="shared" si="287"/>
        <v>0</v>
      </c>
      <c r="R226">
        <f t="shared" si="288"/>
        <v>0</v>
      </c>
      <c r="S226">
        <f t="shared" si="289"/>
        <v>0</v>
      </c>
      <c r="T226">
        <f t="shared" si="256"/>
        <v>0</v>
      </c>
      <c r="U226">
        <f t="shared" si="290"/>
        <v>0</v>
      </c>
      <c r="V226">
        <f t="shared" si="291"/>
        <v>0</v>
      </c>
      <c r="W226">
        <f t="shared" si="257"/>
        <v>0</v>
      </c>
      <c r="X226">
        <f t="shared" si="258"/>
        <v>0</v>
      </c>
      <c r="Y226">
        <f t="shared" si="259"/>
        <v>0</v>
      </c>
      <c r="AA226">
        <v>334415197</v>
      </c>
      <c r="AB226">
        <f t="shared" si="260"/>
        <v>3935.16</v>
      </c>
      <c r="AC226">
        <f>ROUND(((ES226*ROUND(1.02,7))),6)</f>
        <v>3935.16</v>
      </c>
      <c r="AD226">
        <f t="shared" si="292"/>
        <v>0</v>
      </c>
      <c r="AE226">
        <f t="shared" si="293"/>
        <v>0</v>
      </c>
      <c r="AF226">
        <f t="shared" si="294"/>
        <v>0</v>
      </c>
      <c r="AG226">
        <f t="shared" si="261"/>
        <v>0</v>
      </c>
      <c r="AH226">
        <f t="shared" si="295"/>
        <v>0</v>
      </c>
      <c r="AI226">
        <f t="shared" si="296"/>
        <v>0</v>
      </c>
      <c r="AJ226">
        <f t="shared" si="262"/>
        <v>0</v>
      </c>
      <c r="AK226">
        <v>3858</v>
      </c>
      <c r="AL226">
        <v>3858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63"/>
        <v>23610.959999999999</v>
      </c>
      <c r="CQ226">
        <f>(ROUND(AL226*BC226,2)*ROUND(1.02,7))</f>
        <v>3935.16</v>
      </c>
      <c r="CR226">
        <f t="shared" si="297"/>
        <v>0</v>
      </c>
      <c r="CS226">
        <f t="shared" si="298"/>
        <v>0</v>
      </c>
      <c r="CT226">
        <f t="shared" si="299"/>
        <v>0</v>
      </c>
      <c r="CU226">
        <f t="shared" si="264"/>
        <v>0</v>
      </c>
      <c r="CV226">
        <f t="shared" si="300"/>
        <v>0</v>
      </c>
      <c r="CW226">
        <f t="shared" si="301"/>
        <v>0</v>
      </c>
      <c r="CX226">
        <f t="shared" si="265"/>
        <v>0</v>
      </c>
      <c r="CY226">
        <f t="shared" si="302"/>
        <v>0</v>
      </c>
      <c r="CZ226">
        <f t="shared" si="303"/>
        <v>0</v>
      </c>
      <c r="DC226" t="s">
        <v>3</v>
      </c>
      <c r="DD226" t="s">
        <v>280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293259530</v>
      </c>
      <c r="EF226">
        <v>8</v>
      </c>
      <c r="EG226" t="s">
        <v>266</v>
      </c>
      <c r="EH226">
        <v>0</v>
      </c>
      <c r="EI226" t="s">
        <v>3</v>
      </c>
      <c r="EJ226">
        <v>1</v>
      </c>
      <c r="EK226">
        <v>1100</v>
      </c>
      <c r="EL226" t="s">
        <v>267</v>
      </c>
      <c r="EM226" t="s">
        <v>268</v>
      </c>
      <c r="EO226" t="s">
        <v>3</v>
      </c>
      <c r="EQ226">
        <v>131072</v>
      </c>
      <c r="ER226">
        <v>3858</v>
      </c>
      <c r="ES226">
        <v>3858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250"/>
        <v>0</v>
      </c>
      <c r="FS226">
        <v>0</v>
      </c>
      <c r="FX226">
        <v>0</v>
      </c>
      <c r="FY226">
        <v>0</v>
      </c>
      <c r="GA226" t="s">
        <v>270</v>
      </c>
      <c r="GD226">
        <v>1</v>
      </c>
      <c r="GF226">
        <v>-786767952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251"/>
        <v>0</v>
      </c>
      <c r="GM226">
        <f t="shared" si="266"/>
        <v>23610.959999999999</v>
      </c>
      <c r="GN226">
        <f t="shared" si="252"/>
        <v>23610.959999999999</v>
      </c>
      <c r="GO226">
        <f t="shared" si="253"/>
        <v>0</v>
      </c>
      <c r="GP226">
        <f t="shared" si="254"/>
        <v>0</v>
      </c>
      <c r="GR226">
        <v>0</v>
      </c>
      <c r="GS226">
        <v>4</v>
      </c>
      <c r="GT226">
        <v>0</v>
      </c>
      <c r="GU226" t="s">
        <v>3</v>
      </c>
      <c r="GV226">
        <f t="shared" si="267"/>
        <v>0</v>
      </c>
      <c r="GW226">
        <v>1</v>
      </c>
      <c r="GX226">
        <f t="shared" si="268"/>
        <v>0</v>
      </c>
      <c r="HA226">
        <v>0</v>
      </c>
      <c r="HB226">
        <v>0</v>
      </c>
      <c r="HC226">
        <f t="shared" si="26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E227" t="s">
        <v>427</v>
      </c>
      <c r="F227" t="s">
        <v>262</v>
      </c>
      <c r="G227" t="s">
        <v>284</v>
      </c>
      <c r="H227" t="s">
        <v>20</v>
      </c>
      <c r="I227">
        <v>3</v>
      </c>
      <c r="J227">
        <v>0</v>
      </c>
      <c r="K227">
        <v>3</v>
      </c>
      <c r="O227">
        <f t="shared" si="255"/>
        <v>1112.0999999999999</v>
      </c>
      <c r="P227">
        <f t="shared" si="286"/>
        <v>1112.0999999999999</v>
      </c>
      <c r="Q227">
        <f t="shared" si="287"/>
        <v>0</v>
      </c>
      <c r="R227">
        <f t="shared" si="288"/>
        <v>0</v>
      </c>
      <c r="S227">
        <f t="shared" si="289"/>
        <v>0</v>
      </c>
      <c r="T227">
        <f t="shared" si="256"/>
        <v>0</v>
      </c>
      <c r="U227">
        <f t="shared" si="290"/>
        <v>0</v>
      </c>
      <c r="V227">
        <f t="shared" si="291"/>
        <v>0</v>
      </c>
      <c r="W227">
        <f t="shared" si="257"/>
        <v>0</v>
      </c>
      <c r="X227">
        <f t="shared" si="258"/>
        <v>0</v>
      </c>
      <c r="Y227">
        <f t="shared" si="259"/>
        <v>0</v>
      </c>
      <c r="AA227">
        <v>334415197</v>
      </c>
      <c r="AB227">
        <f t="shared" si="260"/>
        <v>370.7</v>
      </c>
      <c r="AC227">
        <f>ROUND((ES227),6)</f>
        <v>370.7</v>
      </c>
      <c r="AD227">
        <f t="shared" si="292"/>
        <v>0</v>
      </c>
      <c r="AE227">
        <f t="shared" si="293"/>
        <v>0</v>
      </c>
      <c r="AF227">
        <f t="shared" si="294"/>
        <v>0</v>
      </c>
      <c r="AG227">
        <f t="shared" si="261"/>
        <v>0</v>
      </c>
      <c r="AH227">
        <f t="shared" si="295"/>
        <v>0</v>
      </c>
      <c r="AI227">
        <f t="shared" si="296"/>
        <v>0</v>
      </c>
      <c r="AJ227">
        <f t="shared" si="262"/>
        <v>0</v>
      </c>
      <c r="AK227">
        <v>370.7</v>
      </c>
      <c r="AL227">
        <v>370.7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63"/>
        <v>1112.0999999999999</v>
      </c>
      <c r="CQ227">
        <f>ROUND(AL227*BC227,2)</f>
        <v>370.7</v>
      </c>
      <c r="CR227">
        <f t="shared" si="297"/>
        <v>0</v>
      </c>
      <c r="CS227">
        <f t="shared" si="298"/>
        <v>0</v>
      </c>
      <c r="CT227">
        <f t="shared" si="299"/>
        <v>0</v>
      </c>
      <c r="CU227">
        <f t="shared" si="264"/>
        <v>0</v>
      </c>
      <c r="CV227">
        <f t="shared" si="300"/>
        <v>0</v>
      </c>
      <c r="CW227">
        <f t="shared" si="301"/>
        <v>0</v>
      </c>
      <c r="CX227">
        <f t="shared" si="265"/>
        <v>0</v>
      </c>
      <c r="CY227">
        <f t="shared" si="302"/>
        <v>0</v>
      </c>
      <c r="CZ227">
        <f t="shared" si="303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</v>
      </c>
      <c r="DW227" t="s">
        <v>20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293259530</v>
      </c>
      <c r="EF227">
        <v>8</v>
      </c>
      <c r="EG227" t="s">
        <v>266</v>
      </c>
      <c r="EH227">
        <v>0</v>
      </c>
      <c r="EI227" t="s">
        <v>3</v>
      </c>
      <c r="EJ227">
        <v>1</v>
      </c>
      <c r="EK227">
        <v>1100</v>
      </c>
      <c r="EL227" t="s">
        <v>267</v>
      </c>
      <c r="EM227" t="s">
        <v>268</v>
      </c>
      <c r="EO227" t="s">
        <v>3</v>
      </c>
      <c r="EQ227">
        <v>131072</v>
      </c>
      <c r="ER227">
        <v>370.7</v>
      </c>
      <c r="ES227">
        <v>370.7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250"/>
        <v>0</v>
      </c>
      <c r="FS227">
        <v>0</v>
      </c>
      <c r="FX227">
        <v>0</v>
      </c>
      <c r="FY227">
        <v>0</v>
      </c>
      <c r="GA227" t="s">
        <v>270</v>
      </c>
      <c r="GD227">
        <v>1</v>
      </c>
      <c r="GF227">
        <v>1580735775</v>
      </c>
      <c r="GG227">
        <v>2</v>
      </c>
      <c r="GH227">
        <v>0</v>
      </c>
      <c r="GI227">
        <v>-2</v>
      </c>
      <c r="GJ227">
        <v>0</v>
      </c>
      <c r="GK227">
        <v>0</v>
      </c>
      <c r="GL227">
        <f t="shared" si="251"/>
        <v>0</v>
      </c>
      <c r="GM227">
        <f t="shared" si="266"/>
        <v>1112.0999999999999</v>
      </c>
      <c r="GN227">
        <f t="shared" si="252"/>
        <v>1112.0999999999999</v>
      </c>
      <c r="GO227">
        <f t="shared" si="253"/>
        <v>0</v>
      </c>
      <c r="GP227">
        <f t="shared" si="254"/>
        <v>0</v>
      </c>
      <c r="GR227">
        <v>0</v>
      </c>
      <c r="GS227">
        <v>4</v>
      </c>
      <c r="GT227">
        <v>0</v>
      </c>
      <c r="GU227" t="s">
        <v>3</v>
      </c>
      <c r="GV227">
        <f t="shared" si="267"/>
        <v>0</v>
      </c>
      <c r="GW227">
        <v>1</v>
      </c>
      <c r="GX227">
        <f t="shared" si="268"/>
        <v>0</v>
      </c>
      <c r="HA227">
        <v>0</v>
      </c>
      <c r="HB227">
        <v>0</v>
      </c>
      <c r="HC227">
        <f t="shared" si="269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E228" t="s">
        <v>428</v>
      </c>
      <c r="F228" t="s">
        <v>262</v>
      </c>
      <c r="G228" t="s">
        <v>286</v>
      </c>
      <c r="H228" t="s">
        <v>20</v>
      </c>
      <c r="I228">
        <v>10</v>
      </c>
      <c r="J228">
        <v>0</v>
      </c>
      <c r="K228">
        <v>10</v>
      </c>
      <c r="O228">
        <f t="shared" si="255"/>
        <v>357</v>
      </c>
      <c r="P228">
        <f t="shared" si="286"/>
        <v>357</v>
      </c>
      <c r="Q228">
        <f t="shared" si="287"/>
        <v>0</v>
      </c>
      <c r="R228">
        <f t="shared" si="288"/>
        <v>0</v>
      </c>
      <c r="S228">
        <f t="shared" si="289"/>
        <v>0</v>
      </c>
      <c r="T228">
        <f t="shared" si="256"/>
        <v>0</v>
      </c>
      <c r="U228">
        <f t="shared" si="290"/>
        <v>0</v>
      </c>
      <c r="V228">
        <f t="shared" si="291"/>
        <v>0</v>
      </c>
      <c r="W228">
        <f t="shared" si="257"/>
        <v>0</v>
      </c>
      <c r="X228">
        <f t="shared" si="258"/>
        <v>0</v>
      </c>
      <c r="Y228">
        <f t="shared" si="259"/>
        <v>0</v>
      </c>
      <c r="AA228">
        <v>334415197</v>
      </c>
      <c r="AB228">
        <f t="shared" si="260"/>
        <v>35.700000000000003</v>
      </c>
      <c r="AC228">
        <f>ROUND(((ES228*ROUND(1.02,7))),6)</f>
        <v>35.700000000000003</v>
      </c>
      <c r="AD228">
        <f t="shared" si="292"/>
        <v>0</v>
      </c>
      <c r="AE228">
        <f t="shared" si="293"/>
        <v>0</v>
      </c>
      <c r="AF228">
        <f t="shared" si="294"/>
        <v>0</v>
      </c>
      <c r="AG228">
        <f t="shared" si="261"/>
        <v>0</v>
      </c>
      <c r="AH228">
        <f t="shared" si="295"/>
        <v>0</v>
      </c>
      <c r="AI228">
        <f t="shared" si="296"/>
        <v>0</v>
      </c>
      <c r="AJ228">
        <f t="shared" si="262"/>
        <v>0</v>
      </c>
      <c r="AK228">
        <v>35</v>
      </c>
      <c r="AL228">
        <v>35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63"/>
        <v>357</v>
      </c>
      <c r="CQ228">
        <f>(ROUND(AL228*BC228,2)*ROUND(1.02,7))</f>
        <v>35.700000000000003</v>
      </c>
      <c r="CR228">
        <f t="shared" si="297"/>
        <v>0</v>
      </c>
      <c r="CS228">
        <f t="shared" si="298"/>
        <v>0</v>
      </c>
      <c r="CT228">
        <f t="shared" si="299"/>
        <v>0</v>
      </c>
      <c r="CU228">
        <f t="shared" si="264"/>
        <v>0</v>
      </c>
      <c r="CV228">
        <f t="shared" si="300"/>
        <v>0</v>
      </c>
      <c r="CW228">
        <f t="shared" si="301"/>
        <v>0</v>
      </c>
      <c r="CX228">
        <f t="shared" si="265"/>
        <v>0</v>
      </c>
      <c r="CY228">
        <f t="shared" si="302"/>
        <v>0</v>
      </c>
      <c r="CZ228">
        <f t="shared" si="303"/>
        <v>0</v>
      </c>
      <c r="DC228" t="s">
        <v>3</v>
      </c>
      <c r="DD228" t="s">
        <v>280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20</v>
      </c>
      <c r="DW228" t="s">
        <v>20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293259530</v>
      </c>
      <c r="EF228">
        <v>8</v>
      </c>
      <c r="EG228" t="s">
        <v>266</v>
      </c>
      <c r="EH228">
        <v>0</v>
      </c>
      <c r="EI228" t="s">
        <v>3</v>
      </c>
      <c r="EJ228">
        <v>1</v>
      </c>
      <c r="EK228">
        <v>1100</v>
      </c>
      <c r="EL228" t="s">
        <v>267</v>
      </c>
      <c r="EM228" t="s">
        <v>268</v>
      </c>
      <c r="EO228" t="s">
        <v>3</v>
      </c>
      <c r="EQ228">
        <v>131072</v>
      </c>
      <c r="ER228">
        <v>35</v>
      </c>
      <c r="ES228">
        <v>35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ref="FR228:FR233" si="304">ROUND(IF(BI228=3,GM228,0),2)</f>
        <v>0</v>
      </c>
      <c r="FS228">
        <v>0</v>
      </c>
      <c r="FX228">
        <v>0</v>
      </c>
      <c r="FY228">
        <v>0</v>
      </c>
      <c r="GA228" t="s">
        <v>270</v>
      </c>
      <c r="GD228">
        <v>1</v>
      </c>
      <c r="GF228">
        <v>-43936984</v>
      </c>
      <c r="GG228">
        <v>2</v>
      </c>
      <c r="GH228">
        <v>0</v>
      </c>
      <c r="GI228">
        <v>-2</v>
      </c>
      <c r="GJ228">
        <v>0</v>
      </c>
      <c r="GK228">
        <v>0</v>
      </c>
      <c r="GL228">
        <f t="shared" ref="GL228:GL233" si="305">ROUND(IF(AND(BH228=3,BI228=3,FS228&lt;&gt;0),P228,0),2)</f>
        <v>0</v>
      </c>
      <c r="GM228">
        <f t="shared" si="266"/>
        <v>357</v>
      </c>
      <c r="GN228">
        <f t="shared" ref="GN228:GN233" si="306">IF(OR(BI228=0,BI228=1),GM228-GX228,0)</f>
        <v>357</v>
      </c>
      <c r="GO228">
        <f t="shared" ref="GO228:GO233" si="307">IF(BI228=2,GM228-GX228,0)</f>
        <v>0</v>
      </c>
      <c r="GP228">
        <f t="shared" ref="GP228:GP233" si="308">IF(BI228=4,GM228-GX228,0)</f>
        <v>0</v>
      </c>
      <c r="GR228">
        <v>0</v>
      </c>
      <c r="GS228">
        <v>4</v>
      </c>
      <c r="GT228">
        <v>0</v>
      </c>
      <c r="GU228" t="s">
        <v>3</v>
      </c>
      <c r="GV228">
        <f t="shared" si="267"/>
        <v>0</v>
      </c>
      <c r="GW228">
        <v>1</v>
      </c>
      <c r="GX228">
        <f t="shared" si="268"/>
        <v>0</v>
      </c>
      <c r="HA228">
        <v>0</v>
      </c>
      <c r="HB228">
        <v>0</v>
      </c>
      <c r="HC228">
        <f t="shared" si="269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C229">
        <f>ROW(SmtRes!A277)</f>
        <v>277</v>
      </c>
      <c r="D229">
        <f>ROW(EtalonRes!A379)</f>
        <v>379</v>
      </c>
      <c r="E229" t="s">
        <v>429</v>
      </c>
      <c r="F229" t="s">
        <v>79</v>
      </c>
      <c r="G229" t="s">
        <v>430</v>
      </c>
      <c r="H229" t="s">
        <v>20</v>
      </c>
      <c r="I229">
        <v>15</v>
      </c>
      <c r="J229">
        <v>0</v>
      </c>
      <c r="K229">
        <v>15</v>
      </c>
      <c r="O229">
        <f t="shared" si="255"/>
        <v>4452.5200000000004</v>
      </c>
      <c r="P229">
        <f>SUMIF(SmtRes!AQ273:'SmtRes'!AQ277,"=1",SmtRes!DF273:'SmtRes'!DF277)</f>
        <v>235.1</v>
      </c>
      <c r="Q229">
        <f>SUMIF(SmtRes!AQ273:'SmtRes'!AQ277,"=1",SmtRes!DG273:'SmtRes'!DG277)</f>
        <v>167.01</v>
      </c>
      <c r="R229">
        <f>SUMIF(SmtRes!AQ273:'SmtRes'!AQ277,"=1",SmtRes!DH273:'SmtRes'!DH277)</f>
        <v>92.74</v>
      </c>
      <c r="S229">
        <f>SUMIF(SmtRes!AQ273:'SmtRes'!AQ277,"=1",SmtRes!DI273:'SmtRes'!DI277)</f>
        <v>3957.67</v>
      </c>
      <c r="T229">
        <f t="shared" si="256"/>
        <v>0</v>
      </c>
      <c r="U229">
        <f>SUMIF(SmtRes!AQ273:'SmtRes'!AQ277,"=1",SmtRes!CV273:'SmtRes'!CV277)</f>
        <v>8.2799999999999994</v>
      </c>
      <c r="V229">
        <f>SUMIF(SmtRes!AQ273:'SmtRes'!AQ277,"=1",SmtRes!CW273:'SmtRes'!CW277)</f>
        <v>0.1656</v>
      </c>
      <c r="W229">
        <f t="shared" si="257"/>
        <v>0</v>
      </c>
      <c r="X229">
        <f t="shared" si="258"/>
        <v>3928.9</v>
      </c>
      <c r="Y229">
        <f t="shared" si="259"/>
        <v>2065.71</v>
      </c>
      <c r="AA229">
        <v>334415197</v>
      </c>
      <c r="AB229">
        <f t="shared" ref="AB229:AB233" si="309">ROUND((AC229+AD229+AF229),6)</f>
        <v>288.973366</v>
      </c>
      <c r="AC229">
        <f>ROUND((SUM(SmtRes!BQ273:'SmtRes'!BQ277)),6)</f>
        <v>13.994400000000001</v>
      </c>
      <c r="AD229">
        <f>ROUND((((SUM(SmtRes!BR273:'SmtRes'!BR277))-(SUM(SmtRes!BS273:'SmtRes'!BS277)))+AE229),6)</f>
        <v>11.134005999999999</v>
      </c>
      <c r="AE229">
        <f>ROUND((SUM(SmtRes!BS273:'SmtRes'!BS277)),6)</f>
        <v>6.1826210000000001</v>
      </c>
      <c r="AF229">
        <f>ROUND((SUM(SmtRes!BT273:'SmtRes'!BT277)),6)</f>
        <v>263.84496000000001</v>
      </c>
      <c r="AG229">
        <f t="shared" si="261"/>
        <v>0</v>
      </c>
      <c r="AH229">
        <f>(SUM(SmtRes!BU273:'SmtRes'!BU277))</f>
        <v>0.55199999999999994</v>
      </c>
      <c r="AI229">
        <f>(SUM(SmtRes!BV273:'SmtRes'!BV277))</f>
        <v>1.1039999999999998E-2</v>
      </c>
      <c r="AJ229">
        <f t="shared" si="262"/>
        <v>0</v>
      </c>
      <c r="AK229">
        <v>217.73468000000003</v>
      </c>
      <c r="AL229">
        <v>13.994400000000001</v>
      </c>
      <c r="AM229">
        <v>8.0681200000000004</v>
      </c>
      <c r="AN229">
        <v>4.4801599999999997</v>
      </c>
      <c r="AO229">
        <v>191.19200000000001</v>
      </c>
      <c r="AP229">
        <v>0</v>
      </c>
      <c r="AQ229">
        <v>0.4</v>
      </c>
      <c r="AR229">
        <v>8.0000000000000002E-3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81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63"/>
        <v>4452.5199999999995</v>
      </c>
      <c r="CQ229">
        <f>SUMIF(SmtRes!AQ273:'SmtRes'!AQ277,"=1",SmtRes!AA273:'SmtRes'!AA277)</f>
        <v>195.92</v>
      </c>
      <c r="CR229">
        <f>SUMIF(SmtRes!AQ273:'SmtRes'!AQ277,"=1",SmtRes!AB273:'SmtRes'!AB277)</f>
        <v>2017.03</v>
      </c>
      <c r="CS229">
        <f>SUMIF(SmtRes!AQ273:'SmtRes'!AQ277,"=1",SmtRes!AC273:'SmtRes'!AC277)</f>
        <v>1120.04</v>
      </c>
      <c r="CT229">
        <f>SUMIF(SmtRes!AQ273:'SmtRes'!AQ277,"=1",SmtRes!AD273:'SmtRes'!AD277)</f>
        <v>477.98</v>
      </c>
      <c r="CU229">
        <f t="shared" si="264"/>
        <v>0</v>
      </c>
      <c r="CV229">
        <f>SUMIF(SmtRes!AQ273:'SmtRes'!AQ277,"=1",SmtRes!BU273:'SmtRes'!BU277)</f>
        <v>0.55199999999999994</v>
      </c>
      <c r="CW229">
        <f>SUMIF(SmtRes!AQ273:'SmtRes'!AQ277,"=1",SmtRes!BV273:'SmtRes'!BV277)</f>
        <v>1.1039999999999998E-2</v>
      </c>
      <c r="CX229">
        <f t="shared" si="265"/>
        <v>0</v>
      </c>
      <c r="CY229">
        <f t="shared" si="302"/>
        <v>3928.8976999999995</v>
      </c>
      <c r="CZ229">
        <f t="shared" si="303"/>
        <v>2065.7091</v>
      </c>
      <c r="DC229" t="s">
        <v>3</v>
      </c>
      <c r="DD229" t="s">
        <v>3</v>
      </c>
      <c r="DE229" t="s">
        <v>102</v>
      </c>
      <c r="DF229" t="s">
        <v>102</v>
      </c>
      <c r="DG229" t="s">
        <v>102</v>
      </c>
      <c r="DH229" t="s">
        <v>3</v>
      </c>
      <c r="DI229" t="s">
        <v>102</v>
      </c>
      <c r="DJ229" t="s">
        <v>102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20</v>
      </c>
      <c r="DW229" t="s">
        <v>20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293259234</v>
      </c>
      <c r="EF229">
        <v>3</v>
      </c>
      <c r="EG229" t="s">
        <v>60</v>
      </c>
      <c r="EH229">
        <v>0</v>
      </c>
      <c r="EI229" t="s">
        <v>3</v>
      </c>
      <c r="EJ229">
        <v>2</v>
      </c>
      <c r="EK229">
        <v>108001</v>
      </c>
      <c r="EL229" t="s">
        <v>61</v>
      </c>
      <c r="EM229" t="s">
        <v>62</v>
      </c>
      <c r="EO229" t="s">
        <v>3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0.4</v>
      </c>
      <c r="EX229">
        <v>0.01</v>
      </c>
      <c r="EY229">
        <v>0</v>
      </c>
      <c r="FQ229">
        <v>0</v>
      </c>
      <c r="FR229">
        <f t="shared" si="304"/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-1219714239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305"/>
        <v>0</v>
      </c>
      <c r="GM229">
        <f t="shared" si="266"/>
        <v>10447.129999999999</v>
      </c>
      <c r="GN229">
        <f t="shared" si="306"/>
        <v>0</v>
      </c>
      <c r="GO229">
        <f t="shared" si="307"/>
        <v>10447.129999999999</v>
      </c>
      <c r="GP229">
        <f t="shared" si="308"/>
        <v>0</v>
      </c>
      <c r="GR229">
        <v>0</v>
      </c>
      <c r="GS229">
        <v>3</v>
      </c>
      <c r="GT229">
        <v>0</v>
      </c>
      <c r="GU229" t="s">
        <v>3</v>
      </c>
      <c r="GV229">
        <f t="shared" si="267"/>
        <v>0</v>
      </c>
      <c r="GW229">
        <v>1</v>
      </c>
      <c r="GX229">
        <f t="shared" si="268"/>
        <v>0</v>
      </c>
      <c r="HA229">
        <v>0</v>
      </c>
      <c r="HB229">
        <v>0</v>
      </c>
      <c r="HC229">
        <f t="shared" si="269"/>
        <v>0</v>
      </c>
      <c r="HE229" t="s">
        <v>3</v>
      </c>
      <c r="HF229" t="s">
        <v>3</v>
      </c>
      <c r="HM229" t="s">
        <v>3</v>
      </c>
      <c r="HN229" t="s">
        <v>64</v>
      </c>
      <c r="HO229" t="s">
        <v>65</v>
      </c>
      <c r="HP229" t="s">
        <v>61</v>
      </c>
      <c r="HQ229" t="s">
        <v>61</v>
      </c>
      <c r="IK229">
        <v>0</v>
      </c>
    </row>
    <row r="230" spans="1:245" x14ac:dyDescent="0.2">
      <c r="A230">
        <v>17</v>
      </c>
      <c r="B230">
        <v>1</v>
      </c>
      <c r="E230" t="s">
        <v>431</v>
      </c>
      <c r="F230" t="s">
        <v>262</v>
      </c>
      <c r="G230" t="s">
        <v>288</v>
      </c>
      <c r="H230" t="s">
        <v>20</v>
      </c>
      <c r="I230">
        <v>15</v>
      </c>
      <c r="J230">
        <v>0</v>
      </c>
      <c r="K230">
        <v>15</v>
      </c>
      <c r="O230">
        <f t="shared" si="255"/>
        <v>31937.22</v>
      </c>
      <c r="P230">
        <f>ROUND(CQ230*I230,2)</f>
        <v>31937.22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 t="shared" si="256"/>
        <v>0</v>
      </c>
      <c r="U230">
        <f>ROUND(CV230*I230,7)</f>
        <v>0</v>
      </c>
      <c r="V230">
        <f>ROUND(CW230*I230,7)</f>
        <v>0</v>
      </c>
      <c r="W230">
        <f t="shared" si="257"/>
        <v>0</v>
      </c>
      <c r="X230">
        <f t="shared" si="258"/>
        <v>0</v>
      </c>
      <c r="Y230">
        <f t="shared" si="259"/>
        <v>0</v>
      </c>
      <c r="AA230">
        <v>334415197</v>
      </c>
      <c r="AB230">
        <f t="shared" si="309"/>
        <v>2129.1480000000001</v>
      </c>
      <c r="AC230">
        <f>ROUND(((ES230*ROUND(1.02,7))),6)</f>
        <v>2129.1480000000001</v>
      </c>
      <c r="AD230">
        <f>ROUND((((ET230)-(EU230))+AE230),6)</f>
        <v>0</v>
      </c>
      <c r="AE230">
        <f t="shared" ref="AE230:AF233" si="310">ROUND((EU230),6)</f>
        <v>0</v>
      </c>
      <c r="AF230">
        <f t="shared" si="310"/>
        <v>0</v>
      </c>
      <c r="AG230">
        <f t="shared" si="261"/>
        <v>0</v>
      </c>
      <c r="AH230">
        <f t="shared" ref="AH230:AI233" si="311">(EW230)</f>
        <v>0</v>
      </c>
      <c r="AI230">
        <f t="shared" si="311"/>
        <v>0</v>
      </c>
      <c r="AJ230">
        <f t="shared" si="262"/>
        <v>0</v>
      </c>
      <c r="AK230">
        <v>2087.4</v>
      </c>
      <c r="AL230">
        <v>2087.4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63"/>
        <v>31937.22</v>
      </c>
      <c r="CQ230">
        <f>(ROUND(AL230*BC230,2)*ROUND(1.02,7))</f>
        <v>2129.1480000000001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 t="shared" si="264"/>
        <v>0</v>
      </c>
      <c r="CV230">
        <f t="shared" ref="CV230:CW233" si="312">AH230</f>
        <v>0</v>
      </c>
      <c r="CW230">
        <f t="shared" si="312"/>
        <v>0</v>
      </c>
      <c r="CX230">
        <f t="shared" si="265"/>
        <v>0</v>
      </c>
      <c r="CY230">
        <f t="shared" si="302"/>
        <v>0</v>
      </c>
      <c r="CZ230">
        <f t="shared" si="303"/>
        <v>0</v>
      </c>
      <c r="DC230" t="s">
        <v>3</v>
      </c>
      <c r="DD230" t="s">
        <v>280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20</v>
      </c>
      <c r="DW230" t="s">
        <v>20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293259530</v>
      </c>
      <c r="EF230">
        <v>8</v>
      </c>
      <c r="EG230" t="s">
        <v>266</v>
      </c>
      <c r="EH230">
        <v>0</v>
      </c>
      <c r="EI230" t="s">
        <v>3</v>
      </c>
      <c r="EJ230">
        <v>1</v>
      </c>
      <c r="EK230">
        <v>1100</v>
      </c>
      <c r="EL230" t="s">
        <v>267</v>
      </c>
      <c r="EM230" t="s">
        <v>268</v>
      </c>
      <c r="EO230" t="s">
        <v>3</v>
      </c>
      <c r="EQ230">
        <v>0</v>
      </c>
      <c r="ER230">
        <v>2087.4</v>
      </c>
      <c r="ES230">
        <v>2087.4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304"/>
        <v>0</v>
      </c>
      <c r="FS230">
        <v>0</v>
      </c>
      <c r="FX230">
        <v>0</v>
      </c>
      <c r="FY230">
        <v>0</v>
      </c>
      <c r="GA230" t="s">
        <v>270</v>
      </c>
      <c r="GD230">
        <v>1</v>
      </c>
      <c r="GF230">
        <v>-1361346005</v>
      </c>
      <c r="GG230">
        <v>2</v>
      </c>
      <c r="GH230">
        <v>0</v>
      </c>
      <c r="GI230">
        <v>-2</v>
      </c>
      <c r="GJ230">
        <v>0</v>
      </c>
      <c r="GK230">
        <v>0</v>
      </c>
      <c r="GL230">
        <f t="shared" si="305"/>
        <v>0</v>
      </c>
      <c r="GM230">
        <f t="shared" si="266"/>
        <v>31937.22</v>
      </c>
      <c r="GN230">
        <f t="shared" si="306"/>
        <v>31937.22</v>
      </c>
      <c r="GO230">
        <f t="shared" si="307"/>
        <v>0</v>
      </c>
      <c r="GP230">
        <f t="shared" si="308"/>
        <v>0</v>
      </c>
      <c r="GR230">
        <v>0</v>
      </c>
      <c r="GS230">
        <v>4</v>
      </c>
      <c r="GT230">
        <v>0</v>
      </c>
      <c r="GU230" t="s">
        <v>3</v>
      </c>
      <c r="GV230">
        <f t="shared" si="267"/>
        <v>0</v>
      </c>
      <c r="GW230">
        <v>1</v>
      </c>
      <c r="GX230">
        <f t="shared" si="268"/>
        <v>0</v>
      </c>
      <c r="HA230">
        <v>0</v>
      </c>
      <c r="HB230">
        <v>0</v>
      </c>
      <c r="HC230">
        <f t="shared" si="269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E231" t="s">
        <v>3</v>
      </c>
      <c r="F231" t="s">
        <v>289</v>
      </c>
      <c r="G231" t="s">
        <v>290</v>
      </c>
      <c r="H231" t="s">
        <v>291</v>
      </c>
      <c r="I231">
        <f>ROUND(15/100,7)</f>
        <v>0.15</v>
      </c>
      <c r="J231">
        <v>0</v>
      </c>
      <c r="K231">
        <f>ROUND(15/100,7)</f>
        <v>0.15</v>
      </c>
      <c r="O231">
        <f t="shared" si="255"/>
        <v>6074.32</v>
      </c>
      <c r="P231">
        <f>ROUND(CQ231*I231,2)</f>
        <v>6074.32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256"/>
        <v>0</v>
      </c>
      <c r="U231">
        <f>ROUND(CV231*I231,7)</f>
        <v>0</v>
      </c>
      <c r="V231">
        <f>ROUND(CW231*I231,7)</f>
        <v>0</v>
      </c>
      <c r="W231">
        <f t="shared" si="257"/>
        <v>0</v>
      </c>
      <c r="X231">
        <f t="shared" si="258"/>
        <v>0</v>
      </c>
      <c r="Y231">
        <f t="shared" si="259"/>
        <v>0</v>
      </c>
      <c r="AA231">
        <v>-1</v>
      </c>
      <c r="AB231">
        <f t="shared" si="309"/>
        <v>43543.49</v>
      </c>
      <c r="AC231">
        <f>ROUND((ES231),6)</f>
        <v>43543.49</v>
      </c>
      <c r="AD231">
        <f>ROUND((((ET231)-(EU231))+AE231),6)</f>
        <v>0</v>
      </c>
      <c r="AE231">
        <f t="shared" si="310"/>
        <v>0</v>
      </c>
      <c r="AF231">
        <f t="shared" si="310"/>
        <v>0</v>
      </c>
      <c r="AG231">
        <f t="shared" si="261"/>
        <v>0</v>
      </c>
      <c r="AH231">
        <f t="shared" si="311"/>
        <v>0</v>
      </c>
      <c r="AI231">
        <f t="shared" si="311"/>
        <v>0</v>
      </c>
      <c r="AJ231">
        <f t="shared" si="262"/>
        <v>0</v>
      </c>
      <c r="AK231">
        <v>43543.49</v>
      </c>
      <c r="AL231">
        <v>43543.49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0.93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292</v>
      </c>
      <c r="BM231">
        <v>500002</v>
      </c>
      <c r="BN231">
        <v>0</v>
      </c>
      <c r="BO231" t="s">
        <v>289</v>
      </c>
      <c r="BP231">
        <v>1</v>
      </c>
      <c r="BQ231">
        <v>12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63"/>
        <v>6074.32</v>
      </c>
      <c r="CQ231">
        <f>ROUND(AL231*BC231,2)</f>
        <v>40495.449999999997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 t="shared" si="264"/>
        <v>0</v>
      </c>
      <c r="CV231">
        <f t="shared" si="312"/>
        <v>0</v>
      </c>
      <c r="CW231">
        <f t="shared" si="312"/>
        <v>0</v>
      </c>
      <c r="CX231">
        <f t="shared" si="265"/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291</v>
      </c>
      <c r="DW231" t="s">
        <v>291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293259285</v>
      </c>
      <c r="EF231">
        <v>12</v>
      </c>
      <c r="EG231" t="s">
        <v>293</v>
      </c>
      <c r="EH231">
        <v>0</v>
      </c>
      <c r="EI231" t="s">
        <v>3</v>
      </c>
      <c r="EJ231">
        <v>2</v>
      </c>
      <c r="EK231">
        <v>500002</v>
      </c>
      <c r="EL231" t="s">
        <v>294</v>
      </c>
      <c r="EM231" t="s">
        <v>295</v>
      </c>
      <c r="EO231" t="s">
        <v>3</v>
      </c>
      <c r="EQ231">
        <v>132096</v>
      </c>
      <c r="ER231">
        <v>43543.49</v>
      </c>
      <c r="ES231">
        <v>43543.49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304"/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1383073086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305"/>
        <v>0</v>
      </c>
      <c r="GM231">
        <f t="shared" si="266"/>
        <v>6074.32</v>
      </c>
      <c r="GN231">
        <f t="shared" si="306"/>
        <v>0</v>
      </c>
      <c r="GO231">
        <f t="shared" si="307"/>
        <v>6074.32</v>
      </c>
      <c r="GP231">
        <f t="shared" si="308"/>
        <v>0</v>
      </c>
      <c r="GR231">
        <v>0</v>
      </c>
      <c r="GS231">
        <v>3</v>
      </c>
      <c r="GT231">
        <v>0</v>
      </c>
      <c r="GU231" t="s">
        <v>3</v>
      </c>
      <c r="GV231">
        <f t="shared" si="267"/>
        <v>0</v>
      </c>
      <c r="GW231">
        <v>1</v>
      </c>
      <c r="GX231">
        <f t="shared" si="268"/>
        <v>0</v>
      </c>
      <c r="HA231">
        <v>0</v>
      </c>
      <c r="HB231">
        <v>0</v>
      </c>
      <c r="HC231">
        <f t="shared" si="26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432</v>
      </c>
      <c r="F232" t="s">
        <v>262</v>
      </c>
      <c r="G232" t="s">
        <v>297</v>
      </c>
      <c r="H232" t="s">
        <v>20</v>
      </c>
      <c r="I232">
        <v>15</v>
      </c>
      <c r="J232">
        <v>0</v>
      </c>
      <c r="K232">
        <v>15</v>
      </c>
      <c r="O232">
        <f t="shared" si="255"/>
        <v>175.95</v>
      </c>
      <c r="P232">
        <f>ROUND(CQ232*I232,2)</f>
        <v>175.95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 t="shared" si="256"/>
        <v>0</v>
      </c>
      <c r="U232">
        <f>ROUND(CV232*I232,7)</f>
        <v>0</v>
      </c>
      <c r="V232">
        <f>ROUND(CW232*I232,7)</f>
        <v>0</v>
      </c>
      <c r="W232">
        <f t="shared" si="257"/>
        <v>0</v>
      </c>
      <c r="X232">
        <f t="shared" si="258"/>
        <v>0</v>
      </c>
      <c r="Y232">
        <f t="shared" si="259"/>
        <v>0</v>
      </c>
      <c r="AA232">
        <v>334415197</v>
      </c>
      <c r="AB232">
        <f t="shared" si="309"/>
        <v>11.73</v>
      </c>
      <c r="AC232">
        <f>ROUND(((ES232*ROUND(1.02,7))),6)</f>
        <v>11.73</v>
      </c>
      <c r="AD232">
        <f>ROUND((((ET232)-(EU232))+AE232),6)</f>
        <v>0</v>
      </c>
      <c r="AE232">
        <f t="shared" si="310"/>
        <v>0</v>
      </c>
      <c r="AF232">
        <f t="shared" si="310"/>
        <v>0</v>
      </c>
      <c r="AG232">
        <f t="shared" si="261"/>
        <v>0</v>
      </c>
      <c r="AH232">
        <f t="shared" si="311"/>
        <v>0</v>
      </c>
      <c r="AI232">
        <f t="shared" si="311"/>
        <v>0</v>
      </c>
      <c r="AJ232">
        <f t="shared" si="262"/>
        <v>0</v>
      </c>
      <c r="AK232">
        <v>11.5</v>
      </c>
      <c r="AL232">
        <v>11.5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63"/>
        <v>175.95</v>
      </c>
      <c r="CQ232">
        <f>(ROUND(AL232*BC232,2)*ROUND(1.02,7))</f>
        <v>11.73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 t="shared" si="264"/>
        <v>0</v>
      </c>
      <c r="CV232">
        <f t="shared" si="312"/>
        <v>0</v>
      </c>
      <c r="CW232">
        <f t="shared" si="312"/>
        <v>0</v>
      </c>
      <c r="CX232">
        <f t="shared" si="265"/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280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20</v>
      </c>
      <c r="DW232" t="s">
        <v>20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293259530</v>
      </c>
      <c r="EF232">
        <v>8</v>
      </c>
      <c r="EG232" t="s">
        <v>266</v>
      </c>
      <c r="EH232">
        <v>0</v>
      </c>
      <c r="EI232" t="s">
        <v>3</v>
      </c>
      <c r="EJ232">
        <v>1</v>
      </c>
      <c r="EK232">
        <v>1100</v>
      </c>
      <c r="EL232" t="s">
        <v>267</v>
      </c>
      <c r="EM232" t="s">
        <v>268</v>
      </c>
      <c r="EO232" t="s">
        <v>3</v>
      </c>
      <c r="EQ232">
        <v>131072</v>
      </c>
      <c r="ER232">
        <v>11.5</v>
      </c>
      <c r="ES232">
        <v>11.5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304"/>
        <v>0</v>
      </c>
      <c r="FS232">
        <v>0</v>
      </c>
      <c r="FX232">
        <v>0</v>
      </c>
      <c r="FY232">
        <v>0</v>
      </c>
      <c r="GA232" t="s">
        <v>270</v>
      </c>
      <c r="GD232">
        <v>1</v>
      </c>
      <c r="GF232">
        <v>-1000886717</v>
      </c>
      <c r="GG232">
        <v>2</v>
      </c>
      <c r="GH232">
        <v>0</v>
      </c>
      <c r="GI232">
        <v>-2</v>
      </c>
      <c r="GJ232">
        <v>0</v>
      </c>
      <c r="GK232">
        <v>0</v>
      </c>
      <c r="GL232">
        <f t="shared" si="305"/>
        <v>0</v>
      </c>
      <c r="GM232">
        <f t="shared" si="266"/>
        <v>175.95</v>
      </c>
      <c r="GN232">
        <f t="shared" si="306"/>
        <v>175.95</v>
      </c>
      <c r="GO232">
        <f t="shared" si="307"/>
        <v>0</v>
      </c>
      <c r="GP232">
        <f t="shared" si="308"/>
        <v>0</v>
      </c>
      <c r="GR232">
        <v>0</v>
      </c>
      <c r="GS232">
        <v>4</v>
      </c>
      <c r="GT232">
        <v>0</v>
      </c>
      <c r="GU232" t="s">
        <v>3</v>
      </c>
      <c r="GV232">
        <f t="shared" si="267"/>
        <v>0</v>
      </c>
      <c r="GW232">
        <v>1</v>
      </c>
      <c r="GX232">
        <f t="shared" si="268"/>
        <v>0</v>
      </c>
      <c r="HA232">
        <v>0</v>
      </c>
      <c r="HB232">
        <v>0</v>
      </c>
      <c r="HC232">
        <f t="shared" si="269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433</v>
      </c>
      <c r="F233" t="s">
        <v>299</v>
      </c>
      <c r="G233" t="s">
        <v>300</v>
      </c>
      <c r="H233" t="s">
        <v>20</v>
      </c>
      <c r="I233">
        <v>30</v>
      </c>
      <c r="J233">
        <v>0</v>
      </c>
      <c r="K233">
        <v>30</v>
      </c>
      <c r="O233">
        <f t="shared" si="255"/>
        <v>4745.1000000000004</v>
      </c>
      <c r="P233">
        <f>ROUND(CQ233*I233,2)</f>
        <v>4745.1000000000004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256"/>
        <v>0</v>
      </c>
      <c r="U233">
        <f>ROUND(CV233*I233,7)</f>
        <v>0</v>
      </c>
      <c r="V233">
        <f>ROUND(CW233*I233,7)</f>
        <v>0</v>
      </c>
      <c r="W233">
        <f t="shared" si="257"/>
        <v>0</v>
      </c>
      <c r="X233">
        <f t="shared" si="258"/>
        <v>0</v>
      </c>
      <c r="Y233">
        <f t="shared" si="259"/>
        <v>0</v>
      </c>
      <c r="AA233">
        <v>334415197</v>
      </c>
      <c r="AB233">
        <f t="shared" si="309"/>
        <v>127.56</v>
      </c>
      <c r="AC233">
        <f>ROUND((ES233),6)</f>
        <v>127.56</v>
      </c>
      <c r="AD233">
        <f>ROUND((((ET233)-(EU233))+AE233),6)</f>
        <v>0</v>
      </c>
      <c r="AE233">
        <f t="shared" si="310"/>
        <v>0</v>
      </c>
      <c r="AF233">
        <f t="shared" si="310"/>
        <v>0</v>
      </c>
      <c r="AG233">
        <f t="shared" si="261"/>
        <v>0</v>
      </c>
      <c r="AH233">
        <f t="shared" si="311"/>
        <v>0</v>
      </c>
      <c r="AI233">
        <f t="shared" si="311"/>
        <v>0</v>
      </c>
      <c r="AJ233">
        <f t="shared" si="262"/>
        <v>0</v>
      </c>
      <c r="AK233">
        <v>127.56</v>
      </c>
      <c r="AL233">
        <v>127.56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1.24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301</v>
      </c>
      <c r="BM233">
        <v>500002</v>
      </c>
      <c r="BN233">
        <v>0</v>
      </c>
      <c r="BO233" t="s">
        <v>299</v>
      </c>
      <c r="BP233">
        <v>1</v>
      </c>
      <c r="BQ233">
        <v>12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63"/>
        <v>4745.1000000000004</v>
      </c>
      <c r="CQ233">
        <f>ROUND(AL233*BC233,2)</f>
        <v>158.16999999999999</v>
      </c>
      <c r="CR233">
        <f>ROUND(AM233*BB233,2)</f>
        <v>0</v>
      </c>
      <c r="CS233">
        <f>ROUND(AN233*BS233,2)</f>
        <v>0</v>
      </c>
      <c r="CT233">
        <f>ROUND(AO233*BA233,2)</f>
        <v>0</v>
      </c>
      <c r="CU233">
        <f t="shared" si="264"/>
        <v>0</v>
      </c>
      <c r="CV233">
        <f t="shared" si="312"/>
        <v>0</v>
      </c>
      <c r="CW233">
        <f t="shared" si="312"/>
        <v>0</v>
      </c>
      <c r="CX233">
        <f t="shared" si="265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20</v>
      </c>
      <c r="DW233" t="s">
        <v>20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293259285</v>
      </c>
      <c r="EF233">
        <v>12</v>
      </c>
      <c r="EG233" t="s">
        <v>293</v>
      </c>
      <c r="EH233">
        <v>0</v>
      </c>
      <c r="EI233" t="s">
        <v>3</v>
      </c>
      <c r="EJ233">
        <v>2</v>
      </c>
      <c r="EK233">
        <v>500002</v>
      </c>
      <c r="EL233" t="s">
        <v>294</v>
      </c>
      <c r="EM233" t="s">
        <v>295</v>
      </c>
      <c r="EO233" t="s">
        <v>3</v>
      </c>
      <c r="EQ233">
        <v>131072</v>
      </c>
      <c r="ER233">
        <v>127.56</v>
      </c>
      <c r="ES233">
        <v>127.56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304"/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-1786456576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305"/>
        <v>0</v>
      </c>
      <c r="GM233">
        <f t="shared" si="266"/>
        <v>4745.1000000000004</v>
      </c>
      <c r="GN233">
        <f t="shared" si="306"/>
        <v>0</v>
      </c>
      <c r="GO233">
        <f t="shared" si="307"/>
        <v>4745.1000000000004</v>
      </c>
      <c r="GP233">
        <f t="shared" si="308"/>
        <v>0</v>
      </c>
      <c r="GR233">
        <v>0</v>
      </c>
      <c r="GS233">
        <v>3</v>
      </c>
      <c r="GT233">
        <v>0</v>
      </c>
      <c r="GU233" t="s">
        <v>3</v>
      </c>
      <c r="GV233">
        <f t="shared" si="267"/>
        <v>0</v>
      </c>
      <c r="GW233">
        <v>1</v>
      </c>
      <c r="GX233">
        <f t="shared" si="268"/>
        <v>0</v>
      </c>
      <c r="HA233">
        <v>0</v>
      </c>
      <c r="HB233">
        <v>0</v>
      </c>
      <c r="HC233">
        <f t="shared" si="269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5" spans="1:245" x14ac:dyDescent="0.2">
      <c r="A235" s="2">
        <v>51</v>
      </c>
      <c r="B235" s="2">
        <f>B96</f>
        <v>1</v>
      </c>
      <c r="C235" s="2">
        <f>A96</f>
        <v>4</v>
      </c>
      <c r="D235" s="2">
        <f>ROW(A96)</f>
        <v>96</v>
      </c>
      <c r="E235" s="2"/>
      <c r="F235" s="2" t="str">
        <f>IF(F96&lt;&gt;"",F96,"")</f>
        <v>Новый раздел</v>
      </c>
      <c r="G235" s="2" t="str">
        <f>IF(G96&lt;&gt;"",G96,"")</f>
        <v>Установка опор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313">ROUND(AB235,2)</f>
        <v>3584335.55</v>
      </c>
      <c r="P235" s="2">
        <f t="shared" si="313"/>
        <v>2919567.09</v>
      </c>
      <c r="Q235" s="2">
        <f t="shared" si="313"/>
        <v>295775.34999999998</v>
      </c>
      <c r="R235" s="2">
        <f t="shared" si="313"/>
        <v>109472.43</v>
      </c>
      <c r="S235" s="2">
        <f t="shared" si="313"/>
        <v>259520.68</v>
      </c>
      <c r="T235" s="2">
        <f t="shared" si="313"/>
        <v>0</v>
      </c>
      <c r="U235" s="2">
        <f>AH235</f>
        <v>507.06239999999991</v>
      </c>
      <c r="V235" s="2">
        <f>AI235</f>
        <v>203.08080000000007</v>
      </c>
      <c r="W235" s="2">
        <f>ROUND(AJ235,2)</f>
        <v>0</v>
      </c>
      <c r="X235" s="2">
        <f>ROUND(AK235,2)</f>
        <v>379671.45</v>
      </c>
      <c r="Y235" s="2">
        <f>ROUND(AL235,2)</f>
        <v>220808.65</v>
      </c>
      <c r="Z235" s="2"/>
      <c r="AA235" s="2"/>
      <c r="AB235" s="2">
        <f>ROUND(SUMIF(AA100:AA233,"=334415197",O100:O233),2)</f>
        <v>3584335.55</v>
      </c>
      <c r="AC235" s="2">
        <f>ROUND(SUMIF(AA100:AA233,"=334415197",P100:P233),2)</f>
        <v>2919567.09</v>
      </c>
      <c r="AD235" s="2">
        <f>ROUND(SUMIF(AA100:AA233,"=334415197",Q100:Q233),2)</f>
        <v>295775.34999999998</v>
      </c>
      <c r="AE235" s="2">
        <f>ROUND(SUMIF(AA100:AA233,"=334415197",R100:R233),2)</f>
        <v>109472.43</v>
      </c>
      <c r="AF235" s="2">
        <f>ROUND(SUMIF(AA100:AA233,"=334415197",S100:S233),2)</f>
        <v>259520.68</v>
      </c>
      <c r="AG235" s="2">
        <f>ROUND(SUMIF(AA100:AA233,"=334415197",T100:T233),2)</f>
        <v>0</v>
      </c>
      <c r="AH235" s="2">
        <f>SUMIF(AA100:AA233,"=334415197",U100:U233)</f>
        <v>507.06239999999991</v>
      </c>
      <c r="AI235" s="2">
        <f>SUMIF(AA100:AA233,"=334415197",V100:V233)</f>
        <v>203.08080000000007</v>
      </c>
      <c r="AJ235" s="2">
        <f>ROUND(SUMIF(AA100:AA233,"=334415197",W100:W233),2)</f>
        <v>0</v>
      </c>
      <c r="AK235" s="2">
        <f>ROUND(SUMIF(AA100:AA233,"=334415197",X100:X233),2)</f>
        <v>379671.45</v>
      </c>
      <c r="AL235" s="2">
        <f>ROUND(SUMIF(AA100:AA233,"=334415197",Y100:Y233),2)</f>
        <v>220808.65</v>
      </c>
      <c r="AM235" s="2"/>
      <c r="AN235" s="2"/>
      <c r="AO235" s="2">
        <f t="shared" ref="AO235:BD235" si="314">ROUND(BX235,2)</f>
        <v>0</v>
      </c>
      <c r="AP235" s="2">
        <f t="shared" si="314"/>
        <v>0</v>
      </c>
      <c r="AQ235" s="2">
        <f t="shared" si="314"/>
        <v>0</v>
      </c>
      <c r="AR235" s="2">
        <f t="shared" si="314"/>
        <v>4224558.3899999997</v>
      </c>
      <c r="AS235" s="2">
        <f t="shared" si="314"/>
        <v>4119165.07</v>
      </c>
      <c r="AT235" s="2">
        <f t="shared" si="314"/>
        <v>105393.32</v>
      </c>
      <c r="AU235" s="2">
        <f t="shared" si="314"/>
        <v>0</v>
      </c>
      <c r="AV235" s="2">
        <f t="shared" si="314"/>
        <v>2919567.09</v>
      </c>
      <c r="AW235" s="2">
        <f t="shared" si="314"/>
        <v>2919567.09</v>
      </c>
      <c r="AX235" s="2">
        <f t="shared" si="314"/>
        <v>0</v>
      </c>
      <c r="AY235" s="2">
        <f t="shared" si="314"/>
        <v>2919567.09</v>
      </c>
      <c r="AZ235" s="2">
        <f t="shared" si="314"/>
        <v>0</v>
      </c>
      <c r="BA235" s="2">
        <f t="shared" si="314"/>
        <v>0</v>
      </c>
      <c r="BB235" s="2">
        <f t="shared" si="314"/>
        <v>0</v>
      </c>
      <c r="BC235" s="2">
        <f t="shared" si="314"/>
        <v>0</v>
      </c>
      <c r="BD235" s="2">
        <f t="shared" si="314"/>
        <v>39742.74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>
        <f>ROUND(SUMIF(AA100:AA233,"=334415197",FQ100:FQ233),2)</f>
        <v>0</v>
      </c>
      <c r="BY235" s="2">
        <f>ROUND(SUMIF(AA100:AA233,"=334415197",FR100:FR233),2)</f>
        <v>0</v>
      </c>
      <c r="BZ235" s="2">
        <f>ROUND(SUMIF(AA100:AA233,"=334415197",GL100:GL233),2)</f>
        <v>0</v>
      </c>
      <c r="CA235" s="2">
        <f>ROUND(SUMIF(AA100:AA233,"=334415197",GM100:GM233),2)</f>
        <v>4224558.3899999997</v>
      </c>
      <c r="CB235" s="2">
        <f>ROUND(SUMIF(AA100:AA233,"=334415197",GN100:GN233),2)</f>
        <v>4119165.07</v>
      </c>
      <c r="CC235" s="2">
        <f>ROUND(SUMIF(AA100:AA233,"=334415197",GO100:GO233),2)</f>
        <v>105393.32</v>
      </c>
      <c r="CD235" s="2">
        <f>ROUND(SUMIF(AA100:AA233,"=334415197",GP100:GP233),2)</f>
        <v>0</v>
      </c>
      <c r="CE235" s="2">
        <f>AC235-BX235</f>
        <v>2919567.09</v>
      </c>
      <c r="CF235" s="2">
        <f>AC235-BY235</f>
        <v>2919567.09</v>
      </c>
      <c r="CG235" s="2">
        <f>BX235-BZ235</f>
        <v>0</v>
      </c>
      <c r="CH235" s="2">
        <f>AC235-BX235-BY235+BZ235</f>
        <v>2919567.09</v>
      </c>
      <c r="CI235" s="2">
        <f>BY235-BZ235</f>
        <v>0</v>
      </c>
      <c r="CJ235" s="2">
        <f>ROUND(SUMIF(AA100:AA233,"=334415197",GX100:GX233),2)</f>
        <v>0</v>
      </c>
      <c r="CK235" s="2">
        <f>ROUND(SUMIF(AA100:AA233,"=334415197",GY100:GY233),2)</f>
        <v>0</v>
      </c>
      <c r="CL235" s="2">
        <f>ROUND(SUMIF(AA100:AA233,"=334415197",GZ100:GZ233),2)</f>
        <v>0</v>
      </c>
      <c r="CM235" s="2">
        <f>ROUND(SUMIF(AA100:AA233,"=334415197",HD100:HD233),2)</f>
        <v>39742.74</v>
      </c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3584335.55</v>
      </c>
      <c r="G237" s="4" t="s">
        <v>182</v>
      </c>
      <c r="H237" s="4" t="s">
        <v>183</v>
      </c>
      <c r="I237" s="4"/>
      <c r="J237" s="4"/>
      <c r="K237" s="4">
        <v>201</v>
      </c>
      <c r="L237" s="4">
        <v>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3624078.29</v>
      </c>
      <c r="X237" s="4">
        <v>1</v>
      </c>
      <c r="Y237" s="4">
        <v>3624078.29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2919567.09</v>
      </c>
      <c r="G238" s="4" t="s">
        <v>184</v>
      </c>
      <c r="H238" s="4" t="s">
        <v>185</v>
      </c>
      <c r="I238" s="4"/>
      <c r="J238" s="4"/>
      <c r="K238" s="4">
        <v>202</v>
      </c>
      <c r="L238" s="4">
        <v>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2919567.09</v>
      </c>
      <c r="X238" s="4">
        <v>1</v>
      </c>
      <c r="Y238" s="4">
        <v>2919567.09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186</v>
      </c>
      <c r="H239" s="4" t="s">
        <v>187</v>
      </c>
      <c r="I239" s="4"/>
      <c r="J239" s="4"/>
      <c r="K239" s="4">
        <v>222</v>
      </c>
      <c r="L239" s="4">
        <v>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2919567.09</v>
      </c>
      <c r="G240" s="4" t="s">
        <v>188</v>
      </c>
      <c r="H240" s="4" t="s">
        <v>189</v>
      </c>
      <c r="I240" s="4"/>
      <c r="J240" s="4"/>
      <c r="K240" s="4">
        <v>225</v>
      </c>
      <c r="L240" s="4">
        <v>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2919567.09</v>
      </c>
      <c r="X240" s="4">
        <v>1</v>
      </c>
      <c r="Y240" s="4">
        <v>2919567.09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2919567.09</v>
      </c>
      <c r="G241" s="4" t="s">
        <v>190</v>
      </c>
      <c r="H241" s="4" t="s">
        <v>191</v>
      </c>
      <c r="I241" s="4"/>
      <c r="J241" s="4"/>
      <c r="K241" s="4">
        <v>226</v>
      </c>
      <c r="L241" s="4">
        <v>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2919567.09</v>
      </c>
      <c r="X241" s="4">
        <v>1</v>
      </c>
      <c r="Y241" s="4">
        <v>2919567.09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192</v>
      </c>
      <c r="H242" s="4" t="s">
        <v>193</v>
      </c>
      <c r="I242" s="4"/>
      <c r="J242" s="4"/>
      <c r="K242" s="4">
        <v>227</v>
      </c>
      <c r="L242" s="4">
        <v>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2919567.09</v>
      </c>
      <c r="G243" s="4" t="s">
        <v>194</v>
      </c>
      <c r="H243" s="4" t="s">
        <v>195</v>
      </c>
      <c r="I243" s="4"/>
      <c r="J243" s="4"/>
      <c r="K243" s="4">
        <v>228</v>
      </c>
      <c r="L243" s="4">
        <v>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2919567.09</v>
      </c>
      <c r="X243" s="4">
        <v>1</v>
      </c>
      <c r="Y243" s="4">
        <v>2919567.09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0</v>
      </c>
      <c r="G244" s="4" t="s">
        <v>196</v>
      </c>
      <c r="H244" s="4" t="s">
        <v>197</v>
      </c>
      <c r="I244" s="4"/>
      <c r="J244" s="4"/>
      <c r="K244" s="4">
        <v>216</v>
      </c>
      <c r="L244" s="4">
        <v>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198</v>
      </c>
      <c r="H245" s="4" t="s">
        <v>199</v>
      </c>
      <c r="I245" s="4"/>
      <c r="J245" s="4"/>
      <c r="K245" s="4">
        <v>223</v>
      </c>
      <c r="L245" s="4">
        <v>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0</v>
      </c>
      <c r="G246" s="4" t="s">
        <v>200</v>
      </c>
      <c r="H246" s="4" t="s">
        <v>201</v>
      </c>
      <c r="I246" s="4"/>
      <c r="J246" s="4"/>
      <c r="K246" s="4">
        <v>229</v>
      </c>
      <c r="L246" s="4">
        <v>10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295775.34999999998</v>
      </c>
      <c r="G247" s="4" t="s">
        <v>202</v>
      </c>
      <c r="H247" s="4" t="s">
        <v>203</v>
      </c>
      <c r="I247" s="4"/>
      <c r="J247" s="4"/>
      <c r="K247" s="4">
        <v>203</v>
      </c>
      <c r="L247" s="4">
        <v>11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295775.34999999998</v>
      </c>
      <c r="X247" s="4">
        <v>1</v>
      </c>
      <c r="Y247" s="4">
        <v>295775.34999999998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204</v>
      </c>
      <c r="H248" s="4" t="s">
        <v>205</v>
      </c>
      <c r="I248" s="4"/>
      <c r="J248" s="4"/>
      <c r="K248" s="4">
        <v>231</v>
      </c>
      <c r="L248" s="4">
        <v>12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109472.43</v>
      </c>
      <c r="G249" s="4" t="s">
        <v>206</v>
      </c>
      <c r="H249" s="4" t="s">
        <v>207</v>
      </c>
      <c r="I249" s="4"/>
      <c r="J249" s="4"/>
      <c r="K249" s="4">
        <v>204</v>
      </c>
      <c r="L249" s="4">
        <v>13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109472.43</v>
      </c>
      <c r="X249" s="4">
        <v>1</v>
      </c>
      <c r="Y249" s="4">
        <v>109472.43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259520.68</v>
      </c>
      <c r="G250" s="4" t="s">
        <v>208</v>
      </c>
      <c r="H250" s="4" t="s">
        <v>209</v>
      </c>
      <c r="I250" s="4"/>
      <c r="J250" s="4"/>
      <c r="K250" s="4">
        <v>205</v>
      </c>
      <c r="L250" s="4">
        <v>14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259520.68000000005</v>
      </c>
      <c r="X250" s="4">
        <v>1</v>
      </c>
      <c r="Y250" s="4">
        <v>259520.68000000005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210</v>
      </c>
      <c r="H251" s="4" t="s">
        <v>211</v>
      </c>
      <c r="I251" s="4"/>
      <c r="J251" s="4"/>
      <c r="K251" s="4">
        <v>232</v>
      </c>
      <c r="L251" s="4">
        <v>15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4119165.07</v>
      </c>
      <c r="G252" s="4" t="s">
        <v>212</v>
      </c>
      <c r="H252" s="4" t="s">
        <v>213</v>
      </c>
      <c r="I252" s="4"/>
      <c r="J252" s="4"/>
      <c r="K252" s="4">
        <v>214</v>
      </c>
      <c r="L252" s="4">
        <v>16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4119165.07</v>
      </c>
      <c r="X252" s="4">
        <v>1</v>
      </c>
      <c r="Y252" s="4">
        <v>4119165.07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105393.32</v>
      </c>
      <c r="G253" s="4" t="s">
        <v>214</v>
      </c>
      <c r="H253" s="4" t="s">
        <v>215</v>
      </c>
      <c r="I253" s="4"/>
      <c r="J253" s="4"/>
      <c r="K253" s="4">
        <v>215</v>
      </c>
      <c r="L253" s="4">
        <v>17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105393.32</v>
      </c>
      <c r="X253" s="4">
        <v>1</v>
      </c>
      <c r="Y253" s="4">
        <v>105393.32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216</v>
      </c>
      <c r="H254" s="4" t="s">
        <v>217</v>
      </c>
      <c r="I254" s="4"/>
      <c r="J254" s="4"/>
      <c r="K254" s="4">
        <v>217</v>
      </c>
      <c r="L254" s="4">
        <v>18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218</v>
      </c>
      <c r="H255" s="4" t="s">
        <v>219</v>
      </c>
      <c r="I255" s="4"/>
      <c r="J255" s="4"/>
      <c r="K255" s="4">
        <v>230</v>
      </c>
      <c r="L255" s="4">
        <v>19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220</v>
      </c>
      <c r="H256" s="4" t="s">
        <v>221</v>
      </c>
      <c r="I256" s="4"/>
      <c r="J256" s="4"/>
      <c r="K256" s="4">
        <v>206</v>
      </c>
      <c r="L256" s="4">
        <v>20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ROUND(Source!U235,O257)</f>
        <v>507.06240000000003</v>
      </c>
      <c r="G257" s="4" t="s">
        <v>222</v>
      </c>
      <c r="H257" s="4" t="s">
        <v>223</v>
      </c>
      <c r="I257" s="4"/>
      <c r="J257" s="4"/>
      <c r="K257" s="4">
        <v>207</v>
      </c>
      <c r="L257" s="4">
        <v>21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507.06240000000003</v>
      </c>
      <c r="X257" s="4">
        <v>1</v>
      </c>
      <c r="Y257" s="4">
        <v>507.06240000000003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ROUND(Source!V235,O258)</f>
        <v>203.08080000000001</v>
      </c>
      <c r="G258" s="4" t="s">
        <v>224</v>
      </c>
      <c r="H258" s="4" t="s">
        <v>225</v>
      </c>
      <c r="I258" s="4"/>
      <c r="J258" s="4"/>
      <c r="K258" s="4">
        <v>208</v>
      </c>
      <c r="L258" s="4">
        <v>22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203.08080000000001</v>
      </c>
      <c r="X258" s="4">
        <v>1</v>
      </c>
      <c r="Y258" s="4">
        <v>203.08080000000001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226</v>
      </c>
      <c r="H259" s="4" t="s">
        <v>227</v>
      </c>
      <c r="I259" s="4"/>
      <c r="J259" s="4"/>
      <c r="K259" s="4">
        <v>209</v>
      </c>
      <c r="L259" s="4">
        <v>23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39742.74</v>
      </c>
      <c r="G260" s="4" t="s">
        <v>228</v>
      </c>
      <c r="H260" s="4" t="s">
        <v>229</v>
      </c>
      <c r="I260" s="4"/>
      <c r="J260" s="4"/>
      <c r="K260" s="4">
        <v>233</v>
      </c>
      <c r="L260" s="4">
        <v>24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39742.74</v>
      </c>
      <c r="X260" s="4">
        <v>1</v>
      </c>
      <c r="Y260" s="4">
        <v>39742.74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379671.45</v>
      </c>
      <c r="G261" s="4" t="s">
        <v>230</v>
      </c>
      <c r="H261" s="4" t="s">
        <v>231</v>
      </c>
      <c r="I261" s="4"/>
      <c r="J261" s="4"/>
      <c r="K261" s="4">
        <v>210</v>
      </c>
      <c r="L261" s="4">
        <v>25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379671.45</v>
      </c>
      <c r="X261" s="4">
        <v>1</v>
      </c>
      <c r="Y261" s="4">
        <v>379671.45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220808.65</v>
      </c>
      <c r="G262" s="4" t="s">
        <v>232</v>
      </c>
      <c r="H262" s="4" t="s">
        <v>233</v>
      </c>
      <c r="I262" s="4"/>
      <c r="J262" s="4"/>
      <c r="K262" s="4">
        <v>211</v>
      </c>
      <c r="L262" s="4">
        <v>26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220808.65</v>
      </c>
      <c r="X262" s="4">
        <v>1</v>
      </c>
      <c r="Y262" s="4">
        <v>220808.65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4224558.3899999997</v>
      </c>
      <c r="G263" s="4" t="s">
        <v>234</v>
      </c>
      <c r="H263" s="4" t="s">
        <v>235</v>
      </c>
      <c r="I263" s="4"/>
      <c r="J263" s="4"/>
      <c r="K263" s="4">
        <v>224</v>
      </c>
      <c r="L263" s="4">
        <v>27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4224558.3900000006</v>
      </c>
      <c r="X263" s="4">
        <v>1</v>
      </c>
      <c r="Y263" s="4">
        <v>4224558.3900000006</v>
      </c>
      <c r="Z263" s="4"/>
      <c r="AA263" s="4"/>
      <c r="AB263" s="4"/>
    </row>
    <row r="265" spans="1:245" x14ac:dyDescent="0.2">
      <c r="A265" s="1">
        <v>4</v>
      </c>
      <c r="B265" s="1">
        <v>1</v>
      </c>
      <c r="C265" s="1"/>
      <c r="D265" s="1">
        <f>ROW(A352)</f>
        <v>352</v>
      </c>
      <c r="E265" s="1"/>
      <c r="F265" s="1" t="s">
        <v>15</v>
      </c>
      <c r="G265" s="1" t="s">
        <v>60</v>
      </c>
      <c r="H265" s="1" t="s">
        <v>3</v>
      </c>
      <c r="I265" s="1">
        <v>0</v>
      </c>
      <c r="J265" s="1"/>
      <c r="K265" s="1">
        <v>0</v>
      </c>
      <c r="L265" s="1"/>
      <c r="M265" s="1" t="s">
        <v>3</v>
      </c>
      <c r="N265" s="1"/>
      <c r="O265" s="1"/>
      <c r="P265" s="1"/>
      <c r="Q265" s="1"/>
      <c r="R265" s="1"/>
      <c r="S265" s="1">
        <v>0</v>
      </c>
      <c r="T265" s="1"/>
      <c r="U265" s="1" t="s">
        <v>3</v>
      </c>
      <c r="V265" s="1">
        <v>0</v>
      </c>
      <c r="W265" s="1"/>
      <c r="X265" s="1"/>
      <c r="Y265" s="1"/>
      <c r="Z265" s="1"/>
      <c r="AA265" s="1"/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/>
      <c r="AI265" s="1"/>
      <c r="AJ265" s="1"/>
      <c r="AK265" s="1"/>
      <c r="AL265" s="1"/>
      <c r="AM265" s="1"/>
      <c r="AN265" s="1"/>
      <c r="AO265" s="1"/>
      <c r="AP265" s="1" t="s">
        <v>3</v>
      </c>
      <c r="AQ265" s="1" t="s">
        <v>3</v>
      </c>
      <c r="AR265" s="1" t="s">
        <v>3</v>
      </c>
      <c r="AS265" s="1"/>
      <c r="AT265" s="1"/>
      <c r="AU265" s="1"/>
      <c r="AV265" s="1"/>
      <c r="AW265" s="1"/>
      <c r="AX265" s="1"/>
      <c r="AY265" s="1"/>
      <c r="AZ265" s="1" t="s">
        <v>3</v>
      </c>
      <c r="BA265" s="1"/>
      <c r="BB265" s="1" t="s">
        <v>3</v>
      </c>
      <c r="BC265" s="1" t="s">
        <v>3</v>
      </c>
      <c r="BD265" s="1" t="s">
        <v>3</v>
      </c>
      <c r="BE265" s="1" t="s">
        <v>3</v>
      </c>
      <c r="BF265" s="1" t="s">
        <v>3</v>
      </c>
      <c r="BG265" s="1" t="s">
        <v>3</v>
      </c>
      <c r="BH265" s="1" t="s">
        <v>3</v>
      </c>
      <c r="BI265" s="1" t="s">
        <v>3</v>
      </c>
      <c r="BJ265" s="1" t="s">
        <v>3</v>
      </c>
      <c r="BK265" s="1" t="s">
        <v>3</v>
      </c>
      <c r="BL265" s="1" t="s">
        <v>3</v>
      </c>
      <c r="BM265" s="1" t="s">
        <v>3</v>
      </c>
      <c r="BN265" s="1" t="s">
        <v>3</v>
      </c>
      <c r="BO265" s="1" t="s">
        <v>3</v>
      </c>
      <c r="BP265" s="1" t="s">
        <v>3</v>
      </c>
      <c r="BQ265" s="1"/>
      <c r="BR265" s="1"/>
      <c r="BS265" s="1"/>
      <c r="BT265" s="1"/>
      <c r="BU265" s="1"/>
      <c r="BV265" s="1"/>
      <c r="BW265" s="1"/>
      <c r="BX265" s="1">
        <v>0</v>
      </c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>
        <v>0</v>
      </c>
    </row>
    <row r="267" spans="1:245" x14ac:dyDescent="0.2">
      <c r="A267" s="2">
        <v>52</v>
      </c>
      <c r="B267" s="2">
        <f t="shared" ref="B267:G267" si="315">B352</f>
        <v>1</v>
      </c>
      <c r="C267" s="2">
        <f t="shared" si="315"/>
        <v>4</v>
      </c>
      <c r="D267" s="2">
        <f t="shared" si="315"/>
        <v>265</v>
      </c>
      <c r="E267" s="2">
        <f t="shared" si="315"/>
        <v>0</v>
      </c>
      <c r="F267" s="2" t="str">
        <f t="shared" si="315"/>
        <v>Новый раздел</v>
      </c>
      <c r="G267" s="2" t="str">
        <f t="shared" si="315"/>
        <v>Монтажные работы</v>
      </c>
      <c r="H267" s="2"/>
      <c r="I267" s="2"/>
      <c r="J267" s="2"/>
      <c r="K267" s="2"/>
      <c r="L267" s="2"/>
      <c r="M267" s="2"/>
      <c r="N267" s="2"/>
      <c r="O267" s="2">
        <f t="shared" ref="O267:AT267" si="316">O352</f>
        <v>5584427.29</v>
      </c>
      <c r="P267" s="2">
        <f t="shared" si="316"/>
        <v>4905250.6500000004</v>
      </c>
      <c r="Q267" s="2">
        <f t="shared" si="316"/>
        <v>85481.53</v>
      </c>
      <c r="R267" s="2">
        <f t="shared" si="316"/>
        <v>80472.039999999994</v>
      </c>
      <c r="S267" s="2">
        <f t="shared" si="316"/>
        <v>513223.07</v>
      </c>
      <c r="T267" s="2">
        <f t="shared" si="316"/>
        <v>0</v>
      </c>
      <c r="U267" s="2">
        <f t="shared" si="316"/>
        <v>1111.1282757999998</v>
      </c>
      <c r="V267" s="2">
        <f t="shared" si="316"/>
        <v>165.16362300000003</v>
      </c>
      <c r="W267" s="2">
        <f t="shared" si="316"/>
        <v>0</v>
      </c>
      <c r="X267" s="2">
        <f t="shared" si="316"/>
        <v>611082.11</v>
      </c>
      <c r="Y267" s="2">
        <f t="shared" si="316"/>
        <v>355581.28</v>
      </c>
      <c r="Z267" s="2">
        <f t="shared" si="316"/>
        <v>0</v>
      </c>
      <c r="AA267" s="2">
        <f t="shared" si="316"/>
        <v>0</v>
      </c>
      <c r="AB267" s="2">
        <f t="shared" si="316"/>
        <v>5584427.29</v>
      </c>
      <c r="AC267" s="2">
        <f t="shared" si="316"/>
        <v>4905250.6500000004</v>
      </c>
      <c r="AD267" s="2">
        <f t="shared" si="316"/>
        <v>85481.53</v>
      </c>
      <c r="AE267" s="2">
        <f t="shared" si="316"/>
        <v>80472.039999999994</v>
      </c>
      <c r="AF267" s="2">
        <f t="shared" si="316"/>
        <v>513223.07</v>
      </c>
      <c r="AG267" s="2">
        <f t="shared" si="316"/>
        <v>0</v>
      </c>
      <c r="AH267" s="2">
        <f t="shared" si="316"/>
        <v>1111.1282757999998</v>
      </c>
      <c r="AI267" s="2">
        <f t="shared" si="316"/>
        <v>165.16362300000003</v>
      </c>
      <c r="AJ267" s="2">
        <f t="shared" si="316"/>
        <v>0</v>
      </c>
      <c r="AK267" s="2">
        <f t="shared" si="316"/>
        <v>611082.11</v>
      </c>
      <c r="AL267" s="2">
        <f t="shared" si="316"/>
        <v>355581.28</v>
      </c>
      <c r="AM267" s="2">
        <f t="shared" si="316"/>
        <v>0</v>
      </c>
      <c r="AN267" s="2">
        <f t="shared" si="316"/>
        <v>0</v>
      </c>
      <c r="AO267" s="2">
        <f t="shared" si="316"/>
        <v>0</v>
      </c>
      <c r="AP267" s="2">
        <f t="shared" si="316"/>
        <v>0</v>
      </c>
      <c r="AQ267" s="2">
        <f t="shared" si="316"/>
        <v>0</v>
      </c>
      <c r="AR267" s="2">
        <f t="shared" si="316"/>
        <v>6555488.6799999997</v>
      </c>
      <c r="AS267" s="2">
        <f t="shared" si="316"/>
        <v>6527642.71</v>
      </c>
      <c r="AT267" s="2">
        <f t="shared" si="316"/>
        <v>27845.97</v>
      </c>
      <c r="AU267" s="2">
        <f t="shared" ref="AU267:BZ267" si="317">AU352</f>
        <v>0</v>
      </c>
      <c r="AV267" s="2">
        <f t="shared" si="317"/>
        <v>4905250.6500000004</v>
      </c>
      <c r="AW267" s="2">
        <f t="shared" si="317"/>
        <v>4905250.6500000004</v>
      </c>
      <c r="AX267" s="2">
        <f t="shared" si="317"/>
        <v>0</v>
      </c>
      <c r="AY267" s="2">
        <f t="shared" si="317"/>
        <v>4905250.6500000004</v>
      </c>
      <c r="AZ267" s="2">
        <f t="shared" si="317"/>
        <v>0</v>
      </c>
      <c r="BA267" s="2">
        <f t="shared" si="317"/>
        <v>0</v>
      </c>
      <c r="BB267" s="2">
        <f t="shared" si="317"/>
        <v>0</v>
      </c>
      <c r="BC267" s="2">
        <f t="shared" si="317"/>
        <v>0</v>
      </c>
      <c r="BD267" s="2">
        <f t="shared" si="317"/>
        <v>4398</v>
      </c>
      <c r="BE267" s="2">
        <f t="shared" si="317"/>
        <v>0</v>
      </c>
      <c r="BF267" s="2">
        <f t="shared" si="317"/>
        <v>0</v>
      </c>
      <c r="BG267" s="2">
        <f t="shared" si="317"/>
        <v>0</v>
      </c>
      <c r="BH267" s="2">
        <f t="shared" si="317"/>
        <v>0</v>
      </c>
      <c r="BI267" s="2">
        <f t="shared" si="317"/>
        <v>0</v>
      </c>
      <c r="BJ267" s="2">
        <f t="shared" si="317"/>
        <v>0</v>
      </c>
      <c r="BK267" s="2">
        <f t="shared" si="317"/>
        <v>0</v>
      </c>
      <c r="BL267" s="2">
        <f t="shared" si="317"/>
        <v>0</v>
      </c>
      <c r="BM267" s="2">
        <f t="shared" si="317"/>
        <v>0</v>
      </c>
      <c r="BN267" s="2">
        <f t="shared" si="317"/>
        <v>0</v>
      </c>
      <c r="BO267" s="2">
        <f t="shared" si="317"/>
        <v>0</v>
      </c>
      <c r="BP267" s="2">
        <f t="shared" si="317"/>
        <v>0</v>
      </c>
      <c r="BQ267" s="2">
        <f t="shared" si="317"/>
        <v>0</v>
      </c>
      <c r="BR267" s="2">
        <f t="shared" si="317"/>
        <v>0</v>
      </c>
      <c r="BS267" s="2">
        <f t="shared" si="317"/>
        <v>0</v>
      </c>
      <c r="BT267" s="2">
        <f t="shared" si="317"/>
        <v>0</v>
      </c>
      <c r="BU267" s="2">
        <f t="shared" si="317"/>
        <v>0</v>
      </c>
      <c r="BV267" s="2">
        <f t="shared" si="317"/>
        <v>0</v>
      </c>
      <c r="BW267" s="2">
        <f t="shared" si="317"/>
        <v>0</v>
      </c>
      <c r="BX267" s="2">
        <f t="shared" si="317"/>
        <v>0</v>
      </c>
      <c r="BY267" s="2">
        <f t="shared" si="317"/>
        <v>0</v>
      </c>
      <c r="BZ267" s="2">
        <f t="shared" si="317"/>
        <v>0</v>
      </c>
      <c r="CA267" s="2">
        <f t="shared" ref="CA267:DF267" si="318">CA352</f>
        <v>6555488.6799999997</v>
      </c>
      <c r="CB267" s="2">
        <f t="shared" si="318"/>
        <v>6527642.71</v>
      </c>
      <c r="CC267" s="2">
        <f t="shared" si="318"/>
        <v>27845.97</v>
      </c>
      <c r="CD267" s="2">
        <f t="shared" si="318"/>
        <v>0</v>
      </c>
      <c r="CE267" s="2">
        <f t="shared" si="318"/>
        <v>4905250.6500000004</v>
      </c>
      <c r="CF267" s="2">
        <f t="shared" si="318"/>
        <v>4905250.6500000004</v>
      </c>
      <c r="CG267" s="2">
        <f t="shared" si="318"/>
        <v>0</v>
      </c>
      <c r="CH267" s="2">
        <f t="shared" si="318"/>
        <v>4905250.6500000004</v>
      </c>
      <c r="CI267" s="2">
        <f t="shared" si="318"/>
        <v>0</v>
      </c>
      <c r="CJ267" s="2">
        <f t="shared" si="318"/>
        <v>0</v>
      </c>
      <c r="CK267" s="2">
        <f t="shared" si="318"/>
        <v>0</v>
      </c>
      <c r="CL267" s="2">
        <f t="shared" si="318"/>
        <v>0</v>
      </c>
      <c r="CM267" s="2">
        <f t="shared" si="318"/>
        <v>4398</v>
      </c>
      <c r="CN267" s="2">
        <f t="shared" si="318"/>
        <v>0</v>
      </c>
      <c r="CO267" s="2">
        <f t="shared" si="318"/>
        <v>0</v>
      </c>
      <c r="CP267" s="2">
        <f t="shared" si="318"/>
        <v>0</v>
      </c>
      <c r="CQ267" s="2">
        <f t="shared" si="318"/>
        <v>0</v>
      </c>
      <c r="CR267" s="2">
        <f t="shared" si="318"/>
        <v>0</v>
      </c>
      <c r="CS267" s="2">
        <f t="shared" si="318"/>
        <v>0</v>
      </c>
      <c r="CT267" s="2">
        <f t="shared" si="318"/>
        <v>0</v>
      </c>
      <c r="CU267" s="2">
        <f t="shared" si="318"/>
        <v>0</v>
      </c>
      <c r="CV267" s="2">
        <f t="shared" si="318"/>
        <v>0</v>
      </c>
      <c r="CW267" s="2">
        <f t="shared" si="318"/>
        <v>0</v>
      </c>
      <c r="CX267" s="2">
        <f t="shared" si="318"/>
        <v>0</v>
      </c>
      <c r="CY267" s="2">
        <f t="shared" si="318"/>
        <v>0</v>
      </c>
      <c r="CZ267" s="2">
        <f t="shared" si="318"/>
        <v>0</v>
      </c>
      <c r="DA267" s="2">
        <f t="shared" si="318"/>
        <v>0</v>
      </c>
      <c r="DB267" s="2">
        <f t="shared" si="318"/>
        <v>0</v>
      </c>
      <c r="DC267" s="2">
        <f t="shared" si="318"/>
        <v>0</v>
      </c>
      <c r="DD267" s="2">
        <f t="shared" si="318"/>
        <v>0</v>
      </c>
      <c r="DE267" s="2">
        <f t="shared" si="318"/>
        <v>0</v>
      </c>
      <c r="DF267" s="2">
        <f t="shared" si="318"/>
        <v>0</v>
      </c>
      <c r="DG267" s="3">
        <f t="shared" ref="DG267:EL267" si="319">DG352</f>
        <v>0</v>
      </c>
      <c r="DH267" s="3">
        <f t="shared" si="319"/>
        <v>0</v>
      </c>
      <c r="DI267" s="3">
        <f t="shared" si="319"/>
        <v>0</v>
      </c>
      <c r="DJ267" s="3">
        <f t="shared" si="319"/>
        <v>0</v>
      </c>
      <c r="DK267" s="3">
        <f t="shared" si="319"/>
        <v>0</v>
      </c>
      <c r="DL267" s="3">
        <f t="shared" si="319"/>
        <v>0</v>
      </c>
      <c r="DM267" s="3">
        <f t="shared" si="319"/>
        <v>0</v>
      </c>
      <c r="DN267" s="3">
        <f t="shared" si="319"/>
        <v>0</v>
      </c>
      <c r="DO267" s="3">
        <f t="shared" si="319"/>
        <v>0</v>
      </c>
      <c r="DP267" s="3">
        <f t="shared" si="319"/>
        <v>0</v>
      </c>
      <c r="DQ267" s="3">
        <f t="shared" si="319"/>
        <v>0</v>
      </c>
      <c r="DR267" s="3">
        <f t="shared" si="319"/>
        <v>0</v>
      </c>
      <c r="DS267" s="3">
        <f t="shared" si="319"/>
        <v>0</v>
      </c>
      <c r="DT267" s="3">
        <f t="shared" si="319"/>
        <v>0</v>
      </c>
      <c r="DU267" s="3">
        <f t="shared" si="319"/>
        <v>0</v>
      </c>
      <c r="DV267" s="3">
        <f t="shared" si="319"/>
        <v>0</v>
      </c>
      <c r="DW267" s="3">
        <f t="shared" si="319"/>
        <v>0</v>
      </c>
      <c r="DX267" s="3">
        <f t="shared" si="319"/>
        <v>0</v>
      </c>
      <c r="DY267" s="3">
        <f t="shared" si="319"/>
        <v>0</v>
      </c>
      <c r="DZ267" s="3">
        <f t="shared" si="319"/>
        <v>0</v>
      </c>
      <c r="EA267" s="3">
        <f t="shared" si="319"/>
        <v>0</v>
      </c>
      <c r="EB267" s="3">
        <f t="shared" si="319"/>
        <v>0</v>
      </c>
      <c r="EC267" s="3">
        <f t="shared" si="319"/>
        <v>0</v>
      </c>
      <c r="ED267" s="3">
        <f t="shared" si="319"/>
        <v>0</v>
      </c>
      <c r="EE267" s="3">
        <f t="shared" si="319"/>
        <v>0</v>
      </c>
      <c r="EF267" s="3">
        <f t="shared" si="319"/>
        <v>0</v>
      </c>
      <c r="EG267" s="3">
        <f t="shared" si="319"/>
        <v>0</v>
      </c>
      <c r="EH267" s="3">
        <f t="shared" si="319"/>
        <v>0</v>
      </c>
      <c r="EI267" s="3">
        <f t="shared" si="319"/>
        <v>0</v>
      </c>
      <c r="EJ267" s="3">
        <f t="shared" si="319"/>
        <v>0</v>
      </c>
      <c r="EK267" s="3">
        <f t="shared" si="319"/>
        <v>0</v>
      </c>
      <c r="EL267" s="3">
        <f t="shared" si="319"/>
        <v>0</v>
      </c>
      <c r="EM267" s="3">
        <f t="shared" ref="EM267:FR267" si="320">EM352</f>
        <v>0</v>
      </c>
      <c r="EN267" s="3">
        <f t="shared" si="320"/>
        <v>0</v>
      </c>
      <c r="EO267" s="3">
        <f t="shared" si="320"/>
        <v>0</v>
      </c>
      <c r="EP267" s="3">
        <f t="shared" si="320"/>
        <v>0</v>
      </c>
      <c r="EQ267" s="3">
        <f t="shared" si="320"/>
        <v>0</v>
      </c>
      <c r="ER267" s="3">
        <f t="shared" si="320"/>
        <v>0</v>
      </c>
      <c r="ES267" s="3">
        <f t="shared" si="320"/>
        <v>0</v>
      </c>
      <c r="ET267" s="3">
        <f t="shared" si="320"/>
        <v>0</v>
      </c>
      <c r="EU267" s="3">
        <f t="shared" si="320"/>
        <v>0</v>
      </c>
      <c r="EV267" s="3">
        <f t="shared" si="320"/>
        <v>0</v>
      </c>
      <c r="EW267" s="3">
        <f t="shared" si="320"/>
        <v>0</v>
      </c>
      <c r="EX267" s="3">
        <f t="shared" si="320"/>
        <v>0</v>
      </c>
      <c r="EY267" s="3">
        <f t="shared" si="320"/>
        <v>0</v>
      </c>
      <c r="EZ267" s="3">
        <f t="shared" si="320"/>
        <v>0</v>
      </c>
      <c r="FA267" s="3">
        <f t="shared" si="320"/>
        <v>0</v>
      </c>
      <c r="FB267" s="3">
        <f t="shared" si="320"/>
        <v>0</v>
      </c>
      <c r="FC267" s="3">
        <f t="shared" si="320"/>
        <v>0</v>
      </c>
      <c r="FD267" s="3">
        <f t="shared" si="320"/>
        <v>0</v>
      </c>
      <c r="FE267" s="3">
        <f t="shared" si="320"/>
        <v>0</v>
      </c>
      <c r="FF267" s="3">
        <f t="shared" si="320"/>
        <v>0</v>
      </c>
      <c r="FG267" s="3">
        <f t="shared" si="320"/>
        <v>0</v>
      </c>
      <c r="FH267" s="3">
        <f t="shared" si="320"/>
        <v>0</v>
      </c>
      <c r="FI267" s="3">
        <f t="shared" si="320"/>
        <v>0</v>
      </c>
      <c r="FJ267" s="3">
        <f t="shared" si="320"/>
        <v>0</v>
      </c>
      <c r="FK267" s="3">
        <f t="shared" si="320"/>
        <v>0</v>
      </c>
      <c r="FL267" s="3">
        <f t="shared" si="320"/>
        <v>0</v>
      </c>
      <c r="FM267" s="3">
        <f t="shared" si="320"/>
        <v>0</v>
      </c>
      <c r="FN267" s="3">
        <f t="shared" si="320"/>
        <v>0</v>
      </c>
      <c r="FO267" s="3">
        <f t="shared" si="320"/>
        <v>0</v>
      </c>
      <c r="FP267" s="3">
        <f t="shared" si="320"/>
        <v>0</v>
      </c>
      <c r="FQ267" s="3">
        <f t="shared" si="320"/>
        <v>0</v>
      </c>
      <c r="FR267" s="3">
        <f t="shared" si="320"/>
        <v>0</v>
      </c>
      <c r="FS267" s="3">
        <f t="shared" ref="FS267:GX267" si="321">FS352</f>
        <v>0</v>
      </c>
      <c r="FT267" s="3">
        <f t="shared" si="321"/>
        <v>0</v>
      </c>
      <c r="FU267" s="3">
        <f t="shared" si="321"/>
        <v>0</v>
      </c>
      <c r="FV267" s="3">
        <f t="shared" si="321"/>
        <v>0</v>
      </c>
      <c r="FW267" s="3">
        <f t="shared" si="321"/>
        <v>0</v>
      </c>
      <c r="FX267" s="3">
        <f t="shared" si="321"/>
        <v>0</v>
      </c>
      <c r="FY267" s="3">
        <f t="shared" si="321"/>
        <v>0</v>
      </c>
      <c r="FZ267" s="3">
        <f t="shared" si="321"/>
        <v>0</v>
      </c>
      <c r="GA267" s="3">
        <f t="shared" si="321"/>
        <v>0</v>
      </c>
      <c r="GB267" s="3">
        <f t="shared" si="321"/>
        <v>0</v>
      </c>
      <c r="GC267" s="3">
        <f t="shared" si="321"/>
        <v>0</v>
      </c>
      <c r="GD267" s="3">
        <f t="shared" si="321"/>
        <v>0</v>
      </c>
      <c r="GE267" s="3">
        <f t="shared" si="321"/>
        <v>0</v>
      </c>
      <c r="GF267" s="3">
        <f t="shared" si="321"/>
        <v>0</v>
      </c>
      <c r="GG267" s="3">
        <f t="shared" si="321"/>
        <v>0</v>
      </c>
      <c r="GH267" s="3">
        <f t="shared" si="321"/>
        <v>0</v>
      </c>
      <c r="GI267" s="3">
        <f t="shared" si="321"/>
        <v>0</v>
      </c>
      <c r="GJ267" s="3">
        <f t="shared" si="321"/>
        <v>0</v>
      </c>
      <c r="GK267" s="3">
        <f t="shared" si="321"/>
        <v>0</v>
      </c>
      <c r="GL267" s="3">
        <f t="shared" si="321"/>
        <v>0</v>
      </c>
      <c r="GM267" s="3">
        <f t="shared" si="321"/>
        <v>0</v>
      </c>
      <c r="GN267" s="3">
        <f t="shared" si="321"/>
        <v>0</v>
      </c>
      <c r="GO267" s="3">
        <f t="shared" si="321"/>
        <v>0</v>
      </c>
      <c r="GP267" s="3">
        <f t="shared" si="321"/>
        <v>0</v>
      </c>
      <c r="GQ267" s="3">
        <f t="shared" si="321"/>
        <v>0</v>
      </c>
      <c r="GR267" s="3">
        <f t="shared" si="321"/>
        <v>0</v>
      </c>
      <c r="GS267" s="3">
        <f t="shared" si="321"/>
        <v>0</v>
      </c>
      <c r="GT267" s="3">
        <f t="shared" si="321"/>
        <v>0</v>
      </c>
      <c r="GU267" s="3">
        <f t="shared" si="321"/>
        <v>0</v>
      </c>
      <c r="GV267" s="3">
        <f t="shared" si="321"/>
        <v>0</v>
      </c>
      <c r="GW267" s="3">
        <f t="shared" si="321"/>
        <v>0</v>
      </c>
      <c r="GX267" s="3">
        <f t="shared" si="321"/>
        <v>0</v>
      </c>
    </row>
    <row r="269" spans="1:245" x14ac:dyDescent="0.2">
      <c r="A269">
        <v>17</v>
      </c>
      <c r="B269">
        <v>1</v>
      </c>
      <c r="C269">
        <f>ROW(SmtRes!A290)</f>
        <v>290</v>
      </c>
      <c r="D269">
        <f>ROW(EtalonRes!A392)</f>
        <v>392</v>
      </c>
      <c r="E269" t="s">
        <v>434</v>
      </c>
      <c r="F269" t="s">
        <v>435</v>
      </c>
      <c r="G269" t="s">
        <v>436</v>
      </c>
      <c r="H269" t="s">
        <v>437</v>
      </c>
      <c r="I269">
        <v>3.1</v>
      </c>
      <c r="J269">
        <v>0</v>
      </c>
      <c r="K269">
        <v>3.1</v>
      </c>
      <c r="O269">
        <f t="shared" ref="O269:O300" si="322">ROUND(CP269,2)</f>
        <v>177226.03</v>
      </c>
      <c r="P269">
        <f>SUMIF(SmtRes!AQ278:'SmtRes'!AQ290,"=1",SmtRes!DF278:'SmtRes'!DF290)</f>
        <v>0</v>
      </c>
      <c r="Q269">
        <f>SUMIF(SmtRes!AQ278:'SmtRes'!AQ290,"=1",SmtRes!DG278:'SmtRes'!DG290)</f>
        <v>30403.879999999997</v>
      </c>
      <c r="R269">
        <f>SUMIF(SmtRes!AQ278:'SmtRes'!AQ290,"=1",SmtRes!DH278:'SmtRes'!DH290)</f>
        <v>33279.39</v>
      </c>
      <c r="S269">
        <f>SUMIF(SmtRes!AQ278:'SmtRes'!AQ290,"=1",SmtRes!DI278:'SmtRes'!DI290)</f>
        <v>113542.76</v>
      </c>
      <c r="T269">
        <f t="shared" ref="T269:T300" si="323">ROUND(CU269*I269,2)</f>
        <v>0</v>
      </c>
      <c r="U269">
        <f>SUMIF(SmtRes!AQ278:'SmtRes'!AQ290,"=1",SmtRes!CV278:'SmtRes'!CV290)</f>
        <v>242.66800000000001</v>
      </c>
      <c r="V269">
        <f>SUMIF(SmtRes!AQ278:'SmtRes'!AQ290,"=1",SmtRes!CW278:'SmtRes'!CW290)</f>
        <v>68.944000000000003</v>
      </c>
      <c r="W269">
        <f t="shared" ref="W269:W300" si="324">ROUND(CX269*I269,2)</f>
        <v>0</v>
      </c>
      <c r="X269">
        <f t="shared" ref="X269:X300" si="325">ROUND(CY269,2)</f>
        <v>151226.81</v>
      </c>
      <c r="Y269">
        <f t="shared" ref="Y269:Y300" si="326">ROUND(CZ269,2)</f>
        <v>88093.29</v>
      </c>
      <c r="AA269">
        <v>334415197</v>
      </c>
      <c r="AB269">
        <f t="shared" ref="AB269:AB300" si="327">ROUND((AC269+AD269+AF269),6)</f>
        <v>44750.397900000004</v>
      </c>
      <c r="AC269">
        <f>ROUND((0),6)</f>
        <v>0</v>
      </c>
      <c r="AD269">
        <f>ROUND((((SUM(SmtRes!BR278:'SmtRes'!BR290))-(SUM(SmtRes!BS278:'SmtRes'!BS290)))+AE269),6)</f>
        <v>8123.6995999999999</v>
      </c>
      <c r="AE269">
        <f>ROUND((SUM(SmtRes!BS278:'SmtRes'!BS290)),6)</f>
        <v>10735.286400000001</v>
      </c>
      <c r="AF269">
        <f>ROUND((SUM(SmtRes!BT278:'SmtRes'!BT290)),6)</f>
        <v>36626.698299999996</v>
      </c>
      <c r="AG269">
        <f t="shared" ref="AG269:AG300" si="328">ROUND((AP269),6)</f>
        <v>0</v>
      </c>
      <c r="AH269">
        <f>(SUM(SmtRes!BU278:'SmtRes'!BU290))</f>
        <v>78.279999999999987</v>
      </c>
      <c r="AI269">
        <f>(SUM(SmtRes!BV278:'SmtRes'!BV290))</f>
        <v>22.24</v>
      </c>
      <c r="AJ269">
        <f t="shared" ref="AJ269:AJ300" si="329">(AS269)</f>
        <v>0</v>
      </c>
      <c r="AK269">
        <v>55485.684300000008</v>
      </c>
      <c r="AL269">
        <v>0</v>
      </c>
      <c r="AM269">
        <v>8123.6995999999999</v>
      </c>
      <c r="AN269">
        <v>10735.286400000001</v>
      </c>
      <c r="AO269">
        <v>36626.698300000004</v>
      </c>
      <c r="AP269">
        <v>0</v>
      </c>
      <c r="AQ269">
        <v>78.279999999999987</v>
      </c>
      <c r="AR269">
        <v>22.24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438</v>
      </c>
      <c r="BM269">
        <v>33001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ref="CP269:CP300" si="330">(P269+Q269+S269+R269)</f>
        <v>177226.02999999997</v>
      </c>
      <c r="CQ269">
        <f>SUMIF(SmtRes!AQ278:'SmtRes'!AQ290,"=1",SmtRes!AA278:'SmtRes'!AA290)</f>
        <v>0</v>
      </c>
      <c r="CR269">
        <f>SUMIF(SmtRes!AQ278:'SmtRes'!AQ290,"=1",SmtRes!AB278:'SmtRes'!AB290)</f>
        <v>2629.4300000000003</v>
      </c>
      <c r="CS269">
        <f>SUMIF(SmtRes!AQ278:'SmtRes'!AQ290,"=1",SmtRes!AC278:'SmtRes'!AC290)</f>
        <v>2076</v>
      </c>
      <c r="CT269">
        <f>SUMIF(SmtRes!AQ278:'SmtRes'!AQ290,"=1",SmtRes!AD278:'SmtRes'!AD290)</f>
        <v>1840.5700000000002</v>
      </c>
      <c r="CU269">
        <f t="shared" ref="CU269:CU300" si="331">AG269</f>
        <v>0</v>
      </c>
      <c r="CV269">
        <f>SUMIF(SmtRes!AQ278:'SmtRes'!AQ290,"=1",SmtRes!BU278:'SmtRes'!BU290)</f>
        <v>78.279999999999987</v>
      </c>
      <c r="CW269">
        <f>SUMIF(SmtRes!AQ278:'SmtRes'!AQ290,"=1",SmtRes!BV278:'SmtRes'!BV290)</f>
        <v>22.24</v>
      </c>
      <c r="CX269">
        <f t="shared" ref="CX269:CX300" si="332">AJ269</f>
        <v>0</v>
      </c>
      <c r="CY269">
        <f>(((S269+R269)*AT269)/100)</f>
        <v>151226.81449999998</v>
      </c>
      <c r="CZ269">
        <f>(((S269+R269)*AU269)/100)</f>
        <v>88093.29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1003</v>
      </c>
      <c r="DV269" t="s">
        <v>437</v>
      </c>
      <c r="DW269" t="s">
        <v>437</v>
      </c>
      <c r="DX269">
        <v>1000</v>
      </c>
      <c r="DZ269" t="s">
        <v>3</v>
      </c>
      <c r="EA269" t="s">
        <v>3</v>
      </c>
      <c r="EB269" t="s">
        <v>3</v>
      </c>
      <c r="EC269" t="s">
        <v>3</v>
      </c>
      <c r="EE269">
        <v>293259405</v>
      </c>
      <c r="EF269">
        <v>2</v>
      </c>
      <c r="EG269" t="s">
        <v>23</v>
      </c>
      <c r="EH269">
        <v>27</v>
      </c>
      <c r="EI269" t="s">
        <v>24</v>
      </c>
      <c r="EJ269">
        <v>1</v>
      </c>
      <c r="EK269">
        <v>33001</v>
      </c>
      <c r="EL269" t="s">
        <v>24</v>
      </c>
      <c r="EM269" t="s">
        <v>25</v>
      </c>
      <c r="EO269" t="s">
        <v>3</v>
      </c>
      <c r="EQ269">
        <v>786944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78.28</v>
      </c>
      <c r="EX269">
        <v>22.24</v>
      </c>
      <c r="EY269">
        <v>0</v>
      </c>
      <c r="FQ269">
        <v>0</v>
      </c>
      <c r="FR269">
        <f t="shared" ref="FR269:FR300" si="333">ROUND(IF(BI269=3,GM269,0),2)</f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150254873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ref="GL269:GL300" si="334">ROUND(IF(AND(BH269=3,BI269=3,FS269&lt;&gt;0),P269,0),2)</f>
        <v>0</v>
      </c>
      <c r="GM269">
        <f t="shared" ref="GM269:GM300" si="335">ROUND(O269+X269+Y269,2)+GX269</f>
        <v>416546.13</v>
      </c>
      <c r="GN269">
        <f t="shared" ref="GN269:GN300" si="336">IF(OR(BI269=0,BI269=1),GM269-GX269,0)</f>
        <v>416546.13</v>
      </c>
      <c r="GO269">
        <f t="shared" ref="GO269:GO300" si="337">IF(BI269=2,GM269-GX269,0)</f>
        <v>0</v>
      </c>
      <c r="GP269">
        <f t="shared" ref="GP269:GP300" si="338">IF(BI269=4,GM269-GX269,0)</f>
        <v>0</v>
      </c>
      <c r="GR269">
        <v>0</v>
      </c>
      <c r="GS269">
        <v>3</v>
      </c>
      <c r="GT269">
        <v>0</v>
      </c>
      <c r="GU269" t="s">
        <v>3</v>
      </c>
      <c r="GV269">
        <f t="shared" ref="GV269:GV300" si="339">ROUND((GT269),6)</f>
        <v>0</v>
      </c>
      <c r="GW269">
        <v>1</v>
      </c>
      <c r="GX269">
        <f t="shared" ref="GX269:GX300" si="340">ROUND(HC269*I269,2)</f>
        <v>0</v>
      </c>
      <c r="HA269">
        <v>0</v>
      </c>
      <c r="HB269">
        <v>0</v>
      </c>
      <c r="HC269">
        <f t="shared" ref="HC269:HC300" si="341">GV269*GW269</f>
        <v>0</v>
      </c>
      <c r="HE269" t="s">
        <v>3</v>
      </c>
      <c r="HF269" t="s">
        <v>3</v>
      </c>
      <c r="HM269" t="s">
        <v>3</v>
      </c>
      <c r="HN269" t="s">
        <v>27</v>
      </c>
      <c r="HO269" t="s">
        <v>28</v>
      </c>
      <c r="HP269" t="s">
        <v>24</v>
      </c>
      <c r="HQ269" t="s">
        <v>24</v>
      </c>
      <c r="IK269">
        <v>0</v>
      </c>
    </row>
    <row r="270" spans="1:245" x14ac:dyDescent="0.2">
      <c r="A270">
        <v>17</v>
      </c>
      <c r="B270">
        <v>1</v>
      </c>
      <c r="C270">
        <f>ROW(SmtRes!A293)</f>
        <v>293</v>
      </c>
      <c r="D270">
        <f>ROW(EtalonRes!A406)</f>
        <v>406</v>
      </c>
      <c r="E270" t="s">
        <v>3</v>
      </c>
      <c r="F270" t="s">
        <v>439</v>
      </c>
      <c r="G270" t="s">
        <v>440</v>
      </c>
      <c r="H270" t="s">
        <v>437</v>
      </c>
      <c r="I270">
        <v>1.08</v>
      </c>
      <c r="J270">
        <v>0</v>
      </c>
      <c r="K270">
        <v>1.08</v>
      </c>
      <c r="O270">
        <f t="shared" si="322"/>
        <v>14555.61</v>
      </c>
      <c r="P270">
        <f>SUMIF(SmtRes!AQ291:'SmtRes'!AQ293,"=1",SmtRes!DF291:'SmtRes'!DF293)</f>
        <v>0</v>
      </c>
      <c r="Q270">
        <f>SUMIF(SmtRes!AQ291:'SmtRes'!AQ293,"=1",SmtRes!DG291:'SmtRes'!DG293)</f>
        <v>784.29</v>
      </c>
      <c r="R270">
        <f>SUMIF(SmtRes!AQ291:'SmtRes'!AQ293,"=1",SmtRes!DH291:'SmtRes'!DH293)</f>
        <v>688.22</v>
      </c>
      <c r="S270">
        <f>SUMIF(SmtRes!AQ291:'SmtRes'!AQ293,"=1",SmtRes!DI291:'SmtRes'!DI293)</f>
        <v>13083.1</v>
      </c>
      <c r="T270">
        <f t="shared" si="323"/>
        <v>0</v>
      </c>
      <c r="U270">
        <f>SUMIF(SmtRes!AQ291:'SmtRes'!AQ293,"=1",SmtRes!CV291:'SmtRes'!CV293)</f>
        <v>28.65456</v>
      </c>
      <c r="V270">
        <f>SUMIF(SmtRes!AQ291:'SmtRes'!AQ293,"=1",SmtRes!CW291:'SmtRes'!CW293)</f>
        <v>1.439856</v>
      </c>
      <c r="W270">
        <f t="shared" si="324"/>
        <v>0</v>
      </c>
      <c r="X270">
        <f t="shared" si="325"/>
        <v>14184.46</v>
      </c>
      <c r="Y270">
        <f t="shared" si="326"/>
        <v>8262.7900000000009</v>
      </c>
      <c r="AA270">
        <v>-1</v>
      </c>
      <c r="AB270">
        <f t="shared" si="327"/>
        <v>12840.1746</v>
      </c>
      <c r="AC270">
        <f>ROUND((0),6)</f>
        <v>0</v>
      </c>
      <c r="AD270">
        <f>ROUND((((SUM(SmtRes!BR291:'SmtRes'!BR293))-(SUM(SmtRes!BS291:'SmtRes'!BS293)))+AE270),6)</f>
        <v>726.19403999999997</v>
      </c>
      <c r="AE270">
        <f>ROUND((SUM(SmtRes!BS291:'SmtRes'!BS293)),6)</f>
        <v>637.24293599999999</v>
      </c>
      <c r="AF270">
        <f>ROUND((SUM(SmtRes!BT291:'SmtRes'!BT293)),6)</f>
        <v>12113.98056</v>
      </c>
      <c r="AG270">
        <f t="shared" si="328"/>
        <v>0</v>
      </c>
      <c r="AH270">
        <f>(SUM(SmtRes!BU291:'SmtRes'!BU293))</f>
        <v>26.532000000000004</v>
      </c>
      <c r="AI270">
        <f>(SUM(SmtRes!BV291:'SmtRes'!BV293))</f>
        <v>1.3332000000000002</v>
      </c>
      <c r="AJ270">
        <f t="shared" si="329"/>
        <v>0</v>
      </c>
      <c r="AK270">
        <v>10210.1648</v>
      </c>
      <c r="AL270">
        <v>0</v>
      </c>
      <c r="AM270">
        <v>550.14700000000005</v>
      </c>
      <c r="AN270">
        <v>482.75980000000004</v>
      </c>
      <c r="AO270">
        <v>9177.2579999999998</v>
      </c>
      <c r="AP270">
        <v>0</v>
      </c>
      <c r="AQ270">
        <v>20.100000000000001</v>
      </c>
      <c r="AR270">
        <v>1.01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441</v>
      </c>
      <c r="BM270">
        <v>33001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984</v>
      </c>
      <c r="CO270">
        <v>0</v>
      </c>
      <c r="CP270">
        <f t="shared" si="330"/>
        <v>14555.609999999999</v>
      </c>
      <c r="CQ270">
        <f>SUMIF(SmtRes!AQ291:'SmtRes'!AQ293,"=1",SmtRes!AA291:'SmtRes'!AA293)</f>
        <v>0</v>
      </c>
      <c r="CR270">
        <f>SUMIF(SmtRes!AQ291:'SmtRes'!AQ293,"=1",SmtRes!AB291:'SmtRes'!AB293)</f>
        <v>544.70000000000005</v>
      </c>
      <c r="CS270">
        <f>SUMIF(SmtRes!AQ291:'SmtRes'!AQ293,"=1",SmtRes!AC291:'SmtRes'!AC293)</f>
        <v>477.98</v>
      </c>
      <c r="CT270">
        <f>SUMIF(SmtRes!AQ291:'SmtRes'!AQ293,"=1",SmtRes!AD291:'SmtRes'!AD293)</f>
        <v>456.58</v>
      </c>
      <c r="CU270">
        <f t="shared" si="331"/>
        <v>0</v>
      </c>
      <c r="CV270">
        <f>SUMIF(SmtRes!AQ291:'SmtRes'!AQ293,"=1",SmtRes!BU291:'SmtRes'!BU293)</f>
        <v>26.532000000000004</v>
      </c>
      <c r="CW270">
        <f>SUMIF(SmtRes!AQ291:'SmtRes'!AQ293,"=1",SmtRes!BV291:'SmtRes'!BV293)</f>
        <v>1.3332000000000002</v>
      </c>
      <c r="CX270">
        <f t="shared" si="332"/>
        <v>0</v>
      </c>
      <c r="CY270">
        <f>(((S270+R270)*AT270)/100)</f>
        <v>14184.4596</v>
      </c>
      <c r="CZ270">
        <f>(((S270+R270)*AU270)/100)</f>
        <v>8262.7919999999995</v>
      </c>
      <c r="DC270" t="s">
        <v>3</v>
      </c>
      <c r="DD270" t="s">
        <v>3</v>
      </c>
      <c r="DE270" t="s">
        <v>442</v>
      </c>
      <c r="DF270" t="s">
        <v>442</v>
      </c>
      <c r="DG270" t="s">
        <v>442</v>
      </c>
      <c r="DH270" t="s">
        <v>3</v>
      </c>
      <c r="DI270" t="s">
        <v>442</v>
      </c>
      <c r="DJ270" t="s">
        <v>442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437</v>
      </c>
      <c r="DW270" t="s">
        <v>437</v>
      </c>
      <c r="DX270">
        <v>1000</v>
      </c>
      <c r="DZ270" t="s">
        <v>3</v>
      </c>
      <c r="EA270" t="s">
        <v>3</v>
      </c>
      <c r="EB270" t="s">
        <v>3</v>
      </c>
      <c r="EC270" t="s">
        <v>3</v>
      </c>
      <c r="EE270">
        <v>293259405</v>
      </c>
      <c r="EF270">
        <v>2</v>
      </c>
      <c r="EG270" t="s">
        <v>23</v>
      </c>
      <c r="EH270">
        <v>27</v>
      </c>
      <c r="EI270" t="s">
        <v>24</v>
      </c>
      <c r="EJ270">
        <v>1</v>
      </c>
      <c r="EK270">
        <v>33001</v>
      </c>
      <c r="EL270" t="s">
        <v>24</v>
      </c>
      <c r="EM270" t="s">
        <v>25</v>
      </c>
      <c r="EO270" t="s">
        <v>443</v>
      </c>
      <c r="EQ270">
        <v>1024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43.7</v>
      </c>
      <c r="EX270">
        <v>15.14</v>
      </c>
      <c r="EY270">
        <v>0</v>
      </c>
      <c r="FQ270">
        <v>0</v>
      </c>
      <c r="FR270">
        <f t="shared" si="333"/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-618864873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334"/>
        <v>0</v>
      </c>
      <c r="GM270">
        <f t="shared" si="335"/>
        <v>37002.86</v>
      </c>
      <c r="GN270">
        <f t="shared" si="336"/>
        <v>37002.86</v>
      </c>
      <c r="GO270">
        <f t="shared" si="337"/>
        <v>0</v>
      </c>
      <c r="GP270">
        <f t="shared" si="338"/>
        <v>0</v>
      </c>
      <c r="GR270">
        <v>0</v>
      </c>
      <c r="GS270">
        <v>3</v>
      </c>
      <c r="GT270">
        <v>0</v>
      </c>
      <c r="GU270" t="s">
        <v>3</v>
      </c>
      <c r="GV270">
        <f t="shared" si="339"/>
        <v>0</v>
      </c>
      <c r="GW270">
        <v>1</v>
      </c>
      <c r="GX270">
        <f t="shared" si="340"/>
        <v>0</v>
      </c>
      <c r="HA270">
        <v>0</v>
      </c>
      <c r="HB270">
        <v>0</v>
      </c>
      <c r="HC270">
        <f t="shared" si="341"/>
        <v>0</v>
      </c>
      <c r="HE270" t="s">
        <v>3</v>
      </c>
      <c r="HF270" t="s">
        <v>3</v>
      </c>
      <c r="HM270" t="s">
        <v>3</v>
      </c>
      <c r="HN270" t="s">
        <v>27</v>
      </c>
      <c r="HO270" t="s">
        <v>28</v>
      </c>
      <c r="HP270" t="s">
        <v>24</v>
      </c>
      <c r="HQ270" t="s">
        <v>24</v>
      </c>
      <c r="IK270">
        <v>0</v>
      </c>
    </row>
    <row r="271" spans="1:245" x14ac:dyDescent="0.2">
      <c r="A271">
        <v>17</v>
      </c>
      <c r="B271">
        <v>1</v>
      </c>
      <c r="C271">
        <f>ROW(SmtRes!A304)</f>
        <v>304</v>
      </c>
      <c r="D271">
        <f>ROW(EtalonRes!A420)</f>
        <v>420</v>
      </c>
      <c r="E271" t="s">
        <v>3</v>
      </c>
      <c r="F271" t="s">
        <v>439</v>
      </c>
      <c r="G271" t="s">
        <v>985</v>
      </c>
      <c r="H271" t="s">
        <v>437</v>
      </c>
      <c r="I271">
        <v>3.1</v>
      </c>
      <c r="J271">
        <v>0</v>
      </c>
      <c r="K271">
        <v>3.1</v>
      </c>
      <c r="O271">
        <f t="shared" si="322"/>
        <v>186308.82</v>
      </c>
      <c r="P271">
        <f>SUMIF(SmtRes!AQ294:'SmtRes'!AQ304,"=1",SmtRes!DF294:'SmtRes'!DF304)</f>
        <v>14796.830000000002</v>
      </c>
      <c r="Q271">
        <f>SUMIF(SmtRes!AQ294:'SmtRes'!AQ304,"=1",SmtRes!DG294:'SmtRes'!DG304)</f>
        <v>41252.93</v>
      </c>
      <c r="R271">
        <f>SUMIF(SmtRes!AQ294:'SmtRes'!AQ304,"=1",SmtRes!DH294:'SmtRes'!DH304)</f>
        <v>40415.880000000005</v>
      </c>
      <c r="S271">
        <f>SUMIF(SmtRes!AQ294:'SmtRes'!AQ304,"=1",SmtRes!DI294:'SmtRes'!DI304)</f>
        <v>89843.18</v>
      </c>
      <c r="T271">
        <f t="shared" si="323"/>
        <v>0</v>
      </c>
      <c r="U271">
        <f>SUMIF(SmtRes!AQ294:'SmtRes'!AQ304,"=1",SmtRes!CV294:'SmtRes'!CV304)</f>
        <v>190.09200000000001</v>
      </c>
      <c r="V271">
        <f>SUMIF(SmtRes!AQ294:'SmtRes'!AQ304,"=1",SmtRes!CW294:'SmtRes'!CW304)</f>
        <v>84.555599999999998</v>
      </c>
      <c r="W271">
        <f t="shared" si="324"/>
        <v>0</v>
      </c>
      <c r="X271">
        <f t="shared" si="325"/>
        <v>134166.82999999999</v>
      </c>
      <c r="Y271">
        <f t="shared" si="326"/>
        <v>78155.44</v>
      </c>
      <c r="AA271">
        <v>-1</v>
      </c>
      <c r="AB271">
        <f t="shared" si="327"/>
        <v>45282.701970000002</v>
      </c>
      <c r="AC271">
        <f>ROUND((SUM(SmtRes!BQ294:'SmtRes'!BQ304)),6)</f>
        <v>4399.9738500000003</v>
      </c>
      <c r="AD271">
        <f>ROUND((((SUM(SmtRes!BR294:'SmtRes'!BR304))-(SUM(SmtRes!BS294:'SmtRes'!BS304)))+AE271),6)</f>
        <v>11901.05652</v>
      </c>
      <c r="AE271">
        <f>ROUND((SUM(SmtRes!BS294:'SmtRes'!BS304)),6)</f>
        <v>13037.38248</v>
      </c>
      <c r="AF271">
        <f>ROUND((SUM(SmtRes!BT294:'SmtRes'!BT304)),6)</f>
        <v>28981.671600000001</v>
      </c>
      <c r="AG271">
        <f t="shared" si="328"/>
        <v>0</v>
      </c>
      <c r="AH271">
        <f>(SUM(SmtRes!BU294:'SmtRes'!BU304))</f>
        <v>61.32</v>
      </c>
      <c r="AI271">
        <f>(SUM(SmtRes!BV294:'SmtRes'!BV304))</f>
        <v>27.276</v>
      </c>
      <c r="AJ271">
        <f t="shared" si="329"/>
        <v>0</v>
      </c>
      <c r="AK271">
        <v>49333.39935</v>
      </c>
      <c r="AL271">
        <v>4399.9738500000003</v>
      </c>
      <c r="AM271">
        <v>9917.5470999999998</v>
      </c>
      <c r="AN271">
        <v>10864.4854</v>
      </c>
      <c r="AO271">
        <v>24151.393</v>
      </c>
      <c r="AP271">
        <v>0</v>
      </c>
      <c r="AQ271">
        <v>51.1</v>
      </c>
      <c r="AR271">
        <v>22.73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441</v>
      </c>
      <c r="BM271">
        <v>33001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30"/>
        <v>186308.82</v>
      </c>
      <c r="CQ271">
        <f>SUMIF(SmtRes!AQ294:'SmtRes'!AQ304,"=1",SmtRes!AA294:'SmtRes'!AA304)</f>
        <v>576846.11</v>
      </c>
      <c r="CR271">
        <f>SUMIF(SmtRes!AQ294:'SmtRes'!AQ304,"=1",SmtRes!AB294:'SmtRes'!AB304)</f>
        <v>1542.31</v>
      </c>
      <c r="CS271">
        <f>SUMIF(SmtRes!AQ294:'SmtRes'!AQ304,"=1",SmtRes!AC294:'SmtRes'!AC304)</f>
        <v>1433.94</v>
      </c>
      <c r="CT271">
        <f>SUMIF(SmtRes!AQ294:'SmtRes'!AQ304,"=1",SmtRes!AD294:'SmtRes'!AD304)</f>
        <v>472.63</v>
      </c>
      <c r="CU271">
        <f t="shared" si="331"/>
        <v>0</v>
      </c>
      <c r="CV271">
        <f>SUMIF(SmtRes!AQ294:'SmtRes'!AQ304,"=1",SmtRes!BU294:'SmtRes'!BU304)</f>
        <v>61.32</v>
      </c>
      <c r="CW271">
        <f>SUMIF(SmtRes!AQ294:'SmtRes'!AQ304,"=1",SmtRes!BV294:'SmtRes'!BV304)</f>
        <v>27.276</v>
      </c>
      <c r="CX271">
        <f t="shared" si="332"/>
        <v>0</v>
      </c>
      <c r="CY271">
        <f>(((S271+R271)*AT271)/100)</f>
        <v>134166.83179999999</v>
      </c>
      <c r="CZ271">
        <f>(((S271+R271)*AU271)/100)</f>
        <v>78155.436000000002</v>
      </c>
      <c r="DC271" t="s">
        <v>3</v>
      </c>
      <c r="DD271" t="s">
        <v>3</v>
      </c>
      <c r="DE271" t="s">
        <v>99</v>
      </c>
      <c r="DF271" t="s">
        <v>99</v>
      </c>
      <c r="DG271" t="s">
        <v>99</v>
      </c>
      <c r="DH271" t="s">
        <v>3</v>
      </c>
      <c r="DI271" t="s">
        <v>99</v>
      </c>
      <c r="DJ271" t="s">
        <v>99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1003</v>
      </c>
      <c r="DV271" t="s">
        <v>437</v>
      </c>
      <c r="DW271" t="s">
        <v>437</v>
      </c>
      <c r="DX271">
        <v>1000</v>
      </c>
      <c r="DZ271" t="s">
        <v>3</v>
      </c>
      <c r="EA271" t="s">
        <v>3</v>
      </c>
      <c r="EB271" t="s">
        <v>3</v>
      </c>
      <c r="EC271" t="s">
        <v>3</v>
      </c>
      <c r="EE271">
        <v>293259405</v>
      </c>
      <c r="EF271">
        <v>2</v>
      </c>
      <c r="EG271" t="s">
        <v>23</v>
      </c>
      <c r="EH271">
        <v>27</v>
      </c>
      <c r="EI271" t="s">
        <v>24</v>
      </c>
      <c r="EJ271">
        <v>1</v>
      </c>
      <c r="EK271">
        <v>33001</v>
      </c>
      <c r="EL271" t="s">
        <v>24</v>
      </c>
      <c r="EM271" t="s">
        <v>25</v>
      </c>
      <c r="EO271" t="s">
        <v>3</v>
      </c>
      <c r="EQ271">
        <v>132096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43.7</v>
      </c>
      <c r="EX271">
        <v>15.14</v>
      </c>
      <c r="EY271">
        <v>0</v>
      </c>
      <c r="FQ271">
        <v>0</v>
      </c>
      <c r="FR271">
        <f t="shared" si="333"/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-901183232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334"/>
        <v>0</v>
      </c>
      <c r="GM271">
        <f t="shared" si="335"/>
        <v>398631.09</v>
      </c>
      <c r="GN271">
        <f t="shared" si="336"/>
        <v>398631.09</v>
      </c>
      <c r="GO271">
        <f t="shared" si="337"/>
        <v>0</v>
      </c>
      <c r="GP271">
        <f t="shared" si="338"/>
        <v>0</v>
      </c>
      <c r="GR271">
        <v>0</v>
      </c>
      <c r="GS271">
        <v>3</v>
      </c>
      <c r="GT271">
        <v>0</v>
      </c>
      <c r="GU271" t="s">
        <v>3</v>
      </c>
      <c r="GV271">
        <f t="shared" si="339"/>
        <v>0</v>
      </c>
      <c r="GW271">
        <v>1</v>
      </c>
      <c r="GX271">
        <f t="shared" si="340"/>
        <v>0</v>
      </c>
      <c r="HA271">
        <v>0</v>
      </c>
      <c r="HB271">
        <v>0</v>
      </c>
      <c r="HC271">
        <f t="shared" si="341"/>
        <v>0</v>
      </c>
      <c r="HE271" t="s">
        <v>3</v>
      </c>
      <c r="HF271" t="s">
        <v>3</v>
      </c>
      <c r="HM271" t="s">
        <v>3</v>
      </c>
      <c r="HN271" t="s">
        <v>27</v>
      </c>
      <c r="HO271" t="s">
        <v>28</v>
      </c>
      <c r="HP271" t="s">
        <v>24</v>
      </c>
      <c r="HQ271" t="s">
        <v>24</v>
      </c>
      <c r="IK271">
        <v>0</v>
      </c>
    </row>
    <row r="272" spans="1:245" x14ac:dyDescent="0.2">
      <c r="A272">
        <v>17</v>
      </c>
      <c r="B272">
        <v>1</v>
      </c>
      <c r="E272" t="s">
        <v>444</v>
      </c>
      <c r="F272" t="s">
        <v>262</v>
      </c>
      <c r="G272" t="s">
        <v>445</v>
      </c>
      <c r="H272" t="s">
        <v>310</v>
      </c>
      <c r="I272">
        <v>9486</v>
      </c>
      <c r="J272">
        <v>0</v>
      </c>
      <c r="K272">
        <v>9486</v>
      </c>
      <c r="O272">
        <f t="shared" si="322"/>
        <v>1966590.09</v>
      </c>
      <c r="P272">
        <f t="shared" ref="P272:P278" si="342">ROUND(CQ272*I272,2)</f>
        <v>1966590.09</v>
      </c>
      <c r="Q272">
        <f t="shared" ref="Q272:Q278" si="343">ROUND(CR272*I272,2)</f>
        <v>0</v>
      </c>
      <c r="R272">
        <f t="shared" ref="R272:R278" si="344">ROUND(CS272*I272,2)</f>
        <v>0</v>
      </c>
      <c r="S272">
        <f t="shared" ref="S272:S278" si="345">ROUND(CT272*I272,2)</f>
        <v>0</v>
      </c>
      <c r="T272">
        <f t="shared" si="323"/>
        <v>0</v>
      </c>
      <c r="U272">
        <f t="shared" ref="U272:U278" si="346">ROUND(CV272*I272,7)</f>
        <v>0</v>
      </c>
      <c r="V272">
        <f t="shared" ref="V272:V278" si="347">ROUND(CW272*I272,7)</f>
        <v>0</v>
      </c>
      <c r="W272">
        <f t="shared" si="324"/>
        <v>0</v>
      </c>
      <c r="X272">
        <f t="shared" si="325"/>
        <v>0</v>
      </c>
      <c r="Y272">
        <f t="shared" si="326"/>
        <v>0</v>
      </c>
      <c r="AA272">
        <v>334415197</v>
      </c>
      <c r="AB272">
        <f t="shared" si="327"/>
        <v>207.315</v>
      </c>
      <c r="AC272">
        <f>ROUND(((ES272*ROUND(1.02,7))),6)</f>
        <v>207.315</v>
      </c>
      <c r="AD272">
        <f t="shared" ref="AD272:AD278" si="348">ROUND((((ET272)-(EU272))+AE272),6)</f>
        <v>0</v>
      </c>
      <c r="AE272">
        <f t="shared" ref="AE272:AF278" si="349">ROUND((EU272),6)</f>
        <v>0</v>
      </c>
      <c r="AF272">
        <f t="shared" si="349"/>
        <v>0</v>
      </c>
      <c r="AG272">
        <f t="shared" si="328"/>
        <v>0</v>
      </c>
      <c r="AH272">
        <f t="shared" ref="AH272:AI278" si="350">(EW272)</f>
        <v>0</v>
      </c>
      <c r="AI272">
        <f t="shared" si="350"/>
        <v>0</v>
      </c>
      <c r="AJ272">
        <f t="shared" si="329"/>
        <v>0</v>
      </c>
      <c r="AK272">
        <v>203.25</v>
      </c>
      <c r="AL272">
        <v>203.25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330"/>
        <v>1966590.09</v>
      </c>
      <c r="CQ272">
        <f>(ROUND(AL272*BC272,2)*ROUND(1.02,7))</f>
        <v>207.315</v>
      </c>
      <c r="CR272">
        <f t="shared" ref="CR272:CR278" si="351">ROUND(AM272*BB272,2)</f>
        <v>0</v>
      </c>
      <c r="CS272">
        <f t="shared" ref="CS272:CS278" si="352">ROUND(AN272*BS272,2)</f>
        <v>0</v>
      </c>
      <c r="CT272">
        <f t="shared" ref="CT272:CT278" si="353">ROUND(AO272*BA272,2)</f>
        <v>0</v>
      </c>
      <c r="CU272">
        <f t="shared" si="331"/>
        <v>0</v>
      </c>
      <c r="CV272">
        <f t="shared" ref="CV272:CW278" si="354">AH272</f>
        <v>0</v>
      </c>
      <c r="CW272">
        <f t="shared" si="354"/>
        <v>0</v>
      </c>
      <c r="CX272">
        <f t="shared" si="332"/>
        <v>0</v>
      </c>
      <c r="CY272">
        <f>(((S272+R272)*AT272)/100)</f>
        <v>0</v>
      </c>
      <c r="CZ272">
        <f>(((S272+R272)*AU272)/100)</f>
        <v>0</v>
      </c>
      <c r="DC272" t="s">
        <v>3</v>
      </c>
      <c r="DD272" t="s">
        <v>280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1003</v>
      </c>
      <c r="DV272" t="s">
        <v>310</v>
      </c>
      <c r="DW272" t="s">
        <v>310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293259530</v>
      </c>
      <c r="EF272">
        <v>8</v>
      </c>
      <c r="EG272" t="s">
        <v>266</v>
      </c>
      <c r="EH272">
        <v>0</v>
      </c>
      <c r="EI272" t="s">
        <v>3</v>
      </c>
      <c r="EJ272">
        <v>1</v>
      </c>
      <c r="EK272">
        <v>1100</v>
      </c>
      <c r="EL272" t="s">
        <v>267</v>
      </c>
      <c r="EM272" t="s">
        <v>268</v>
      </c>
      <c r="EO272" t="s">
        <v>3</v>
      </c>
      <c r="EQ272">
        <v>0</v>
      </c>
      <c r="ER272">
        <v>203.25</v>
      </c>
      <c r="ES272">
        <v>203.25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333"/>
        <v>0</v>
      </c>
      <c r="FS272">
        <v>0</v>
      </c>
      <c r="FX272">
        <v>0</v>
      </c>
      <c r="FY272">
        <v>0</v>
      </c>
      <c r="GA272" t="s">
        <v>270</v>
      </c>
      <c r="GD272">
        <v>1</v>
      </c>
      <c r="GF272">
        <v>909850953</v>
      </c>
      <c r="GG272">
        <v>2</v>
      </c>
      <c r="GH272">
        <v>0</v>
      </c>
      <c r="GI272">
        <v>-2</v>
      </c>
      <c r="GJ272">
        <v>0</v>
      </c>
      <c r="GK272">
        <v>0</v>
      </c>
      <c r="GL272">
        <f t="shared" si="334"/>
        <v>0</v>
      </c>
      <c r="GM272">
        <f t="shared" si="335"/>
        <v>1966590.09</v>
      </c>
      <c r="GN272">
        <f t="shared" si="336"/>
        <v>1966590.09</v>
      </c>
      <c r="GO272">
        <f t="shared" si="337"/>
        <v>0</v>
      </c>
      <c r="GP272">
        <f t="shared" si="338"/>
        <v>0</v>
      </c>
      <c r="GR272">
        <v>0</v>
      </c>
      <c r="GS272">
        <v>4</v>
      </c>
      <c r="GT272">
        <v>0</v>
      </c>
      <c r="GU272" t="s">
        <v>3</v>
      </c>
      <c r="GV272">
        <f t="shared" si="339"/>
        <v>0</v>
      </c>
      <c r="GW272">
        <v>1</v>
      </c>
      <c r="GX272">
        <f t="shared" si="340"/>
        <v>0</v>
      </c>
      <c r="HA272">
        <v>0</v>
      </c>
      <c r="HB272">
        <v>0</v>
      </c>
      <c r="HC272">
        <f t="shared" si="341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</v>
      </c>
      <c r="F273" t="s">
        <v>446</v>
      </c>
      <c r="G273" t="s">
        <v>447</v>
      </c>
      <c r="H273" t="s">
        <v>448</v>
      </c>
      <c r="I273">
        <f>ROUND(9719/1000,7)</f>
        <v>9.7189999999999994</v>
      </c>
      <c r="J273">
        <v>0</v>
      </c>
      <c r="K273">
        <f>ROUND(9719/1000,7)</f>
        <v>9.7189999999999994</v>
      </c>
      <c r="O273">
        <f t="shared" si="322"/>
        <v>1359296.81</v>
      </c>
      <c r="P273">
        <f t="shared" si="342"/>
        <v>1359296.81</v>
      </c>
      <c r="Q273">
        <f t="shared" si="343"/>
        <v>0</v>
      </c>
      <c r="R273">
        <f t="shared" si="344"/>
        <v>0</v>
      </c>
      <c r="S273">
        <f t="shared" si="345"/>
        <v>0</v>
      </c>
      <c r="T273">
        <f t="shared" si="323"/>
        <v>0</v>
      </c>
      <c r="U273">
        <f t="shared" si="346"/>
        <v>0</v>
      </c>
      <c r="V273">
        <f t="shared" si="347"/>
        <v>0</v>
      </c>
      <c r="W273">
        <f t="shared" si="324"/>
        <v>0</v>
      </c>
      <c r="X273">
        <f t="shared" si="325"/>
        <v>0</v>
      </c>
      <c r="Y273">
        <f t="shared" si="326"/>
        <v>0</v>
      </c>
      <c r="AA273">
        <v>-1</v>
      </c>
      <c r="AB273">
        <f t="shared" si="327"/>
        <v>106763.16</v>
      </c>
      <c r="AC273">
        <f>ROUND((ES273),6)</f>
        <v>106763.16</v>
      </c>
      <c r="AD273">
        <f t="shared" si="348"/>
        <v>0</v>
      </c>
      <c r="AE273">
        <f t="shared" si="349"/>
        <v>0</v>
      </c>
      <c r="AF273">
        <f t="shared" si="349"/>
        <v>0</v>
      </c>
      <c r="AG273">
        <f t="shared" si="328"/>
        <v>0</v>
      </c>
      <c r="AH273">
        <f t="shared" si="350"/>
        <v>0</v>
      </c>
      <c r="AI273">
        <f t="shared" si="350"/>
        <v>0</v>
      </c>
      <c r="AJ273">
        <f t="shared" si="329"/>
        <v>0</v>
      </c>
      <c r="AK273">
        <v>106763.16</v>
      </c>
      <c r="AL273">
        <v>106763.16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1.31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449</v>
      </c>
      <c r="BM273">
        <v>500002</v>
      </c>
      <c r="BN273">
        <v>0</v>
      </c>
      <c r="BO273" t="s">
        <v>446</v>
      </c>
      <c r="BP273">
        <v>1</v>
      </c>
      <c r="BQ273">
        <v>12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30"/>
        <v>1359296.81</v>
      </c>
      <c r="CQ273">
        <f>ROUND(AL273*BC273,2)</f>
        <v>139859.74</v>
      </c>
      <c r="CR273">
        <f t="shared" si="351"/>
        <v>0</v>
      </c>
      <c r="CS273">
        <f t="shared" si="352"/>
        <v>0</v>
      </c>
      <c r="CT273">
        <f t="shared" si="353"/>
        <v>0</v>
      </c>
      <c r="CU273">
        <f t="shared" si="331"/>
        <v>0</v>
      </c>
      <c r="CV273">
        <f t="shared" si="354"/>
        <v>0</v>
      </c>
      <c r="CW273">
        <f t="shared" si="354"/>
        <v>0</v>
      </c>
      <c r="CX273">
        <f t="shared" si="332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448</v>
      </c>
      <c r="DW273" t="s">
        <v>450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293259285</v>
      </c>
      <c r="EF273">
        <v>12</v>
      </c>
      <c r="EG273" t="s">
        <v>293</v>
      </c>
      <c r="EH273">
        <v>0</v>
      </c>
      <c r="EI273" t="s">
        <v>3</v>
      </c>
      <c r="EJ273">
        <v>2</v>
      </c>
      <c r="EK273">
        <v>500002</v>
      </c>
      <c r="EL273" t="s">
        <v>294</v>
      </c>
      <c r="EM273" t="s">
        <v>295</v>
      </c>
      <c r="EO273" t="s">
        <v>3</v>
      </c>
      <c r="EQ273">
        <v>132096</v>
      </c>
      <c r="ER273">
        <v>106763.16</v>
      </c>
      <c r="ES273">
        <v>106763.16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333"/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1257549901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34"/>
        <v>0</v>
      </c>
      <c r="GM273">
        <f t="shared" si="335"/>
        <v>1359296.81</v>
      </c>
      <c r="GN273">
        <f t="shared" si="336"/>
        <v>0</v>
      </c>
      <c r="GO273">
        <f t="shared" si="337"/>
        <v>1359296.81</v>
      </c>
      <c r="GP273">
        <f t="shared" si="338"/>
        <v>0</v>
      </c>
      <c r="GR273">
        <v>0</v>
      </c>
      <c r="GS273">
        <v>3</v>
      </c>
      <c r="GT273">
        <v>0</v>
      </c>
      <c r="GU273" t="s">
        <v>3</v>
      </c>
      <c r="GV273">
        <f t="shared" si="339"/>
        <v>0</v>
      </c>
      <c r="GW273">
        <v>1</v>
      </c>
      <c r="GX273">
        <f t="shared" si="340"/>
        <v>0</v>
      </c>
      <c r="HA273">
        <v>0</v>
      </c>
      <c r="HB273">
        <v>0</v>
      </c>
      <c r="HC273">
        <f t="shared" si="341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451</v>
      </c>
      <c r="F274" t="s">
        <v>262</v>
      </c>
      <c r="G274" t="s">
        <v>452</v>
      </c>
      <c r="H274" t="s">
        <v>20</v>
      </c>
      <c r="I274">
        <v>15</v>
      </c>
      <c r="J274">
        <v>0</v>
      </c>
      <c r="K274">
        <v>15</v>
      </c>
      <c r="O274">
        <f t="shared" si="322"/>
        <v>26836.2</v>
      </c>
      <c r="P274">
        <f t="shared" si="342"/>
        <v>26836.2</v>
      </c>
      <c r="Q274">
        <f t="shared" si="343"/>
        <v>0</v>
      </c>
      <c r="R274">
        <f t="shared" si="344"/>
        <v>0</v>
      </c>
      <c r="S274">
        <f t="shared" si="345"/>
        <v>0</v>
      </c>
      <c r="T274">
        <f t="shared" si="323"/>
        <v>0</v>
      </c>
      <c r="U274">
        <f t="shared" si="346"/>
        <v>0</v>
      </c>
      <c r="V274">
        <f t="shared" si="347"/>
        <v>0</v>
      </c>
      <c r="W274">
        <f t="shared" si="324"/>
        <v>0</v>
      </c>
      <c r="X274">
        <f t="shared" si="325"/>
        <v>0</v>
      </c>
      <c r="Y274">
        <f t="shared" si="326"/>
        <v>0</v>
      </c>
      <c r="AA274">
        <v>334415197</v>
      </c>
      <c r="AB274">
        <f t="shared" si="327"/>
        <v>1789.08</v>
      </c>
      <c r="AC274">
        <f>ROUND(((ES274*ROUND(1.02,7))),6)</f>
        <v>1789.08</v>
      </c>
      <c r="AD274">
        <f t="shared" si="348"/>
        <v>0</v>
      </c>
      <c r="AE274">
        <f t="shared" si="349"/>
        <v>0</v>
      </c>
      <c r="AF274">
        <f t="shared" si="349"/>
        <v>0</v>
      </c>
      <c r="AG274">
        <f t="shared" si="328"/>
        <v>0</v>
      </c>
      <c r="AH274">
        <f t="shared" si="350"/>
        <v>0</v>
      </c>
      <c r="AI274">
        <f t="shared" si="350"/>
        <v>0</v>
      </c>
      <c r="AJ274">
        <f t="shared" si="329"/>
        <v>0</v>
      </c>
      <c r="AK274">
        <v>1754</v>
      </c>
      <c r="AL274">
        <v>1754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1100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330"/>
        <v>26836.2</v>
      </c>
      <c r="CQ274">
        <f>(ROUND(AL274*BC274,2)*ROUND(1.02,7))</f>
        <v>1789.08</v>
      </c>
      <c r="CR274">
        <f t="shared" si="351"/>
        <v>0</v>
      </c>
      <c r="CS274">
        <f t="shared" si="352"/>
        <v>0</v>
      </c>
      <c r="CT274">
        <f t="shared" si="353"/>
        <v>0</v>
      </c>
      <c r="CU274">
        <f t="shared" si="331"/>
        <v>0</v>
      </c>
      <c r="CV274">
        <f t="shared" si="354"/>
        <v>0</v>
      </c>
      <c r="CW274">
        <f t="shared" si="354"/>
        <v>0</v>
      </c>
      <c r="CX274">
        <f t="shared" si="332"/>
        <v>0</v>
      </c>
      <c r="CY274">
        <f t="shared" ref="CY274:CY281" si="355">(((S274+R274)*AT274)/100)</f>
        <v>0</v>
      </c>
      <c r="CZ274">
        <f t="shared" ref="CZ274:CZ281" si="356">(((S274+R274)*AU274)/100)</f>
        <v>0</v>
      </c>
      <c r="DC274" t="s">
        <v>3</v>
      </c>
      <c r="DD274" t="s">
        <v>280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20</v>
      </c>
      <c r="DW274" t="s">
        <v>20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293259530</v>
      </c>
      <c r="EF274">
        <v>8</v>
      </c>
      <c r="EG274" t="s">
        <v>266</v>
      </c>
      <c r="EH274">
        <v>0</v>
      </c>
      <c r="EI274" t="s">
        <v>3</v>
      </c>
      <c r="EJ274">
        <v>1</v>
      </c>
      <c r="EK274">
        <v>1100</v>
      </c>
      <c r="EL274" t="s">
        <v>267</v>
      </c>
      <c r="EM274" t="s">
        <v>268</v>
      </c>
      <c r="EO274" t="s">
        <v>3</v>
      </c>
      <c r="EQ274">
        <v>131072</v>
      </c>
      <c r="ER274">
        <v>1754</v>
      </c>
      <c r="ES274">
        <v>1754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f t="shared" si="333"/>
        <v>0</v>
      </c>
      <c r="FS274">
        <v>0</v>
      </c>
      <c r="FX274">
        <v>0</v>
      </c>
      <c r="FY274">
        <v>0</v>
      </c>
      <c r="GA274" t="s">
        <v>270</v>
      </c>
      <c r="GD274">
        <v>1</v>
      </c>
      <c r="GF274">
        <v>-1835766832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334"/>
        <v>0</v>
      </c>
      <c r="GM274">
        <f t="shared" si="335"/>
        <v>26836.2</v>
      </c>
      <c r="GN274">
        <f t="shared" si="336"/>
        <v>26836.2</v>
      </c>
      <c r="GO274">
        <f t="shared" si="337"/>
        <v>0</v>
      </c>
      <c r="GP274">
        <f t="shared" si="338"/>
        <v>0</v>
      </c>
      <c r="GR274">
        <v>0</v>
      </c>
      <c r="GS274">
        <v>4</v>
      </c>
      <c r="GT274">
        <v>0</v>
      </c>
      <c r="GU274" t="s">
        <v>3</v>
      </c>
      <c r="GV274">
        <f t="shared" si="339"/>
        <v>0</v>
      </c>
      <c r="GW274">
        <v>1</v>
      </c>
      <c r="GX274">
        <f t="shared" si="340"/>
        <v>0</v>
      </c>
      <c r="HA274">
        <v>0</v>
      </c>
      <c r="HB274">
        <v>0</v>
      </c>
      <c r="HC274">
        <f t="shared" si="341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453</v>
      </c>
      <c r="F275" t="s">
        <v>262</v>
      </c>
      <c r="G275" t="s">
        <v>454</v>
      </c>
      <c r="H275" t="s">
        <v>20</v>
      </c>
      <c r="I275">
        <v>16</v>
      </c>
      <c r="J275">
        <v>0</v>
      </c>
      <c r="K275">
        <v>16</v>
      </c>
      <c r="O275">
        <f t="shared" si="322"/>
        <v>98292.1</v>
      </c>
      <c r="P275">
        <f t="shared" si="342"/>
        <v>98292.1</v>
      </c>
      <c r="Q275">
        <f t="shared" si="343"/>
        <v>0</v>
      </c>
      <c r="R275">
        <f t="shared" si="344"/>
        <v>0</v>
      </c>
      <c r="S275">
        <f t="shared" si="345"/>
        <v>0</v>
      </c>
      <c r="T275">
        <f t="shared" si="323"/>
        <v>0</v>
      </c>
      <c r="U275">
        <f t="shared" si="346"/>
        <v>0</v>
      </c>
      <c r="V275">
        <f t="shared" si="347"/>
        <v>0</v>
      </c>
      <c r="W275">
        <f t="shared" si="324"/>
        <v>0</v>
      </c>
      <c r="X275">
        <f t="shared" si="325"/>
        <v>0</v>
      </c>
      <c r="Y275">
        <f t="shared" si="326"/>
        <v>0</v>
      </c>
      <c r="AA275">
        <v>334415197</v>
      </c>
      <c r="AB275">
        <f t="shared" si="327"/>
        <v>6143.2560000000003</v>
      </c>
      <c r="AC275">
        <f>ROUND(((ES275*ROUND(1.02,7))),6)</f>
        <v>6143.2560000000003</v>
      </c>
      <c r="AD275">
        <f t="shared" si="348"/>
        <v>0</v>
      </c>
      <c r="AE275">
        <f t="shared" si="349"/>
        <v>0</v>
      </c>
      <c r="AF275">
        <f t="shared" si="349"/>
        <v>0</v>
      </c>
      <c r="AG275">
        <f t="shared" si="328"/>
        <v>0</v>
      </c>
      <c r="AH275">
        <f t="shared" si="350"/>
        <v>0</v>
      </c>
      <c r="AI275">
        <f t="shared" si="350"/>
        <v>0</v>
      </c>
      <c r="AJ275">
        <f t="shared" si="329"/>
        <v>0</v>
      </c>
      <c r="AK275">
        <v>6022.8</v>
      </c>
      <c r="AL275">
        <v>6022.8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1100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30"/>
        <v>98292.1</v>
      </c>
      <c r="CQ275">
        <f>(ROUND(AL275*BC275,2)*ROUND(1.02,7))</f>
        <v>6143.2560000000003</v>
      </c>
      <c r="CR275">
        <f t="shared" si="351"/>
        <v>0</v>
      </c>
      <c r="CS275">
        <f t="shared" si="352"/>
        <v>0</v>
      </c>
      <c r="CT275">
        <f t="shared" si="353"/>
        <v>0</v>
      </c>
      <c r="CU275">
        <f t="shared" si="331"/>
        <v>0</v>
      </c>
      <c r="CV275">
        <f t="shared" si="354"/>
        <v>0</v>
      </c>
      <c r="CW275">
        <f t="shared" si="354"/>
        <v>0</v>
      </c>
      <c r="CX275">
        <f t="shared" si="332"/>
        <v>0</v>
      </c>
      <c r="CY275">
        <f t="shared" si="355"/>
        <v>0</v>
      </c>
      <c r="CZ275">
        <f t="shared" si="356"/>
        <v>0</v>
      </c>
      <c r="DC275" t="s">
        <v>3</v>
      </c>
      <c r="DD275" t="s">
        <v>280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20</v>
      </c>
      <c r="DW275" t="s">
        <v>20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293259530</v>
      </c>
      <c r="EF275">
        <v>8</v>
      </c>
      <c r="EG275" t="s">
        <v>266</v>
      </c>
      <c r="EH275">
        <v>0</v>
      </c>
      <c r="EI275" t="s">
        <v>3</v>
      </c>
      <c r="EJ275">
        <v>1</v>
      </c>
      <c r="EK275">
        <v>1100</v>
      </c>
      <c r="EL275" t="s">
        <v>267</v>
      </c>
      <c r="EM275" t="s">
        <v>268</v>
      </c>
      <c r="EO275" t="s">
        <v>3</v>
      </c>
      <c r="EQ275">
        <v>131072</v>
      </c>
      <c r="ER275">
        <v>6022.8</v>
      </c>
      <c r="ES275">
        <v>6022.8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333"/>
        <v>0</v>
      </c>
      <c r="FS275">
        <v>0</v>
      </c>
      <c r="FX275">
        <v>0</v>
      </c>
      <c r="FY275">
        <v>0</v>
      </c>
      <c r="GA275" t="s">
        <v>270</v>
      </c>
      <c r="GD275">
        <v>1</v>
      </c>
      <c r="GF275">
        <v>-1889172941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334"/>
        <v>0</v>
      </c>
      <c r="GM275">
        <f t="shared" si="335"/>
        <v>98292.1</v>
      </c>
      <c r="GN275">
        <f t="shared" si="336"/>
        <v>98292.1</v>
      </c>
      <c r="GO275">
        <f t="shared" si="337"/>
        <v>0</v>
      </c>
      <c r="GP275">
        <f t="shared" si="338"/>
        <v>0</v>
      </c>
      <c r="GR275">
        <v>0</v>
      </c>
      <c r="GS275">
        <v>4</v>
      </c>
      <c r="GT275">
        <v>0</v>
      </c>
      <c r="GU275" t="s">
        <v>3</v>
      </c>
      <c r="GV275">
        <f t="shared" si="339"/>
        <v>0</v>
      </c>
      <c r="GW275">
        <v>1</v>
      </c>
      <c r="GX275">
        <f t="shared" si="340"/>
        <v>0</v>
      </c>
      <c r="HA275">
        <v>0</v>
      </c>
      <c r="HB275">
        <v>0</v>
      </c>
      <c r="HC275">
        <f t="shared" si="341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455</v>
      </c>
      <c r="F276" t="s">
        <v>262</v>
      </c>
      <c r="G276" t="s">
        <v>456</v>
      </c>
      <c r="H276" t="s">
        <v>20</v>
      </c>
      <c r="I276">
        <v>42</v>
      </c>
      <c r="J276">
        <v>0</v>
      </c>
      <c r="K276">
        <v>42</v>
      </c>
      <c r="O276">
        <f t="shared" si="322"/>
        <v>57610.38</v>
      </c>
      <c r="P276">
        <f t="shared" si="342"/>
        <v>57610.38</v>
      </c>
      <c r="Q276">
        <f t="shared" si="343"/>
        <v>0</v>
      </c>
      <c r="R276">
        <f t="shared" si="344"/>
        <v>0</v>
      </c>
      <c r="S276">
        <f t="shared" si="345"/>
        <v>0</v>
      </c>
      <c r="T276">
        <f t="shared" si="323"/>
        <v>0</v>
      </c>
      <c r="U276">
        <f t="shared" si="346"/>
        <v>0</v>
      </c>
      <c r="V276">
        <f t="shared" si="347"/>
        <v>0</v>
      </c>
      <c r="W276">
        <f t="shared" si="324"/>
        <v>0</v>
      </c>
      <c r="X276">
        <f t="shared" si="325"/>
        <v>0</v>
      </c>
      <c r="Y276">
        <f t="shared" si="326"/>
        <v>0</v>
      </c>
      <c r="AA276">
        <v>334415197</v>
      </c>
      <c r="AB276">
        <f t="shared" si="327"/>
        <v>1371.6756</v>
      </c>
      <c r="AC276">
        <f>ROUND(((ES276*ROUND(1.02,7))),6)</f>
        <v>1371.6756</v>
      </c>
      <c r="AD276">
        <f t="shared" si="348"/>
        <v>0</v>
      </c>
      <c r="AE276">
        <f t="shared" si="349"/>
        <v>0</v>
      </c>
      <c r="AF276">
        <f t="shared" si="349"/>
        <v>0</v>
      </c>
      <c r="AG276">
        <f t="shared" si="328"/>
        <v>0</v>
      </c>
      <c r="AH276">
        <f t="shared" si="350"/>
        <v>0</v>
      </c>
      <c r="AI276">
        <f t="shared" si="350"/>
        <v>0</v>
      </c>
      <c r="AJ276">
        <f t="shared" si="329"/>
        <v>0</v>
      </c>
      <c r="AK276">
        <v>1344.78</v>
      </c>
      <c r="AL276">
        <v>1344.78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1100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330"/>
        <v>57610.38</v>
      </c>
      <c r="CQ276">
        <f>(ROUND(AL276*BC276,2)*ROUND(1.02,7))</f>
        <v>1371.6756</v>
      </c>
      <c r="CR276">
        <f t="shared" si="351"/>
        <v>0</v>
      </c>
      <c r="CS276">
        <f t="shared" si="352"/>
        <v>0</v>
      </c>
      <c r="CT276">
        <f t="shared" si="353"/>
        <v>0</v>
      </c>
      <c r="CU276">
        <f t="shared" si="331"/>
        <v>0</v>
      </c>
      <c r="CV276">
        <f t="shared" si="354"/>
        <v>0</v>
      </c>
      <c r="CW276">
        <f t="shared" si="354"/>
        <v>0</v>
      </c>
      <c r="CX276">
        <f t="shared" si="332"/>
        <v>0</v>
      </c>
      <c r="CY276">
        <f t="shared" si="355"/>
        <v>0</v>
      </c>
      <c r="CZ276">
        <f t="shared" si="356"/>
        <v>0</v>
      </c>
      <c r="DC276" t="s">
        <v>3</v>
      </c>
      <c r="DD276" t="s">
        <v>280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20</v>
      </c>
      <c r="DW276" t="s">
        <v>20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293259530</v>
      </c>
      <c r="EF276">
        <v>8</v>
      </c>
      <c r="EG276" t="s">
        <v>266</v>
      </c>
      <c r="EH276">
        <v>0</v>
      </c>
      <c r="EI276" t="s">
        <v>3</v>
      </c>
      <c r="EJ276">
        <v>1</v>
      </c>
      <c r="EK276">
        <v>1100</v>
      </c>
      <c r="EL276" t="s">
        <v>267</v>
      </c>
      <c r="EM276" t="s">
        <v>268</v>
      </c>
      <c r="EO276" t="s">
        <v>3</v>
      </c>
      <c r="EQ276">
        <v>131072</v>
      </c>
      <c r="ER276">
        <v>1344.78</v>
      </c>
      <c r="ES276">
        <v>1344.78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333"/>
        <v>0</v>
      </c>
      <c r="FS276">
        <v>0</v>
      </c>
      <c r="FX276">
        <v>0</v>
      </c>
      <c r="FY276">
        <v>0</v>
      </c>
      <c r="GA276" t="s">
        <v>270</v>
      </c>
      <c r="GD276">
        <v>1</v>
      </c>
      <c r="GF276">
        <v>648902773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334"/>
        <v>0</v>
      </c>
      <c r="GM276">
        <f t="shared" si="335"/>
        <v>57610.38</v>
      </c>
      <c r="GN276">
        <f t="shared" si="336"/>
        <v>57610.38</v>
      </c>
      <c r="GO276">
        <f t="shared" si="337"/>
        <v>0</v>
      </c>
      <c r="GP276">
        <f t="shared" si="338"/>
        <v>0</v>
      </c>
      <c r="GR276">
        <v>0</v>
      </c>
      <c r="GS276">
        <v>4</v>
      </c>
      <c r="GT276">
        <v>0</v>
      </c>
      <c r="GU276" t="s">
        <v>3</v>
      </c>
      <c r="GV276">
        <f t="shared" si="339"/>
        <v>0</v>
      </c>
      <c r="GW276">
        <v>1</v>
      </c>
      <c r="GX276">
        <f t="shared" si="340"/>
        <v>0</v>
      </c>
      <c r="HA276">
        <v>0</v>
      </c>
      <c r="HB276">
        <v>0</v>
      </c>
      <c r="HC276">
        <f t="shared" si="341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457</v>
      </c>
      <c r="F277" t="s">
        <v>262</v>
      </c>
      <c r="G277" t="s">
        <v>458</v>
      </c>
      <c r="H277" t="s">
        <v>20</v>
      </c>
      <c r="I277">
        <v>42</v>
      </c>
      <c r="J277">
        <v>0</v>
      </c>
      <c r="K277">
        <v>42</v>
      </c>
      <c r="O277">
        <f t="shared" si="322"/>
        <v>104298.26</v>
      </c>
      <c r="P277">
        <f t="shared" si="342"/>
        <v>104298.26</v>
      </c>
      <c r="Q277">
        <f t="shared" si="343"/>
        <v>0</v>
      </c>
      <c r="R277">
        <f t="shared" si="344"/>
        <v>0</v>
      </c>
      <c r="S277">
        <f t="shared" si="345"/>
        <v>0</v>
      </c>
      <c r="T277">
        <f t="shared" si="323"/>
        <v>0</v>
      </c>
      <c r="U277">
        <f t="shared" si="346"/>
        <v>0</v>
      </c>
      <c r="V277">
        <f t="shared" si="347"/>
        <v>0</v>
      </c>
      <c r="W277">
        <f t="shared" si="324"/>
        <v>0</v>
      </c>
      <c r="X277">
        <f t="shared" si="325"/>
        <v>0</v>
      </c>
      <c r="Y277">
        <f t="shared" si="326"/>
        <v>0</v>
      </c>
      <c r="AA277">
        <v>334415197</v>
      </c>
      <c r="AB277">
        <f t="shared" si="327"/>
        <v>2483.2919999999999</v>
      </c>
      <c r="AC277">
        <f>ROUND(((ES277*ROUND(1.02,7))),6)</f>
        <v>2483.2919999999999</v>
      </c>
      <c r="AD277">
        <f t="shared" si="348"/>
        <v>0</v>
      </c>
      <c r="AE277">
        <f t="shared" si="349"/>
        <v>0</v>
      </c>
      <c r="AF277">
        <f t="shared" si="349"/>
        <v>0</v>
      </c>
      <c r="AG277">
        <f t="shared" si="328"/>
        <v>0</v>
      </c>
      <c r="AH277">
        <f t="shared" si="350"/>
        <v>0</v>
      </c>
      <c r="AI277">
        <f t="shared" si="350"/>
        <v>0</v>
      </c>
      <c r="AJ277">
        <f t="shared" si="329"/>
        <v>0</v>
      </c>
      <c r="AK277">
        <v>2434.6</v>
      </c>
      <c r="AL277">
        <v>2434.6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1100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30"/>
        <v>104298.26</v>
      </c>
      <c r="CQ277">
        <f>(ROUND(AL277*BC277,2)*ROUND(1.02,7))</f>
        <v>2483.2919999999999</v>
      </c>
      <c r="CR277">
        <f t="shared" si="351"/>
        <v>0</v>
      </c>
      <c r="CS277">
        <f t="shared" si="352"/>
        <v>0</v>
      </c>
      <c r="CT277">
        <f t="shared" si="353"/>
        <v>0</v>
      </c>
      <c r="CU277">
        <f t="shared" si="331"/>
        <v>0</v>
      </c>
      <c r="CV277">
        <f t="shared" si="354"/>
        <v>0</v>
      </c>
      <c r="CW277">
        <f t="shared" si="354"/>
        <v>0</v>
      </c>
      <c r="CX277">
        <f t="shared" si="332"/>
        <v>0</v>
      </c>
      <c r="CY277">
        <f t="shared" si="355"/>
        <v>0</v>
      </c>
      <c r="CZ277">
        <f t="shared" si="356"/>
        <v>0</v>
      </c>
      <c r="DC277" t="s">
        <v>3</v>
      </c>
      <c r="DD277" t="s">
        <v>280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20</v>
      </c>
      <c r="DW277" t="s">
        <v>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293259530</v>
      </c>
      <c r="EF277">
        <v>8</v>
      </c>
      <c r="EG277" t="s">
        <v>266</v>
      </c>
      <c r="EH277">
        <v>0</v>
      </c>
      <c r="EI277" t="s">
        <v>3</v>
      </c>
      <c r="EJ277">
        <v>1</v>
      </c>
      <c r="EK277">
        <v>1100</v>
      </c>
      <c r="EL277" t="s">
        <v>267</v>
      </c>
      <c r="EM277" t="s">
        <v>268</v>
      </c>
      <c r="EO277" t="s">
        <v>3</v>
      </c>
      <c r="EQ277">
        <v>2490368</v>
      </c>
      <c r="ER277">
        <v>2434.6</v>
      </c>
      <c r="ES277">
        <v>2434.6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333"/>
        <v>0</v>
      </c>
      <c r="FS277">
        <v>0</v>
      </c>
      <c r="FX277">
        <v>0</v>
      </c>
      <c r="FY277">
        <v>0</v>
      </c>
      <c r="GA277" t="s">
        <v>270</v>
      </c>
      <c r="GD277">
        <v>1</v>
      </c>
      <c r="GF277">
        <v>985950493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334"/>
        <v>0</v>
      </c>
      <c r="GM277">
        <f t="shared" si="335"/>
        <v>104298.26</v>
      </c>
      <c r="GN277">
        <f t="shared" si="336"/>
        <v>104298.26</v>
      </c>
      <c r="GO277">
        <f t="shared" si="337"/>
        <v>0</v>
      </c>
      <c r="GP277">
        <f t="shared" si="338"/>
        <v>0</v>
      </c>
      <c r="GR277">
        <v>0</v>
      </c>
      <c r="GS277">
        <v>4</v>
      </c>
      <c r="GT277">
        <v>0</v>
      </c>
      <c r="GU277" t="s">
        <v>3</v>
      </c>
      <c r="GV277">
        <f t="shared" si="339"/>
        <v>0</v>
      </c>
      <c r="GW277">
        <v>1</v>
      </c>
      <c r="GX277">
        <f t="shared" si="340"/>
        <v>0</v>
      </c>
      <c r="HA277">
        <v>0</v>
      </c>
      <c r="HB277">
        <v>0</v>
      </c>
      <c r="HC277">
        <f t="shared" si="341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459</v>
      </c>
      <c r="F278" t="s">
        <v>262</v>
      </c>
      <c r="G278" t="s">
        <v>460</v>
      </c>
      <c r="H278" t="s">
        <v>20</v>
      </c>
      <c r="I278">
        <v>42</v>
      </c>
      <c r="J278">
        <v>0</v>
      </c>
      <c r="K278">
        <v>42</v>
      </c>
      <c r="O278">
        <f t="shared" si="322"/>
        <v>20811.669999999998</v>
      </c>
      <c r="P278">
        <f t="shared" si="342"/>
        <v>20811.669999999998</v>
      </c>
      <c r="Q278">
        <f t="shared" si="343"/>
        <v>0</v>
      </c>
      <c r="R278">
        <f t="shared" si="344"/>
        <v>0</v>
      </c>
      <c r="S278">
        <f t="shared" si="345"/>
        <v>0</v>
      </c>
      <c r="T278">
        <f t="shared" si="323"/>
        <v>0</v>
      </c>
      <c r="U278">
        <f t="shared" si="346"/>
        <v>0</v>
      </c>
      <c r="V278">
        <f t="shared" si="347"/>
        <v>0</v>
      </c>
      <c r="W278">
        <f t="shared" si="324"/>
        <v>0</v>
      </c>
      <c r="X278">
        <f t="shared" si="325"/>
        <v>0</v>
      </c>
      <c r="Y278">
        <f t="shared" si="326"/>
        <v>0</v>
      </c>
      <c r="AA278">
        <v>334415197</v>
      </c>
      <c r="AB278">
        <f t="shared" si="327"/>
        <v>495.51600000000002</v>
      </c>
      <c r="AC278">
        <f>ROUND(((ES278*ROUND(1.02,7))),6)</f>
        <v>495.51600000000002</v>
      </c>
      <c r="AD278">
        <f t="shared" si="348"/>
        <v>0</v>
      </c>
      <c r="AE278">
        <f t="shared" si="349"/>
        <v>0</v>
      </c>
      <c r="AF278">
        <f t="shared" si="349"/>
        <v>0</v>
      </c>
      <c r="AG278">
        <f t="shared" si="328"/>
        <v>0</v>
      </c>
      <c r="AH278">
        <f t="shared" si="350"/>
        <v>0</v>
      </c>
      <c r="AI278">
        <f t="shared" si="350"/>
        <v>0</v>
      </c>
      <c r="AJ278">
        <f t="shared" si="329"/>
        <v>0</v>
      </c>
      <c r="AK278">
        <v>485.8</v>
      </c>
      <c r="AL278">
        <v>485.8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1100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330"/>
        <v>20811.669999999998</v>
      </c>
      <c r="CQ278">
        <f>(ROUND(AL278*BC278,2)*ROUND(1.02,7))</f>
        <v>495.51600000000002</v>
      </c>
      <c r="CR278">
        <f t="shared" si="351"/>
        <v>0</v>
      </c>
      <c r="CS278">
        <f t="shared" si="352"/>
        <v>0</v>
      </c>
      <c r="CT278">
        <f t="shared" si="353"/>
        <v>0</v>
      </c>
      <c r="CU278">
        <f t="shared" si="331"/>
        <v>0</v>
      </c>
      <c r="CV278">
        <f t="shared" si="354"/>
        <v>0</v>
      </c>
      <c r="CW278">
        <f t="shared" si="354"/>
        <v>0</v>
      </c>
      <c r="CX278">
        <f t="shared" si="332"/>
        <v>0</v>
      </c>
      <c r="CY278">
        <f t="shared" si="355"/>
        <v>0</v>
      </c>
      <c r="CZ278">
        <f t="shared" si="356"/>
        <v>0</v>
      </c>
      <c r="DC278" t="s">
        <v>3</v>
      </c>
      <c r="DD278" t="s">
        <v>280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20</v>
      </c>
      <c r="DW278" t="s">
        <v>20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293259530</v>
      </c>
      <c r="EF278">
        <v>8</v>
      </c>
      <c r="EG278" t="s">
        <v>266</v>
      </c>
      <c r="EH278">
        <v>0</v>
      </c>
      <c r="EI278" t="s">
        <v>3</v>
      </c>
      <c r="EJ278">
        <v>1</v>
      </c>
      <c r="EK278">
        <v>1100</v>
      </c>
      <c r="EL278" t="s">
        <v>267</v>
      </c>
      <c r="EM278" t="s">
        <v>268</v>
      </c>
      <c r="EO278" t="s">
        <v>3</v>
      </c>
      <c r="EQ278">
        <v>131072</v>
      </c>
      <c r="ER278">
        <v>485.8</v>
      </c>
      <c r="ES278">
        <v>485.8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333"/>
        <v>0</v>
      </c>
      <c r="FS278">
        <v>0</v>
      </c>
      <c r="FX278">
        <v>0</v>
      </c>
      <c r="FY278">
        <v>0</v>
      </c>
      <c r="GA278" t="s">
        <v>270</v>
      </c>
      <c r="GD278">
        <v>1</v>
      </c>
      <c r="GF278">
        <v>1509773394</v>
      </c>
      <c r="GG278">
        <v>2</v>
      </c>
      <c r="GH278">
        <v>0</v>
      </c>
      <c r="GI278">
        <v>-2</v>
      </c>
      <c r="GJ278">
        <v>0</v>
      </c>
      <c r="GK278">
        <v>0</v>
      </c>
      <c r="GL278">
        <f t="shared" si="334"/>
        <v>0</v>
      </c>
      <c r="GM278">
        <f t="shared" si="335"/>
        <v>20811.669999999998</v>
      </c>
      <c r="GN278">
        <f t="shared" si="336"/>
        <v>20811.669999999998</v>
      </c>
      <c r="GO278">
        <f t="shared" si="337"/>
        <v>0</v>
      </c>
      <c r="GP278">
        <f t="shared" si="338"/>
        <v>0</v>
      </c>
      <c r="GR278">
        <v>0</v>
      </c>
      <c r="GS278">
        <v>4</v>
      </c>
      <c r="GT278">
        <v>0</v>
      </c>
      <c r="GU278" t="s">
        <v>3</v>
      </c>
      <c r="GV278">
        <f t="shared" si="339"/>
        <v>0</v>
      </c>
      <c r="GW278">
        <v>1</v>
      </c>
      <c r="GX278">
        <f t="shared" si="340"/>
        <v>0</v>
      </c>
      <c r="HA278">
        <v>0</v>
      </c>
      <c r="HB278">
        <v>0</v>
      </c>
      <c r="HC278">
        <f t="shared" si="341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C279">
        <f>ROW(SmtRes!A314)</f>
        <v>314</v>
      </c>
      <c r="D279">
        <f>ROW(EtalonRes!A430)</f>
        <v>430</v>
      </c>
      <c r="E279" t="s">
        <v>3</v>
      </c>
      <c r="F279" t="s">
        <v>461</v>
      </c>
      <c r="G279" t="s">
        <v>462</v>
      </c>
      <c r="H279" t="s">
        <v>20</v>
      </c>
      <c r="I279">
        <v>25</v>
      </c>
      <c r="J279">
        <v>0</v>
      </c>
      <c r="K279">
        <v>25</v>
      </c>
      <c r="O279">
        <f t="shared" si="322"/>
        <v>137050.93</v>
      </c>
      <c r="P279">
        <f>SUMIF(SmtRes!AQ305:'SmtRes'!AQ314,"=1",SmtRes!DF305:'SmtRes'!DF314)</f>
        <v>74426.109999999986</v>
      </c>
      <c r="Q279">
        <f>SUMIF(SmtRes!AQ305:'SmtRes'!AQ314,"=1",SmtRes!DG305:'SmtRes'!DG314)</f>
        <v>15591.58</v>
      </c>
      <c r="R279">
        <f>SUMIF(SmtRes!AQ305:'SmtRes'!AQ314,"=1",SmtRes!DH305:'SmtRes'!DH314)</f>
        <v>16633.71</v>
      </c>
      <c r="S279">
        <f>SUMIF(SmtRes!AQ305:'SmtRes'!AQ314,"=1",SmtRes!DI305:'SmtRes'!DI314)</f>
        <v>30399.53</v>
      </c>
      <c r="T279">
        <f t="shared" si="323"/>
        <v>0</v>
      </c>
      <c r="U279">
        <f>SUMIF(SmtRes!AQ305:'SmtRes'!AQ314,"=1",SmtRes!CV305:'SmtRes'!CV314)</f>
        <v>63.6</v>
      </c>
      <c r="V279">
        <f>SUMIF(SmtRes!AQ305:'SmtRes'!AQ314,"=1",SmtRes!CW305:'SmtRes'!CW314)</f>
        <v>34.799999999999997</v>
      </c>
      <c r="W279">
        <f t="shared" si="324"/>
        <v>0</v>
      </c>
      <c r="X279">
        <f t="shared" si="325"/>
        <v>48444.24</v>
      </c>
      <c r="Y279">
        <f t="shared" si="326"/>
        <v>28219.94</v>
      </c>
      <c r="AA279">
        <v>-1</v>
      </c>
      <c r="AB279">
        <f t="shared" si="327"/>
        <v>4177.3004199999996</v>
      </c>
      <c r="AC279">
        <f>ROUND((SUM(SmtRes!BQ305:'SmtRes'!BQ314)),6)</f>
        <v>2450.1634600000002</v>
      </c>
      <c r="AD279">
        <f>ROUND((((SUM(SmtRes!BR305:'SmtRes'!BR314))-(SUM(SmtRes!BS305:'SmtRes'!BS314)))+AE279),6)</f>
        <v>511.15584000000001</v>
      </c>
      <c r="AE279">
        <f>ROUND((SUM(SmtRes!BS305:'SmtRes'!BS314)),6)</f>
        <v>665.34816000000001</v>
      </c>
      <c r="AF279">
        <f>ROUND((SUM(SmtRes!BT305:'SmtRes'!BT314)),6)</f>
        <v>1215.9811199999999</v>
      </c>
      <c r="AG279">
        <f t="shared" si="328"/>
        <v>0</v>
      </c>
      <c r="AH279">
        <f>(SUM(SmtRes!BU305:'SmtRes'!BU314))</f>
        <v>2.544</v>
      </c>
      <c r="AI279">
        <f>(SUM(SmtRes!BV305:'SmtRes'!BV314))</f>
        <v>1.3919999999999999</v>
      </c>
      <c r="AJ279">
        <f t="shared" si="329"/>
        <v>0</v>
      </c>
      <c r="AK279">
        <v>4443.9010600000001</v>
      </c>
      <c r="AL279">
        <v>2450.1634599999998</v>
      </c>
      <c r="AM279">
        <v>425.96320000000003</v>
      </c>
      <c r="AN279">
        <v>554.45680000000004</v>
      </c>
      <c r="AO279">
        <v>1013.3176000000001</v>
      </c>
      <c r="AP279">
        <v>0</v>
      </c>
      <c r="AQ279">
        <v>2.12</v>
      </c>
      <c r="AR279">
        <v>1.1600000000000001</v>
      </c>
      <c r="AS279">
        <v>0</v>
      </c>
      <c r="AT279">
        <v>103</v>
      </c>
      <c r="AU279">
        <v>60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463</v>
      </c>
      <c r="BM279">
        <v>33001</v>
      </c>
      <c r="BN279">
        <v>0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30"/>
        <v>137050.93</v>
      </c>
      <c r="CQ279">
        <f>SUMIF(SmtRes!AQ305:'SmtRes'!AQ314,"=1",SmtRes!AA305:'SmtRes'!AA314)</f>
        <v>576846.11</v>
      </c>
      <c r="CR279">
        <f>SUMIF(SmtRes!AQ305:'SmtRes'!AQ314,"=1",SmtRes!AB305:'SmtRes'!AB314)</f>
        <v>981.58</v>
      </c>
      <c r="CS279">
        <f>SUMIF(SmtRes!AQ305:'SmtRes'!AQ314,"=1",SmtRes!AC305:'SmtRes'!AC314)</f>
        <v>955.96</v>
      </c>
      <c r="CT279">
        <f>SUMIF(SmtRes!AQ305:'SmtRes'!AQ314,"=1",SmtRes!AD305:'SmtRes'!AD314)</f>
        <v>477.98</v>
      </c>
      <c r="CU279">
        <f t="shared" si="331"/>
        <v>0</v>
      </c>
      <c r="CV279">
        <f>SUMIF(SmtRes!AQ305:'SmtRes'!AQ314,"=1",SmtRes!BU305:'SmtRes'!BU314)</f>
        <v>2.544</v>
      </c>
      <c r="CW279">
        <f>SUMIF(SmtRes!AQ305:'SmtRes'!AQ314,"=1",SmtRes!BV305:'SmtRes'!BV314)</f>
        <v>1.3919999999999999</v>
      </c>
      <c r="CX279">
        <f t="shared" si="332"/>
        <v>0</v>
      </c>
      <c r="CY279">
        <f t="shared" si="355"/>
        <v>48444.237199999996</v>
      </c>
      <c r="CZ279">
        <f t="shared" si="356"/>
        <v>28219.944</v>
      </c>
      <c r="DC279" t="s">
        <v>3</v>
      </c>
      <c r="DD279" t="s">
        <v>3</v>
      </c>
      <c r="DE279" t="s">
        <v>99</v>
      </c>
      <c r="DF279" t="s">
        <v>99</v>
      </c>
      <c r="DG279" t="s">
        <v>99</v>
      </c>
      <c r="DH279" t="s">
        <v>3</v>
      </c>
      <c r="DI279" t="s">
        <v>99</v>
      </c>
      <c r="DJ279" t="s">
        <v>99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20</v>
      </c>
      <c r="DW279" t="s">
        <v>20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293259405</v>
      </c>
      <c r="EF279">
        <v>2</v>
      </c>
      <c r="EG279" t="s">
        <v>23</v>
      </c>
      <c r="EH279">
        <v>27</v>
      </c>
      <c r="EI279" t="s">
        <v>24</v>
      </c>
      <c r="EJ279">
        <v>1</v>
      </c>
      <c r="EK279">
        <v>33001</v>
      </c>
      <c r="EL279" t="s">
        <v>24</v>
      </c>
      <c r="EM279" t="s">
        <v>25</v>
      </c>
      <c r="EO279" t="s">
        <v>3</v>
      </c>
      <c r="EQ279">
        <v>132096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1.53</v>
      </c>
      <c r="EX279">
        <v>0.55000000000000004</v>
      </c>
      <c r="EY279">
        <v>0</v>
      </c>
      <c r="FQ279">
        <v>0</v>
      </c>
      <c r="FR279">
        <f t="shared" si="333"/>
        <v>0</v>
      </c>
      <c r="FS279">
        <v>0</v>
      </c>
      <c r="FX279">
        <v>103</v>
      </c>
      <c r="FY279">
        <v>60</v>
      </c>
      <c r="GA279" t="s">
        <v>3</v>
      </c>
      <c r="GD279">
        <v>1</v>
      </c>
      <c r="GF279">
        <v>863640142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334"/>
        <v>0</v>
      </c>
      <c r="GM279">
        <f t="shared" si="335"/>
        <v>213715.11</v>
      </c>
      <c r="GN279">
        <f t="shared" si="336"/>
        <v>213715.11</v>
      </c>
      <c r="GO279">
        <f t="shared" si="337"/>
        <v>0</v>
      </c>
      <c r="GP279">
        <f t="shared" si="338"/>
        <v>0</v>
      </c>
      <c r="GR279">
        <v>0</v>
      </c>
      <c r="GS279">
        <v>3</v>
      </c>
      <c r="GT279">
        <v>0</v>
      </c>
      <c r="GU279" t="s">
        <v>3</v>
      </c>
      <c r="GV279">
        <f t="shared" si="339"/>
        <v>0</v>
      </c>
      <c r="GW279">
        <v>1</v>
      </c>
      <c r="GX279">
        <f t="shared" si="340"/>
        <v>0</v>
      </c>
      <c r="HA279">
        <v>0</v>
      </c>
      <c r="HB279">
        <v>0</v>
      </c>
      <c r="HC279">
        <f t="shared" si="341"/>
        <v>0</v>
      </c>
      <c r="HE279" t="s">
        <v>3</v>
      </c>
      <c r="HF279" t="s">
        <v>3</v>
      </c>
      <c r="HM279" t="s">
        <v>3</v>
      </c>
      <c r="HN279" t="s">
        <v>27</v>
      </c>
      <c r="HO279" t="s">
        <v>28</v>
      </c>
      <c r="HP279" t="s">
        <v>24</v>
      </c>
      <c r="HQ279" t="s">
        <v>24</v>
      </c>
      <c r="IK279">
        <v>0</v>
      </c>
    </row>
    <row r="280" spans="1:245" x14ac:dyDescent="0.2">
      <c r="A280">
        <v>17</v>
      </c>
      <c r="B280">
        <v>1</v>
      </c>
      <c r="C280">
        <f>ROW(SmtRes!A317)</f>
        <v>317</v>
      </c>
      <c r="D280">
        <f>ROW(EtalonRes!A434)</f>
        <v>434</v>
      </c>
      <c r="E280" t="s">
        <v>464</v>
      </c>
      <c r="F280" t="s">
        <v>465</v>
      </c>
      <c r="G280" t="s">
        <v>466</v>
      </c>
      <c r="H280" t="s">
        <v>467</v>
      </c>
      <c r="I280">
        <v>3</v>
      </c>
      <c r="J280">
        <v>0</v>
      </c>
      <c r="K280">
        <v>3</v>
      </c>
      <c r="O280">
        <f t="shared" si="322"/>
        <v>42641.93</v>
      </c>
      <c r="P280">
        <f>SUMIF(SmtRes!AQ315:'SmtRes'!AQ317,"=1",SmtRes!DF315:'SmtRes'!DF317)</f>
        <v>0</v>
      </c>
      <c r="Q280">
        <f>SUMIF(SmtRes!AQ315:'SmtRes'!AQ317,"=1",SmtRes!DG315:'SmtRes'!DG317)</f>
        <v>2475.66</v>
      </c>
      <c r="R280">
        <f>SUMIF(SmtRes!AQ315:'SmtRes'!AQ317,"=1",SmtRes!DH315:'SmtRes'!DH317)</f>
        <v>2172.42</v>
      </c>
      <c r="S280">
        <f>SUMIF(SmtRes!AQ315:'SmtRes'!AQ317,"=1",SmtRes!DI315:'SmtRes'!DI317)</f>
        <v>37993.85</v>
      </c>
      <c r="T280">
        <f t="shared" si="323"/>
        <v>0</v>
      </c>
      <c r="U280">
        <f>SUMIF(SmtRes!AQ315:'SmtRes'!AQ317,"=1",SmtRes!CV315:'SmtRes'!CV317)</f>
        <v>83.213999999999999</v>
      </c>
      <c r="V280">
        <f>SUMIF(SmtRes!AQ315:'SmtRes'!AQ317,"=1",SmtRes!CW315:'SmtRes'!CW317)</f>
        <v>4.5449999999999999</v>
      </c>
      <c r="W280">
        <f t="shared" si="324"/>
        <v>0</v>
      </c>
      <c r="X280">
        <f t="shared" si="325"/>
        <v>41371.26</v>
      </c>
      <c r="Y280">
        <f t="shared" si="326"/>
        <v>24099.759999999998</v>
      </c>
      <c r="AA280">
        <v>334415197</v>
      </c>
      <c r="AB280">
        <f t="shared" si="327"/>
        <v>13489.83654</v>
      </c>
      <c r="AC280">
        <f>ROUND((0),6)</f>
        <v>0</v>
      </c>
      <c r="AD280">
        <f>ROUND((((SUM(SmtRes!BR315:'SmtRes'!BR317))-(SUM(SmtRes!BS315:'SmtRes'!BS317)))+AE280),6)</f>
        <v>825.22050000000002</v>
      </c>
      <c r="AE280">
        <f>ROUND((SUM(SmtRes!BS315:'SmtRes'!BS317)),6)</f>
        <v>724.13969999999995</v>
      </c>
      <c r="AF280">
        <f>ROUND((SUM(SmtRes!BT315:'SmtRes'!BT317)),6)</f>
        <v>12664.616040000001</v>
      </c>
      <c r="AG280">
        <f t="shared" si="328"/>
        <v>0</v>
      </c>
      <c r="AH280">
        <f>(SUM(SmtRes!BU315:'SmtRes'!BU317))</f>
        <v>27.738</v>
      </c>
      <c r="AI280">
        <f>(SUM(SmtRes!BV315:'SmtRes'!BV317))</f>
        <v>1.5149999999999999</v>
      </c>
      <c r="AJ280">
        <f t="shared" si="329"/>
        <v>0</v>
      </c>
      <c r="AK280">
        <v>10210.1648</v>
      </c>
      <c r="AL280">
        <v>0</v>
      </c>
      <c r="AM280">
        <v>550.14700000000005</v>
      </c>
      <c r="AN280">
        <v>482.75980000000004</v>
      </c>
      <c r="AO280">
        <v>9177.2579999999998</v>
      </c>
      <c r="AP280">
        <v>0</v>
      </c>
      <c r="AQ280">
        <v>20.100000000000001</v>
      </c>
      <c r="AR280">
        <v>1.01</v>
      </c>
      <c r="AS280">
        <v>0</v>
      </c>
      <c r="AT280">
        <v>103</v>
      </c>
      <c r="AU280">
        <v>60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468</v>
      </c>
      <c r="BM280">
        <v>33001</v>
      </c>
      <c r="BN280">
        <v>0</v>
      </c>
      <c r="BO280" t="s">
        <v>3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103</v>
      </c>
      <c r="CA280">
        <v>60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330"/>
        <v>42641.929999999993</v>
      </c>
      <c r="CQ280">
        <f>SUMIF(SmtRes!AQ315:'SmtRes'!AQ317,"=1",SmtRes!AA315:'SmtRes'!AA317)</f>
        <v>0</v>
      </c>
      <c r="CR280">
        <f>SUMIF(SmtRes!AQ315:'SmtRes'!AQ317,"=1",SmtRes!AB315:'SmtRes'!AB317)</f>
        <v>544.70000000000005</v>
      </c>
      <c r="CS280">
        <f>SUMIF(SmtRes!AQ315:'SmtRes'!AQ317,"=1",SmtRes!AC315:'SmtRes'!AC317)</f>
        <v>477.98</v>
      </c>
      <c r="CT280">
        <f>SUMIF(SmtRes!AQ315:'SmtRes'!AQ317,"=1",SmtRes!AD315:'SmtRes'!AD317)</f>
        <v>456.58</v>
      </c>
      <c r="CU280">
        <f t="shared" si="331"/>
        <v>0</v>
      </c>
      <c r="CV280">
        <f>SUMIF(SmtRes!AQ315:'SmtRes'!AQ317,"=1",SmtRes!BU315:'SmtRes'!BU317)</f>
        <v>27.738</v>
      </c>
      <c r="CW280">
        <f>SUMIF(SmtRes!AQ315:'SmtRes'!AQ317,"=1",SmtRes!BV315:'SmtRes'!BV317)</f>
        <v>1.5149999999999999</v>
      </c>
      <c r="CX280">
        <f t="shared" si="332"/>
        <v>0</v>
      </c>
      <c r="CY280">
        <f t="shared" si="355"/>
        <v>41371.258099999999</v>
      </c>
      <c r="CZ280">
        <f t="shared" si="356"/>
        <v>24099.761999999999</v>
      </c>
      <c r="DC280" t="s">
        <v>3</v>
      </c>
      <c r="DD280" t="s">
        <v>3</v>
      </c>
      <c r="DE280" t="s">
        <v>469</v>
      </c>
      <c r="DF280" t="s">
        <v>469</v>
      </c>
      <c r="DG280" t="s">
        <v>102</v>
      </c>
      <c r="DH280" t="s">
        <v>3</v>
      </c>
      <c r="DI280" t="s">
        <v>102</v>
      </c>
      <c r="DJ280" t="s">
        <v>469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467</v>
      </c>
      <c r="DW280" t="s">
        <v>467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293259405</v>
      </c>
      <c r="EF280">
        <v>2</v>
      </c>
      <c r="EG280" t="s">
        <v>23</v>
      </c>
      <c r="EH280">
        <v>27</v>
      </c>
      <c r="EI280" t="s">
        <v>24</v>
      </c>
      <c r="EJ280">
        <v>1</v>
      </c>
      <c r="EK280">
        <v>33001</v>
      </c>
      <c r="EL280" t="s">
        <v>24</v>
      </c>
      <c r="EM280" t="s">
        <v>25</v>
      </c>
      <c r="EO280" t="s">
        <v>3</v>
      </c>
      <c r="EQ280">
        <v>131072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20.100000000000001</v>
      </c>
      <c r="EX280">
        <v>1.01</v>
      </c>
      <c r="EY280">
        <v>0</v>
      </c>
      <c r="FQ280">
        <v>0</v>
      </c>
      <c r="FR280">
        <f t="shared" si="333"/>
        <v>0</v>
      </c>
      <c r="FS280">
        <v>0</v>
      </c>
      <c r="FX280">
        <v>103</v>
      </c>
      <c r="FY280">
        <v>60</v>
      </c>
      <c r="GA280" t="s">
        <v>3</v>
      </c>
      <c r="GD280">
        <v>1</v>
      </c>
      <c r="GF280">
        <v>-2119436508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334"/>
        <v>0</v>
      </c>
      <c r="GM280">
        <f t="shared" si="335"/>
        <v>108112.95</v>
      </c>
      <c r="GN280">
        <f t="shared" si="336"/>
        <v>108112.95</v>
      </c>
      <c r="GO280">
        <f t="shared" si="337"/>
        <v>0</v>
      </c>
      <c r="GP280">
        <f t="shared" si="338"/>
        <v>0</v>
      </c>
      <c r="GR280">
        <v>0</v>
      </c>
      <c r="GS280">
        <v>3</v>
      </c>
      <c r="GT280">
        <v>0</v>
      </c>
      <c r="GU280" t="s">
        <v>3</v>
      </c>
      <c r="GV280">
        <f t="shared" si="339"/>
        <v>0</v>
      </c>
      <c r="GW280">
        <v>1</v>
      </c>
      <c r="GX280">
        <f t="shared" si="340"/>
        <v>0</v>
      </c>
      <c r="HA280">
        <v>0</v>
      </c>
      <c r="HB280">
        <v>0</v>
      </c>
      <c r="HC280">
        <f t="shared" si="341"/>
        <v>0</v>
      </c>
      <c r="HE280" t="s">
        <v>3</v>
      </c>
      <c r="HF280" t="s">
        <v>3</v>
      </c>
      <c r="HM280" t="s">
        <v>3</v>
      </c>
      <c r="HN280" t="s">
        <v>27</v>
      </c>
      <c r="HO280" t="s">
        <v>28</v>
      </c>
      <c r="HP280" t="s">
        <v>24</v>
      </c>
      <c r="HQ280" t="s">
        <v>24</v>
      </c>
      <c r="IK280">
        <v>0</v>
      </c>
    </row>
    <row r="281" spans="1:245" x14ac:dyDescent="0.2">
      <c r="A281">
        <v>17</v>
      </c>
      <c r="B281">
        <v>1</v>
      </c>
      <c r="E281" t="s">
        <v>470</v>
      </c>
      <c r="F281" t="s">
        <v>262</v>
      </c>
      <c r="G281" t="s">
        <v>445</v>
      </c>
      <c r="H281" t="s">
        <v>310</v>
      </c>
      <c r="I281">
        <v>545</v>
      </c>
      <c r="J281">
        <v>0</v>
      </c>
      <c r="K281">
        <v>545</v>
      </c>
      <c r="O281">
        <f t="shared" si="322"/>
        <v>112986.68</v>
      </c>
      <c r="P281">
        <f>ROUND(CQ281*I281,2)</f>
        <v>112986.68</v>
      </c>
      <c r="Q281">
        <f>ROUND(CR281*I281,2)</f>
        <v>0</v>
      </c>
      <c r="R281">
        <f>ROUND(CS281*I281,2)</f>
        <v>0</v>
      </c>
      <c r="S281">
        <f>ROUND(CT281*I281,2)</f>
        <v>0</v>
      </c>
      <c r="T281">
        <f t="shared" si="323"/>
        <v>0</v>
      </c>
      <c r="U281">
        <f>ROUND(CV281*I281,7)</f>
        <v>0</v>
      </c>
      <c r="V281">
        <f>ROUND(CW281*I281,7)</f>
        <v>0</v>
      </c>
      <c r="W281">
        <f t="shared" si="324"/>
        <v>0</v>
      </c>
      <c r="X281">
        <f t="shared" si="325"/>
        <v>0</v>
      </c>
      <c r="Y281">
        <f t="shared" si="326"/>
        <v>0</v>
      </c>
      <c r="AA281">
        <v>334415197</v>
      </c>
      <c r="AB281">
        <f t="shared" si="327"/>
        <v>207.315</v>
      </c>
      <c r="AC281">
        <f>ROUND(((ES281*ROUND(1.02,7))),6)</f>
        <v>207.315</v>
      </c>
      <c r="AD281">
        <f>ROUND((((ET281)-(EU281))+AE281),6)</f>
        <v>0</v>
      </c>
      <c r="AE281">
        <f>ROUND((EU281),6)</f>
        <v>0</v>
      </c>
      <c r="AF281">
        <f>ROUND((EV281),6)</f>
        <v>0</v>
      </c>
      <c r="AG281">
        <f t="shared" si="328"/>
        <v>0</v>
      </c>
      <c r="AH281">
        <f>(EW281)</f>
        <v>0</v>
      </c>
      <c r="AI281">
        <f>(EX281)</f>
        <v>0</v>
      </c>
      <c r="AJ281">
        <f t="shared" si="329"/>
        <v>0</v>
      </c>
      <c r="AK281">
        <v>203.25</v>
      </c>
      <c r="AL281">
        <v>203.25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1100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30"/>
        <v>112986.68</v>
      </c>
      <c r="CQ281">
        <f>(ROUND(AL281*BC281,2)*ROUND(1.02,7))</f>
        <v>207.315</v>
      </c>
      <c r="CR281">
        <f>ROUND(AM281*BB281,2)</f>
        <v>0</v>
      </c>
      <c r="CS281">
        <f>ROUND(AN281*BS281,2)</f>
        <v>0</v>
      </c>
      <c r="CT281">
        <f>ROUND(AO281*BA281,2)</f>
        <v>0</v>
      </c>
      <c r="CU281">
        <f t="shared" si="331"/>
        <v>0</v>
      </c>
      <c r="CV281">
        <f>AH281</f>
        <v>0</v>
      </c>
      <c r="CW281">
        <f>AI281</f>
        <v>0</v>
      </c>
      <c r="CX281">
        <f t="shared" si="332"/>
        <v>0</v>
      </c>
      <c r="CY281">
        <f t="shared" si="355"/>
        <v>0</v>
      </c>
      <c r="CZ281">
        <f t="shared" si="356"/>
        <v>0</v>
      </c>
      <c r="DC281" t="s">
        <v>3</v>
      </c>
      <c r="DD281" t="s">
        <v>280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310</v>
      </c>
      <c r="DW281" t="s">
        <v>310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293259530</v>
      </c>
      <c r="EF281">
        <v>8</v>
      </c>
      <c r="EG281" t="s">
        <v>266</v>
      </c>
      <c r="EH281">
        <v>0</v>
      </c>
      <c r="EI281" t="s">
        <v>3</v>
      </c>
      <c r="EJ281">
        <v>1</v>
      </c>
      <c r="EK281">
        <v>1100</v>
      </c>
      <c r="EL281" t="s">
        <v>267</v>
      </c>
      <c r="EM281" t="s">
        <v>268</v>
      </c>
      <c r="EO281" t="s">
        <v>3</v>
      </c>
      <c r="EQ281">
        <v>0</v>
      </c>
      <c r="ER281">
        <v>203.25</v>
      </c>
      <c r="ES281">
        <v>203.25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333"/>
        <v>0</v>
      </c>
      <c r="FS281">
        <v>0</v>
      </c>
      <c r="FX281">
        <v>0</v>
      </c>
      <c r="FY281">
        <v>0</v>
      </c>
      <c r="GA281" t="s">
        <v>270</v>
      </c>
      <c r="GD281">
        <v>1</v>
      </c>
      <c r="GF281">
        <v>909850953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334"/>
        <v>0</v>
      </c>
      <c r="GM281">
        <f t="shared" si="335"/>
        <v>112986.68</v>
      </c>
      <c r="GN281">
        <f t="shared" si="336"/>
        <v>112986.68</v>
      </c>
      <c r="GO281">
        <f t="shared" si="337"/>
        <v>0</v>
      </c>
      <c r="GP281">
        <f t="shared" si="338"/>
        <v>0</v>
      </c>
      <c r="GR281">
        <v>0</v>
      </c>
      <c r="GS281">
        <v>4</v>
      </c>
      <c r="GT281">
        <v>0</v>
      </c>
      <c r="GU281" t="s">
        <v>3</v>
      </c>
      <c r="GV281">
        <f t="shared" si="339"/>
        <v>0</v>
      </c>
      <c r="GW281">
        <v>1</v>
      </c>
      <c r="GX281">
        <f t="shared" si="340"/>
        <v>0</v>
      </c>
      <c r="HA281">
        <v>0</v>
      </c>
      <c r="HB281">
        <v>0</v>
      </c>
      <c r="HC281">
        <f t="shared" si="341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</v>
      </c>
      <c r="F282" t="s">
        <v>446</v>
      </c>
      <c r="G282" t="s">
        <v>447</v>
      </c>
      <c r="H282" t="s">
        <v>448</v>
      </c>
      <c r="I282">
        <f>ROUND(545/1000,7)</f>
        <v>0.54500000000000004</v>
      </c>
      <c r="J282">
        <v>0</v>
      </c>
      <c r="K282">
        <f>ROUND(545/1000,7)</f>
        <v>0.54500000000000004</v>
      </c>
      <c r="O282">
        <f t="shared" si="322"/>
        <v>76223.56</v>
      </c>
      <c r="P282">
        <f>ROUND(CQ282*I282,2)</f>
        <v>76223.56</v>
      </c>
      <c r="Q282">
        <f>ROUND(CR282*I282,2)</f>
        <v>0</v>
      </c>
      <c r="R282">
        <f>ROUND(CS282*I282,2)</f>
        <v>0</v>
      </c>
      <c r="S282">
        <f>ROUND(CT282*I282,2)</f>
        <v>0</v>
      </c>
      <c r="T282">
        <f t="shared" si="323"/>
        <v>0</v>
      </c>
      <c r="U282">
        <f>ROUND(CV282*I282,7)</f>
        <v>0</v>
      </c>
      <c r="V282">
        <f>ROUND(CW282*I282,7)</f>
        <v>0</v>
      </c>
      <c r="W282">
        <f t="shared" si="324"/>
        <v>0</v>
      </c>
      <c r="X282">
        <f t="shared" si="325"/>
        <v>0</v>
      </c>
      <c r="Y282">
        <f t="shared" si="326"/>
        <v>0</v>
      </c>
      <c r="AA282">
        <v>-1</v>
      </c>
      <c r="AB282">
        <f t="shared" si="327"/>
        <v>106763.16</v>
      </c>
      <c r="AC282">
        <f>ROUND((ES282),6)</f>
        <v>106763.16</v>
      </c>
      <c r="AD282">
        <f>ROUND((((ET282)-(EU282))+AE282),6)</f>
        <v>0</v>
      </c>
      <c r="AE282">
        <f>ROUND((EU282),6)</f>
        <v>0</v>
      </c>
      <c r="AF282">
        <f>ROUND((EV282),6)</f>
        <v>0</v>
      </c>
      <c r="AG282">
        <f t="shared" si="328"/>
        <v>0</v>
      </c>
      <c r="AH282">
        <f>(EW282)</f>
        <v>0</v>
      </c>
      <c r="AI282">
        <f>(EX282)</f>
        <v>0</v>
      </c>
      <c r="AJ282">
        <f t="shared" si="329"/>
        <v>0</v>
      </c>
      <c r="AK282">
        <v>106763.16</v>
      </c>
      <c r="AL282">
        <v>106763.16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1.31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449</v>
      </c>
      <c r="BM282">
        <v>500002</v>
      </c>
      <c r="BN282">
        <v>0</v>
      </c>
      <c r="BO282" t="s">
        <v>446</v>
      </c>
      <c r="BP282">
        <v>1</v>
      </c>
      <c r="BQ282">
        <v>12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330"/>
        <v>76223.56</v>
      </c>
      <c r="CQ282">
        <f>ROUND(AL282*BC282,2)</f>
        <v>139859.74</v>
      </c>
      <c r="CR282">
        <f>ROUND(AM282*BB282,2)</f>
        <v>0</v>
      </c>
      <c r="CS282">
        <f>ROUND(AN282*BS282,2)</f>
        <v>0</v>
      </c>
      <c r="CT282">
        <f>ROUND(AO282*BA282,2)</f>
        <v>0</v>
      </c>
      <c r="CU282">
        <f t="shared" si="331"/>
        <v>0</v>
      </c>
      <c r="CV282">
        <f>AH282</f>
        <v>0</v>
      </c>
      <c r="CW282">
        <f>AI282</f>
        <v>0</v>
      </c>
      <c r="CX282">
        <f t="shared" si="332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448</v>
      </c>
      <c r="DW282" t="s">
        <v>450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293259285</v>
      </c>
      <c r="EF282">
        <v>12</v>
      </c>
      <c r="EG282" t="s">
        <v>293</v>
      </c>
      <c r="EH282">
        <v>0</v>
      </c>
      <c r="EI282" t="s">
        <v>3</v>
      </c>
      <c r="EJ282">
        <v>2</v>
      </c>
      <c r="EK282">
        <v>500002</v>
      </c>
      <c r="EL282" t="s">
        <v>294</v>
      </c>
      <c r="EM282" t="s">
        <v>295</v>
      </c>
      <c r="EO282" t="s">
        <v>3</v>
      </c>
      <c r="EQ282">
        <v>132096</v>
      </c>
      <c r="ER282">
        <v>106763.16</v>
      </c>
      <c r="ES282">
        <v>106763.16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333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1257549901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334"/>
        <v>0</v>
      </c>
      <c r="GM282">
        <f t="shared" si="335"/>
        <v>76223.56</v>
      </c>
      <c r="GN282">
        <f t="shared" si="336"/>
        <v>0</v>
      </c>
      <c r="GO282">
        <f t="shared" si="337"/>
        <v>76223.56</v>
      </c>
      <c r="GP282">
        <f t="shared" si="338"/>
        <v>0</v>
      </c>
      <c r="GR282">
        <v>0</v>
      </c>
      <c r="GS282">
        <v>3</v>
      </c>
      <c r="GT282">
        <v>0</v>
      </c>
      <c r="GU282" t="s">
        <v>3</v>
      </c>
      <c r="GV282">
        <f t="shared" si="339"/>
        <v>0</v>
      </c>
      <c r="GW282">
        <v>1</v>
      </c>
      <c r="GX282">
        <f t="shared" si="340"/>
        <v>0</v>
      </c>
      <c r="HA282">
        <v>0</v>
      </c>
      <c r="HB282">
        <v>0</v>
      </c>
      <c r="HC282">
        <f t="shared" si="341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C283">
        <f>ROW(SmtRes!A330)</f>
        <v>330</v>
      </c>
      <c r="D283">
        <f>ROW(EtalonRes!A447)</f>
        <v>447</v>
      </c>
      <c r="E283" t="s">
        <v>471</v>
      </c>
      <c r="F283" t="s">
        <v>435</v>
      </c>
      <c r="G283" t="s">
        <v>436</v>
      </c>
      <c r="H283" t="s">
        <v>437</v>
      </c>
      <c r="I283">
        <v>1.6539999999999999</v>
      </c>
      <c r="J283">
        <v>0</v>
      </c>
      <c r="K283">
        <v>1.6539999999999999</v>
      </c>
      <c r="O283">
        <f t="shared" si="322"/>
        <v>94558.66</v>
      </c>
      <c r="P283">
        <f>SUMIF(SmtRes!AQ318:'SmtRes'!AQ330,"=1",SmtRes!DF318:'SmtRes'!DF330)</f>
        <v>0</v>
      </c>
      <c r="Q283">
        <f>SUMIF(SmtRes!AQ318:'SmtRes'!AQ330,"=1",SmtRes!DG318:'SmtRes'!DG330)</f>
        <v>16221.939999999999</v>
      </c>
      <c r="R283">
        <f>SUMIF(SmtRes!AQ318:'SmtRes'!AQ330,"=1",SmtRes!DH318:'SmtRes'!DH330)</f>
        <v>17756.16</v>
      </c>
      <c r="S283">
        <f>SUMIF(SmtRes!AQ318:'SmtRes'!AQ330,"=1",SmtRes!DI318:'SmtRes'!DI330)</f>
        <v>60580.56</v>
      </c>
      <c r="T283">
        <f t="shared" si="323"/>
        <v>0</v>
      </c>
      <c r="U283">
        <f>SUMIF(SmtRes!AQ318:'SmtRes'!AQ330,"=1",SmtRes!CV318:'SmtRes'!CV330)</f>
        <v>129.47512</v>
      </c>
      <c r="V283">
        <f>SUMIF(SmtRes!AQ318:'SmtRes'!AQ330,"=1",SmtRes!CW318:'SmtRes'!CW330)</f>
        <v>36.784959999999998</v>
      </c>
      <c r="W283">
        <f t="shared" si="324"/>
        <v>0</v>
      </c>
      <c r="X283">
        <f t="shared" si="325"/>
        <v>80686.820000000007</v>
      </c>
      <c r="Y283">
        <f t="shared" si="326"/>
        <v>47002.03</v>
      </c>
      <c r="AA283">
        <v>334415197</v>
      </c>
      <c r="AB283">
        <f t="shared" si="327"/>
        <v>44750.397900000004</v>
      </c>
      <c r="AC283">
        <f>ROUND((0),6)</f>
        <v>0</v>
      </c>
      <c r="AD283">
        <f>ROUND((((SUM(SmtRes!BR318:'SmtRes'!BR330))-(SUM(SmtRes!BS318:'SmtRes'!BS330)))+AE283),6)</f>
        <v>8123.6995999999999</v>
      </c>
      <c r="AE283">
        <f>ROUND((SUM(SmtRes!BS318:'SmtRes'!BS330)),6)</f>
        <v>10735.286400000001</v>
      </c>
      <c r="AF283">
        <f>ROUND((SUM(SmtRes!BT318:'SmtRes'!BT330)),6)</f>
        <v>36626.698299999996</v>
      </c>
      <c r="AG283">
        <f t="shared" si="328"/>
        <v>0</v>
      </c>
      <c r="AH283">
        <f>(SUM(SmtRes!BU318:'SmtRes'!BU330))</f>
        <v>78.279999999999987</v>
      </c>
      <c r="AI283">
        <f>(SUM(SmtRes!BV318:'SmtRes'!BV330))</f>
        <v>22.24</v>
      </c>
      <c r="AJ283">
        <f t="shared" si="329"/>
        <v>0</v>
      </c>
      <c r="AK283">
        <v>55485.684300000008</v>
      </c>
      <c r="AL283">
        <v>0</v>
      </c>
      <c r="AM283">
        <v>8123.6995999999999</v>
      </c>
      <c r="AN283">
        <v>10735.286400000001</v>
      </c>
      <c r="AO283">
        <v>36626.698300000004</v>
      </c>
      <c r="AP283">
        <v>0</v>
      </c>
      <c r="AQ283">
        <v>78.279999999999987</v>
      </c>
      <c r="AR283">
        <v>22.24</v>
      </c>
      <c r="AS283">
        <v>0</v>
      </c>
      <c r="AT283">
        <v>103</v>
      </c>
      <c r="AU283">
        <v>60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438</v>
      </c>
      <c r="BM283">
        <v>33001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30"/>
        <v>94558.66</v>
      </c>
      <c r="CQ283">
        <f>SUMIF(SmtRes!AQ318:'SmtRes'!AQ330,"=1",SmtRes!AA318:'SmtRes'!AA330)</f>
        <v>0</v>
      </c>
      <c r="CR283">
        <f>SUMIF(SmtRes!AQ318:'SmtRes'!AQ330,"=1",SmtRes!AB318:'SmtRes'!AB330)</f>
        <v>2629.4300000000003</v>
      </c>
      <c r="CS283">
        <f>SUMIF(SmtRes!AQ318:'SmtRes'!AQ330,"=1",SmtRes!AC318:'SmtRes'!AC330)</f>
        <v>2076</v>
      </c>
      <c r="CT283">
        <f>SUMIF(SmtRes!AQ318:'SmtRes'!AQ330,"=1",SmtRes!AD318:'SmtRes'!AD330)</f>
        <v>1840.5700000000002</v>
      </c>
      <c r="CU283">
        <f t="shared" si="331"/>
        <v>0</v>
      </c>
      <c r="CV283">
        <f>SUMIF(SmtRes!AQ318:'SmtRes'!AQ330,"=1",SmtRes!BU318:'SmtRes'!BU330)</f>
        <v>78.279999999999987</v>
      </c>
      <c r="CW283">
        <f>SUMIF(SmtRes!AQ318:'SmtRes'!AQ330,"=1",SmtRes!BV318:'SmtRes'!BV330)</f>
        <v>22.24</v>
      </c>
      <c r="CX283">
        <f t="shared" si="332"/>
        <v>0</v>
      </c>
      <c r="CY283">
        <f>(((S283+R283)*AT283)/100)</f>
        <v>80686.821599999996</v>
      </c>
      <c r="CZ283">
        <f>(((S283+R283)*AU283)/100)</f>
        <v>47002.031999999999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437</v>
      </c>
      <c r="DW283" t="s">
        <v>437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293259405</v>
      </c>
      <c r="EF283">
        <v>2</v>
      </c>
      <c r="EG283" t="s">
        <v>23</v>
      </c>
      <c r="EH283">
        <v>27</v>
      </c>
      <c r="EI283" t="s">
        <v>24</v>
      </c>
      <c r="EJ283">
        <v>1</v>
      </c>
      <c r="EK283">
        <v>33001</v>
      </c>
      <c r="EL283" t="s">
        <v>24</v>
      </c>
      <c r="EM283" t="s">
        <v>25</v>
      </c>
      <c r="EO283" t="s">
        <v>3</v>
      </c>
      <c r="EQ283">
        <v>786944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78.28</v>
      </c>
      <c r="EX283">
        <v>22.24</v>
      </c>
      <c r="EY283">
        <v>0</v>
      </c>
      <c r="FQ283">
        <v>0</v>
      </c>
      <c r="FR283">
        <f t="shared" si="333"/>
        <v>0</v>
      </c>
      <c r="FS283">
        <v>0</v>
      </c>
      <c r="FX283">
        <v>103</v>
      </c>
      <c r="FY283">
        <v>60</v>
      </c>
      <c r="GA283" t="s">
        <v>3</v>
      </c>
      <c r="GD283">
        <v>1</v>
      </c>
      <c r="GF283">
        <v>150254873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334"/>
        <v>0</v>
      </c>
      <c r="GM283">
        <f t="shared" si="335"/>
        <v>222247.51</v>
      </c>
      <c r="GN283">
        <f t="shared" si="336"/>
        <v>222247.51</v>
      </c>
      <c r="GO283">
        <f t="shared" si="337"/>
        <v>0</v>
      </c>
      <c r="GP283">
        <f t="shared" si="338"/>
        <v>0</v>
      </c>
      <c r="GR283">
        <v>0</v>
      </c>
      <c r="GS283">
        <v>3</v>
      </c>
      <c r="GT283">
        <v>0</v>
      </c>
      <c r="GU283" t="s">
        <v>3</v>
      </c>
      <c r="GV283">
        <f t="shared" si="339"/>
        <v>0</v>
      </c>
      <c r="GW283">
        <v>1</v>
      </c>
      <c r="GX283">
        <f t="shared" si="340"/>
        <v>0</v>
      </c>
      <c r="HA283">
        <v>0</v>
      </c>
      <c r="HB283">
        <v>0</v>
      </c>
      <c r="HC283">
        <f t="shared" si="341"/>
        <v>0</v>
      </c>
      <c r="HE283" t="s">
        <v>3</v>
      </c>
      <c r="HF283" t="s">
        <v>3</v>
      </c>
      <c r="HM283" t="s">
        <v>3</v>
      </c>
      <c r="HN283" t="s">
        <v>27</v>
      </c>
      <c r="HO283" t="s">
        <v>28</v>
      </c>
      <c r="HP283" t="s">
        <v>24</v>
      </c>
      <c r="HQ283" t="s">
        <v>24</v>
      </c>
      <c r="IK283">
        <v>0</v>
      </c>
    </row>
    <row r="284" spans="1:245" x14ac:dyDescent="0.2">
      <c r="A284">
        <v>17</v>
      </c>
      <c r="B284">
        <v>1</v>
      </c>
      <c r="C284">
        <f>ROW(SmtRes!A341)</f>
        <v>341</v>
      </c>
      <c r="D284">
        <f>ROW(EtalonRes!A461)</f>
        <v>461</v>
      </c>
      <c r="E284" t="s">
        <v>3</v>
      </c>
      <c r="F284" t="s">
        <v>472</v>
      </c>
      <c r="G284" t="s">
        <v>986</v>
      </c>
      <c r="H284" t="s">
        <v>437</v>
      </c>
      <c r="I284">
        <v>1.6539999999999999</v>
      </c>
      <c r="J284">
        <v>0</v>
      </c>
      <c r="K284">
        <v>1.6539999999999999</v>
      </c>
      <c r="O284">
        <f t="shared" si="322"/>
        <v>113131.29</v>
      </c>
      <c r="P284">
        <f>SUMIF(SmtRes!AQ331:'SmtRes'!AQ341,"=1",SmtRes!DF331:'SmtRes'!DF341)</f>
        <v>7894.83</v>
      </c>
      <c r="Q284">
        <f>SUMIF(SmtRes!AQ331:'SmtRes'!AQ341,"=1",SmtRes!DG331:'SmtRes'!DG341)</f>
        <v>25312.010000000002</v>
      </c>
      <c r="R284">
        <f>SUMIF(SmtRes!AQ331:'SmtRes'!AQ341,"=1",SmtRes!DH331:'SmtRes'!DH341)</f>
        <v>24798.41</v>
      </c>
      <c r="S284">
        <f>SUMIF(SmtRes!AQ331:'SmtRes'!AQ341,"=1",SmtRes!DI331:'SmtRes'!DI341)</f>
        <v>55126.04</v>
      </c>
      <c r="T284">
        <f t="shared" si="323"/>
        <v>0</v>
      </c>
      <c r="U284">
        <f>SUMIF(SmtRes!AQ331:'SmtRes'!AQ341,"=1",SmtRes!CV331:'SmtRes'!CV341)</f>
        <v>116.63677199999999</v>
      </c>
      <c r="V284">
        <f>SUMIF(SmtRes!AQ331:'SmtRes'!AQ341,"=1",SmtRes!CW331:'SmtRes'!CW341)</f>
        <v>51.881679599999998</v>
      </c>
      <c r="W284">
        <f t="shared" si="324"/>
        <v>0</v>
      </c>
      <c r="X284">
        <f t="shared" si="325"/>
        <v>82322.179999999993</v>
      </c>
      <c r="Y284">
        <f t="shared" si="326"/>
        <v>47954.67</v>
      </c>
      <c r="AA284">
        <v>-1</v>
      </c>
      <c r="AB284">
        <f t="shared" si="327"/>
        <v>51415.111188000003</v>
      </c>
      <c r="AC284">
        <f>ROUND((SUM(SmtRes!BQ331:'SmtRes'!BQ341)),6)</f>
        <v>4399.9738500000003</v>
      </c>
      <c r="AD284">
        <f>ROUND((((SUM(SmtRes!BR331:'SmtRes'!BR341))-(SUM(SmtRes!BS331:'SmtRes'!BS341)))+AE284),6)</f>
        <v>13686.214997999999</v>
      </c>
      <c r="AE284">
        <f>ROUND((SUM(SmtRes!BS331:'SmtRes'!BS341)),6)</f>
        <v>14992.989852000001</v>
      </c>
      <c r="AF284">
        <f>ROUND((SUM(SmtRes!BT331:'SmtRes'!BT341)),6)</f>
        <v>33328.922339999997</v>
      </c>
      <c r="AG284">
        <f t="shared" si="328"/>
        <v>0</v>
      </c>
      <c r="AH284">
        <f>(SUM(SmtRes!BU331:'SmtRes'!BU341))</f>
        <v>70.518000000000001</v>
      </c>
      <c r="AI284">
        <f>(SUM(SmtRes!BV331:'SmtRes'!BV341))</f>
        <v>31.367399999999996</v>
      </c>
      <c r="AJ284">
        <f t="shared" si="329"/>
        <v>0</v>
      </c>
      <c r="AK284">
        <v>49333.39935</v>
      </c>
      <c r="AL284">
        <v>4399.9738500000003</v>
      </c>
      <c r="AM284">
        <v>9917.5470999999998</v>
      </c>
      <c r="AN284">
        <v>10864.4854</v>
      </c>
      <c r="AO284">
        <v>24151.393</v>
      </c>
      <c r="AP284">
        <v>0</v>
      </c>
      <c r="AQ284">
        <v>51.1</v>
      </c>
      <c r="AR284">
        <v>22.73</v>
      </c>
      <c r="AS284">
        <v>0</v>
      </c>
      <c r="AT284">
        <v>103</v>
      </c>
      <c r="AU284">
        <v>60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473</v>
      </c>
      <c r="BM284">
        <v>33001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103</v>
      </c>
      <c r="CA284">
        <v>60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30"/>
        <v>113131.29000000001</v>
      </c>
      <c r="CQ284">
        <f>SUMIF(SmtRes!AQ331:'SmtRes'!AQ341,"=1",SmtRes!AA331:'SmtRes'!AA341)</f>
        <v>576846.11</v>
      </c>
      <c r="CR284">
        <f>SUMIF(SmtRes!AQ331:'SmtRes'!AQ341,"=1",SmtRes!AB331:'SmtRes'!AB341)</f>
        <v>1542.31</v>
      </c>
      <c r="CS284">
        <f>SUMIF(SmtRes!AQ331:'SmtRes'!AQ341,"=1",SmtRes!AC331:'SmtRes'!AC341)</f>
        <v>1433.94</v>
      </c>
      <c r="CT284">
        <f>SUMIF(SmtRes!AQ331:'SmtRes'!AQ341,"=1",SmtRes!AD331:'SmtRes'!AD341)</f>
        <v>472.63</v>
      </c>
      <c r="CU284">
        <f t="shared" si="331"/>
        <v>0</v>
      </c>
      <c r="CV284">
        <f>SUMIF(SmtRes!AQ331:'SmtRes'!AQ341,"=1",SmtRes!BU331:'SmtRes'!BU341)</f>
        <v>70.518000000000001</v>
      </c>
      <c r="CW284">
        <f>SUMIF(SmtRes!AQ331:'SmtRes'!AQ341,"=1",SmtRes!BV331:'SmtRes'!BV341)</f>
        <v>31.367399999999996</v>
      </c>
      <c r="CX284">
        <f t="shared" si="332"/>
        <v>0</v>
      </c>
      <c r="CY284">
        <f>(((S284+R284)*AT284)/100)</f>
        <v>82322.183499999999</v>
      </c>
      <c r="CZ284">
        <f>(((S284+R284)*AU284)/100)</f>
        <v>47954.67</v>
      </c>
      <c r="DC284" t="s">
        <v>3</v>
      </c>
      <c r="DD284" t="s">
        <v>3</v>
      </c>
      <c r="DE284" t="s">
        <v>102</v>
      </c>
      <c r="DF284" t="s">
        <v>102</v>
      </c>
      <c r="DG284" t="s">
        <v>102</v>
      </c>
      <c r="DH284" t="s">
        <v>3</v>
      </c>
      <c r="DI284" t="s">
        <v>102</v>
      </c>
      <c r="DJ284" t="s">
        <v>102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437</v>
      </c>
      <c r="DW284" t="s">
        <v>437</v>
      </c>
      <c r="DX284">
        <v>1000</v>
      </c>
      <c r="DZ284" t="s">
        <v>3</v>
      </c>
      <c r="EA284" t="s">
        <v>3</v>
      </c>
      <c r="EB284" t="s">
        <v>3</v>
      </c>
      <c r="EC284" t="s">
        <v>3</v>
      </c>
      <c r="EE284">
        <v>293259405</v>
      </c>
      <c r="EF284">
        <v>2</v>
      </c>
      <c r="EG284" t="s">
        <v>23</v>
      </c>
      <c r="EH284">
        <v>27</v>
      </c>
      <c r="EI284" t="s">
        <v>24</v>
      </c>
      <c r="EJ284">
        <v>1</v>
      </c>
      <c r="EK284">
        <v>33001</v>
      </c>
      <c r="EL284" t="s">
        <v>24</v>
      </c>
      <c r="EM284" t="s">
        <v>25</v>
      </c>
      <c r="EO284" t="s">
        <v>3</v>
      </c>
      <c r="EQ284">
        <v>132096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51.1</v>
      </c>
      <c r="EX284">
        <v>22.73</v>
      </c>
      <c r="EY284">
        <v>0</v>
      </c>
      <c r="FQ284">
        <v>0</v>
      </c>
      <c r="FR284">
        <f t="shared" si="333"/>
        <v>0</v>
      </c>
      <c r="FS284">
        <v>0</v>
      </c>
      <c r="FX284">
        <v>103</v>
      </c>
      <c r="FY284">
        <v>60</v>
      </c>
      <c r="GA284" t="s">
        <v>3</v>
      </c>
      <c r="GD284">
        <v>1</v>
      </c>
      <c r="GF284">
        <v>1019401440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334"/>
        <v>0</v>
      </c>
      <c r="GM284">
        <f t="shared" si="335"/>
        <v>243408.14</v>
      </c>
      <c r="GN284">
        <f t="shared" si="336"/>
        <v>243408.14</v>
      </c>
      <c r="GO284">
        <f t="shared" si="337"/>
        <v>0</v>
      </c>
      <c r="GP284">
        <f t="shared" si="338"/>
        <v>0</v>
      </c>
      <c r="GR284">
        <v>0</v>
      </c>
      <c r="GS284">
        <v>3</v>
      </c>
      <c r="GT284">
        <v>0</v>
      </c>
      <c r="GU284" t="s">
        <v>3</v>
      </c>
      <c r="GV284">
        <f t="shared" si="339"/>
        <v>0</v>
      </c>
      <c r="GW284">
        <v>1</v>
      </c>
      <c r="GX284">
        <f t="shared" si="340"/>
        <v>0</v>
      </c>
      <c r="HA284">
        <v>0</v>
      </c>
      <c r="HB284">
        <v>0</v>
      </c>
      <c r="HC284">
        <f t="shared" si="341"/>
        <v>0</v>
      </c>
      <c r="HE284" t="s">
        <v>3</v>
      </c>
      <c r="HF284" t="s">
        <v>3</v>
      </c>
      <c r="HM284" t="s">
        <v>3</v>
      </c>
      <c r="HN284" t="s">
        <v>27</v>
      </c>
      <c r="HO284" t="s">
        <v>28</v>
      </c>
      <c r="HP284" t="s">
        <v>24</v>
      </c>
      <c r="HQ284" t="s">
        <v>24</v>
      </c>
      <c r="IK284">
        <v>0</v>
      </c>
    </row>
    <row r="285" spans="1:245" x14ac:dyDescent="0.2">
      <c r="A285">
        <v>17</v>
      </c>
      <c r="B285">
        <v>1</v>
      </c>
      <c r="E285" t="s">
        <v>3</v>
      </c>
      <c r="F285" t="s">
        <v>262</v>
      </c>
      <c r="G285" t="s">
        <v>474</v>
      </c>
      <c r="H285" t="s">
        <v>310</v>
      </c>
      <c r="I285">
        <v>5123</v>
      </c>
      <c r="J285">
        <v>0</v>
      </c>
      <c r="K285">
        <v>5123</v>
      </c>
      <c r="O285">
        <f t="shared" si="322"/>
        <v>926630.82</v>
      </c>
      <c r="P285">
        <f t="shared" ref="P285:P291" si="357">ROUND(CQ285*I285,2)</f>
        <v>926630.82</v>
      </c>
      <c r="Q285">
        <f t="shared" ref="Q285:Q291" si="358">ROUND(CR285*I285,2)</f>
        <v>0</v>
      </c>
      <c r="R285">
        <f t="shared" ref="R285:R291" si="359">ROUND(CS285*I285,2)</f>
        <v>0</v>
      </c>
      <c r="S285">
        <f t="shared" ref="S285:S291" si="360">ROUND(CT285*I285,2)</f>
        <v>0</v>
      </c>
      <c r="T285">
        <f t="shared" si="323"/>
        <v>0</v>
      </c>
      <c r="U285">
        <f t="shared" ref="U285:U291" si="361">ROUND(CV285*I285,7)</f>
        <v>0</v>
      </c>
      <c r="V285">
        <f t="shared" ref="V285:V291" si="362">ROUND(CW285*I285,7)</f>
        <v>0</v>
      </c>
      <c r="W285">
        <f t="shared" si="324"/>
        <v>0</v>
      </c>
      <c r="X285">
        <f t="shared" si="325"/>
        <v>0</v>
      </c>
      <c r="Y285">
        <f t="shared" si="326"/>
        <v>0</v>
      </c>
      <c r="AA285">
        <v>-1</v>
      </c>
      <c r="AB285">
        <f t="shared" si="327"/>
        <v>180.8766</v>
      </c>
      <c r="AC285">
        <f>ROUND(((ES285*ROUND(1.02,7))),6)</f>
        <v>180.8766</v>
      </c>
      <c r="AD285">
        <f t="shared" ref="AD285:AD291" si="363">ROUND((((ET285)-(EU285))+AE285),6)</f>
        <v>0</v>
      </c>
      <c r="AE285">
        <f t="shared" ref="AE285:AF291" si="364">ROUND((EU285),6)</f>
        <v>0</v>
      </c>
      <c r="AF285">
        <f t="shared" si="364"/>
        <v>0</v>
      </c>
      <c r="AG285">
        <f t="shared" si="328"/>
        <v>0</v>
      </c>
      <c r="AH285">
        <f t="shared" ref="AH285:AI291" si="365">(EW285)</f>
        <v>0</v>
      </c>
      <c r="AI285">
        <f t="shared" si="365"/>
        <v>0</v>
      </c>
      <c r="AJ285">
        <f t="shared" si="329"/>
        <v>0</v>
      </c>
      <c r="AK285">
        <v>177.33</v>
      </c>
      <c r="AL285">
        <v>177.33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1100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30"/>
        <v>926630.82</v>
      </c>
      <c r="CQ285">
        <f>(ROUND(AL285*BC285,2)*ROUND(1.02,7))</f>
        <v>180.87660000000002</v>
      </c>
      <c r="CR285">
        <f t="shared" ref="CR285:CR291" si="366">ROUND(AM285*BB285,2)</f>
        <v>0</v>
      </c>
      <c r="CS285">
        <f t="shared" ref="CS285:CS291" si="367">ROUND(AN285*BS285,2)</f>
        <v>0</v>
      </c>
      <c r="CT285">
        <f t="shared" ref="CT285:CT291" si="368">ROUND(AO285*BA285,2)</f>
        <v>0</v>
      </c>
      <c r="CU285">
        <f t="shared" si="331"/>
        <v>0</v>
      </c>
      <c r="CV285">
        <f t="shared" ref="CV285:CW291" si="369">AH285</f>
        <v>0</v>
      </c>
      <c r="CW285">
        <f t="shared" si="369"/>
        <v>0</v>
      </c>
      <c r="CX285">
        <f t="shared" si="332"/>
        <v>0</v>
      </c>
      <c r="CY285">
        <f>(((S285+R285)*AT285)/100)</f>
        <v>0</v>
      </c>
      <c r="CZ285">
        <f>(((S285+R285)*AU285)/100)</f>
        <v>0</v>
      </c>
      <c r="DC285" t="s">
        <v>3</v>
      </c>
      <c r="DD285" t="s">
        <v>280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310</v>
      </c>
      <c r="DW285" t="s">
        <v>310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293259530</v>
      </c>
      <c r="EF285">
        <v>8</v>
      </c>
      <c r="EG285" t="s">
        <v>266</v>
      </c>
      <c r="EH285">
        <v>0</v>
      </c>
      <c r="EI285" t="s">
        <v>3</v>
      </c>
      <c r="EJ285">
        <v>1</v>
      </c>
      <c r="EK285">
        <v>1100</v>
      </c>
      <c r="EL285" t="s">
        <v>267</v>
      </c>
      <c r="EM285" t="s">
        <v>268</v>
      </c>
      <c r="EO285" t="s">
        <v>3</v>
      </c>
      <c r="EQ285">
        <v>1024</v>
      </c>
      <c r="ER285">
        <v>177.33</v>
      </c>
      <c r="ES285">
        <v>177.33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333"/>
        <v>0</v>
      </c>
      <c r="FS285">
        <v>0</v>
      </c>
      <c r="FX285">
        <v>0</v>
      </c>
      <c r="FY285">
        <v>0</v>
      </c>
      <c r="GA285" t="s">
        <v>270</v>
      </c>
      <c r="GD285">
        <v>1</v>
      </c>
      <c r="GF285">
        <v>391436531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334"/>
        <v>0</v>
      </c>
      <c r="GM285">
        <f t="shared" si="335"/>
        <v>926630.82</v>
      </c>
      <c r="GN285">
        <f t="shared" si="336"/>
        <v>926630.82</v>
      </c>
      <c r="GO285">
        <f t="shared" si="337"/>
        <v>0</v>
      </c>
      <c r="GP285">
        <f t="shared" si="338"/>
        <v>0</v>
      </c>
      <c r="GR285">
        <v>0</v>
      </c>
      <c r="GS285">
        <v>4</v>
      </c>
      <c r="GT285">
        <v>0</v>
      </c>
      <c r="GU285" t="s">
        <v>3</v>
      </c>
      <c r="GV285">
        <f t="shared" si="339"/>
        <v>0</v>
      </c>
      <c r="GW285">
        <v>1</v>
      </c>
      <c r="GX285">
        <f t="shared" si="340"/>
        <v>0</v>
      </c>
      <c r="HA285">
        <v>0</v>
      </c>
      <c r="HB285">
        <v>0</v>
      </c>
      <c r="HC285">
        <f t="shared" si="341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475</v>
      </c>
      <c r="F286" t="s">
        <v>262</v>
      </c>
      <c r="G286" t="s">
        <v>445</v>
      </c>
      <c r="H286" t="s">
        <v>310</v>
      </c>
      <c r="I286">
        <v>5061.24</v>
      </c>
      <c r="J286">
        <v>0</v>
      </c>
      <c r="K286">
        <v>5061.24</v>
      </c>
      <c r="O286">
        <f t="shared" si="322"/>
        <v>1049270.97</v>
      </c>
      <c r="P286">
        <f t="shared" si="357"/>
        <v>1049270.97</v>
      </c>
      <c r="Q286">
        <f t="shared" si="358"/>
        <v>0</v>
      </c>
      <c r="R286">
        <f t="shared" si="359"/>
        <v>0</v>
      </c>
      <c r="S286">
        <f t="shared" si="360"/>
        <v>0</v>
      </c>
      <c r="T286">
        <f t="shared" si="323"/>
        <v>0</v>
      </c>
      <c r="U286">
        <f t="shared" si="361"/>
        <v>0</v>
      </c>
      <c r="V286">
        <f t="shared" si="362"/>
        <v>0</v>
      </c>
      <c r="W286">
        <f t="shared" si="324"/>
        <v>0</v>
      </c>
      <c r="X286">
        <f t="shared" si="325"/>
        <v>0</v>
      </c>
      <c r="Y286">
        <f t="shared" si="326"/>
        <v>0</v>
      </c>
      <c r="AA286">
        <v>334415197</v>
      </c>
      <c r="AB286">
        <f t="shared" si="327"/>
        <v>207.315</v>
      </c>
      <c r="AC286">
        <f>ROUND(((ES286*ROUND(1.02,7))),6)</f>
        <v>207.315</v>
      </c>
      <c r="AD286">
        <f t="shared" si="363"/>
        <v>0</v>
      </c>
      <c r="AE286">
        <f t="shared" si="364"/>
        <v>0</v>
      </c>
      <c r="AF286">
        <f t="shared" si="364"/>
        <v>0</v>
      </c>
      <c r="AG286">
        <f t="shared" si="328"/>
        <v>0</v>
      </c>
      <c r="AH286">
        <f t="shared" si="365"/>
        <v>0</v>
      </c>
      <c r="AI286">
        <f t="shared" si="365"/>
        <v>0</v>
      </c>
      <c r="AJ286">
        <f t="shared" si="329"/>
        <v>0</v>
      </c>
      <c r="AK286">
        <v>203.25</v>
      </c>
      <c r="AL286">
        <v>203.25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1100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30"/>
        <v>1049270.97</v>
      </c>
      <c r="CQ286">
        <f>(ROUND(AL286*BC286,2)*ROUND(1.02,7))</f>
        <v>207.315</v>
      </c>
      <c r="CR286">
        <f t="shared" si="366"/>
        <v>0</v>
      </c>
      <c r="CS286">
        <f t="shared" si="367"/>
        <v>0</v>
      </c>
      <c r="CT286">
        <f t="shared" si="368"/>
        <v>0</v>
      </c>
      <c r="CU286">
        <f t="shared" si="331"/>
        <v>0</v>
      </c>
      <c r="CV286">
        <f t="shared" si="369"/>
        <v>0</v>
      </c>
      <c r="CW286">
        <f t="shared" si="369"/>
        <v>0</v>
      </c>
      <c r="CX286">
        <f t="shared" si="332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280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310</v>
      </c>
      <c r="DW286" t="s">
        <v>310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293259530</v>
      </c>
      <c r="EF286">
        <v>8</v>
      </c>
      <c r="EG286" t="s">
        <v>266</v>
      </c>
      <c r="EH286">
        <v>0</v>
      </c>
      <c r="EI286" t="s">
        <v>3</v>
      </c>
      <c r="EJ286">
        <v>1</v>
      </c>
      <c r="EK286">
        <v>1100</v>
      </c>
      <c r="EL286" t="s">
        <v>267</v>
      </c>
      <c r="EM286" t="s">
        <v>268</v>
      </c>
      <c r="EO286" t="s">
        <v>3</v>
      </c>
      <c r="EQ286">
        <v>0</v>
      </c>
      <c r="ER286">
        <v>203.25</v>
      </c>
      <c r="ES286">
        <v>203.25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333"/>
        <v>0</v>
      </c>
      <c r="FS286">
        <v>0</v>
      </c>
      <c r="FX286">
        <v>0</v>
      </c>
      <c r="FY286">
        <v>0</v>
      </c>
      <c r="GA286" t="s">
        <v>270</v>
      </c>
      <c r="GD286">
        <v>1</v>
      </c>
      <c r="GF286">
        <v>909850953</v>
      </c>
      <c r="GG286">
        <v>2</v>
      </c>
      <c r="GH286">
        <v>0</v>
      </c>
      <c r="GI286">
        <v>-2</v>
      </c>
      <c r="GJ286">
        <v>0</v>
      </c>
      <c r="GK286">
        <v>0</v>
      </c>
      <c r="GL286">
        <f t="shared" si="334"/>
        <v>0</v>
      </c>
      <c r="GM286">
        <f t="shared" si="335"/>
        <v>1049270.97</v>
      </c>
      <c r="GN286">
        <f t="shared" si="336"/>
        <v>1049270.97</v>
      </c>
      <c r="GO286">
        <f t="shared" si="337"/>
        <v>0</v>
      </c>
      <c r="GP286">
        <f t="shared" si="338"/>
        <v>0</v>
      </c>
      <c r="GR286">
        <v>0</v>
      </c>
      <c r="GS286">
        <v>4</v>
      </c>
      <c r="GT286">
        <v>0</v>
      </c>
      <c r="GU286" t="s">
        <v>3</v>
      </c>
      <c r="GV286">
        <f t="shared" si="339"/>
        <v>0</v>
      </c>
      <c r="GW286">
        <v>1</v>
      </c>
      <c r="GX286">
        <f t="shared" si="340"/>
        <v>0</v>
      </c>
      <c r="HA286">
        <v>0</v>
      </c>
      <c r="HB286">
        <v>0</v>
      </c>
      <c r="HC286">
        <f t="shared" si="341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1</v>
      </c>
      <c r="E287" t="s">
        <v>3</v>
      </c>
      <c r="F287" t="s">
        <v>446</v>
      </c>
      <c r="G287" t="s">
        <v>447</v>
      </c>
      <c r="H287" t="s">
        <v>448</v>
      </c>
      <c r="I287">
        <f>ROUND(5123/1000,7)</f>
        <v>5.1230000000000002</v>
      </c>
      <c r="J287">
        <v>0</v>
      </c>
      <c r="K287">
        <f>ROUND(5123/1000,7)</f>
        <v>5.1230000000000002</v>
      </c>
      <c r="O287">
        <f t="shared" si="322"/>
        <v>716501.45</v>
      </c>
      <c r="P287">
        <f t="shared" si="357"/>
        <v>716501.45</v>
      </c>
      <c r="Q287">
        <f t="shared" si="358"/>
        <v>0</v>
      </c>
      <c r="R287">
        <f t="shared" si="359"/>
        <v>0</v>
      </c>
      <c r="S287">
        <f t="shared" si="360"/>
        <v>0</v>
      </c>
      <c r="T287">
        <f t="shared" si="323"/>
        <v>0</v>
      </c>
      <c r="U287">
        <f t="shared" si="361"/>
        <v>0</v>
      </c>
      <c r="V287">
        <f t="shared" si="362"/>
        <v>0</v>
      </c>
      <c r="W287">
        <f t="shared" si="324"/>
        <v>0</v>
      </c>
      <c r="X287">
        <f t="shared" si="325"/>
        <v>0</v>
      </c>
      <c r="Y287">
        <f t="shared" si="326"/>
        <v>0</v>
      </c>
      <c r="AA287">
        <v>-1</v>
      </c>
      <c r="AB287">
        <f t="shared" si="327"/>
        <v>106763.16</v>
      </c>
      <c r="AC287">
        <f>ROUND((ES287),6)</f>
        <v>106763.16</v>
      </c>
      <c r="AD287">
        <f t="shared" si="363"/>
        <v>0</v>
      </c>
      <c r="AE287">
        <f t="shared" si="364"/>
        <v>0</v>
      </c>
      <c r="AF287">
        <f t="shared" si="364"/>
        <v>0</v>
      </c>
      <c r="AG287">
        <f t="shared" si="328"/>
        <v>0</v>
      </c>
      <c r="AH287">
        <f t="shared" si="365"/>
        <v>0</v>
      </c>
      <c r="AI287">
        <f t="shared" si="365"/>
        <v>0</v>
      </c>
      <c r="AJ287">
        <f t="shared" si="329"/>
        <v>0</v>
      </c>
      <c r="AK287">
        <v>106763.16</v>
      </c>
      <c r="AL287">
        <v>106763.16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1.31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2</v>
      </c>
      <c r="BJ287" t="s">
        <v>449</v>
      </c>
      <c r="BM287">
        <v>500002</v>
      </c>
      <c r="BN287">
        <v>0</v>
      </c>
      <c r="BO287" t="s">
        <v>446</v>
      </c>
      <c r="BP287">
        <v>1</v>
      </c>
      <c r="BQ287">
        <v>12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30"/>
        <v>716501.45</v>
      </c>
      <c r="CQ287">
        <f>ROUND(AL287*BC287,2)</f>
        <v>139859.74</v>
      </c>
      <c r="CR287">
        <f t="shared" si="366"/>
        <v>0</v>
      </c>
      <c r="CS287">
        <f t="shared" si="367"/>
        <v>0</v>
      </c>
      <c r="CT287">
        <f t="shared" si="368"/>
        <v>0</v>
      </c>
      <c r="CU287">
        <f t="shared" si="331"/>
        <v>0</v>
      </c>
      <c r="CV287">
        <f t="shared" si="369"/>
        <v>0</v>
      </c>
      <c r="CW287">
        <f t="shared" si="369"/>
        <v>0</v>
      </c>
      <c r="CX287">
        <f t="shared" si="332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448</v>
      </c>
      <c r="DW287" t="s">
        <v>450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293259285</v>
      </c>
      <c r="EF287">
        <v>12</v>
      </c>
      <c r="EG287" t="s">
        <v>293</v>
      </c>
      <c r="EH287">
        <v>0</v>
      </c>
      <c r="EI287" t="s">
        <v>3</v>
      </c>
      <c r="EJ287">
        <v>2</v>
      </c>
      <c r="EK287">
        <v>500002</v>
      </c>
      <c r="EL287" t="s">
        <v>294</v>
      </c>
      <c r="EM287" t="s">
        <v>295</v>
      </c>
      <c r="EO287" t="s">
        <v>3</v>
      </c>
      <c r="EQ287">
        <v>132096</v>
      </c>
      <c r="ER287">
        <v>106763.16</v>
      </c>
      <c r="ES287">
        <v>106763.16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f t="shared" si="333"/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1257549901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334"/>
        <v>0</v>
      </c>
      <c r="GM287">
        <f t="shared" si="335"/>
        <v>716501.45</v>
      </c>
      <c r="GN287">
        <f t="shared" si="336"/>
        <v>0</v>
      </c>
      <c r="GO287">
        <f t="shared" si="337"/>
        <v>716501.45</v>
      </c>
      <c r="GP287">
        <f t="shared" si="338"/>
        <v>0</v>
      </c>
      <c r="GR287">
        <v>0</v>
      </c>
      <c r="GS287">
        <v>3</v>
      </c>
      <c r="GT287">
        <v>0</v>
      </c>
      <c r="GU287" t="s">
        <v>3</v>
      </c>
      <c r="GV287">
        <f t="shared" si="339"/>
        <v>0</v>
      </c>
      <c r="GW287">
        <v>1</v>
      </c>
      <c r="GX287">
        <f t="shared" si="340"/>
        <v>0</v>
      </c>
      <c r="HA287">
        <v>0</v>
      </c>
      <c r="HB287">
        <v>0</v>
      </c>
      <c r="HC287">
        <f t="shared" si="341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E288" t="s">
        <v>476</v>
      </c>
      <c r="F288" t="s">
        <v>262</v>
      </c>
      <c r="G288" t="s">
        <v>452</v>
      </c>
      <c r="H288" t="s">
        <v>20</v>
      </c>
      <c r="I288">
        <v>39</v>
      </c>
      <c r="J288">
        <v>0</v>
      </c>
      <c r="K288">
        <v>39</v>
      </c>
      <c r="O288">
        <f t="shared" si="322"/>
        <v>69774.12</v>
      </c>
      <c r="P288">
        <f t="shared" si="357"/>
        <v>69774.12</v>
      </c>
      <c r="Q288">
        <f t="shared" si="358"/>
        <v>0</v>
      </c>
      <c r="R288">
        <f t="shared" si="359"/>
        <v>0</v>
      </c>
      <c r="S288">
        <f t="shared" si="360"/>
        <v>0</v>
      </c>
      <c r="T288">
        <f t="shared" si="323"/>
        <v>0</v>
      </c>
      <c r="U288">
        <f t="shared" si="361"/>
        <v>0</v>
      </c>
      <c r="V288">
        <f t="shared" si="362"/>
        <v>0</v>
      </c>
      <c r="W288">
        <f t="shared" si="324"/>
        <v>0</v>
      </c>
      <c r="X288">
        <f t="shared" si="325"/>
        <v>0</v>
      </c>
      <c r="Y288">
        <f t="shared" si="326"/>
        <v>0</v>
      </c>
      <c r="AA288">
        <v>334415197</v>
      </c>
      <c r="AB288">
        <f t="shared" si="327"/>
        <v>1789.08</v>
      </c>
      <c r="AC288">
        <f>ROUND(((ES288*ROUND(1.02,7))),6)</f>
        <v>1789.08</v>
      </c>
      <c r="AD288">
        <f t="shared" si="363"/>
        <v>0</v>
      </c>
      <c r="AE288">
        <f t="shared" si="364"/>
        <v>0</v>
      </c>
      <c r="AF288">
        <f t="shared" si="364"/>
        <v>0</v>
      </c>
      <c r="AG288">
        <f t="shared" si="328"/>
        <v>0</v>
      </c>
      <c r="AH288">
        <f t="shared" si="365"/>
        <v>0</v>
      </c>
      <c r="AI288">
        <f t="shared" si="365"/>
        <v>0</v>
      </c>
      <c r="AJ288">
        <f t="shared" si="329"/>
        <v>0</v>
      </c>
      <c r="AK288">
        <v>1754</v>
      </c>
      <c r="AL288">
        <v>1754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30"/>
        <v>69774.12</v>
      </c>
      <c r="CQ288">
        <f>(ROUND(AL288*BC288,2)*ROUND(1.02,7))</f>
        <v>1789.08</v>
      </c>
      <c r="CR288">
        <f t="shared" si="366"/>
        <v>0</v>
      </c>
      <c r="CS288">
        <f t="shared" si="367"/>
        <v>0</v>
      </c>
      <c r="CT288">
        <f t="shared" si="368"/>
        <v>0</v>
      </c>
      <c r="CU288">
        <f t="shared" si="331"/>
        <v>0</v>
      </c>
      <c r="CV288">
        <f t="shared" si="369"/>
        <v>0</v>
      </c>
      <c r="CW288">
        <f t="shared" si="369"/>
        <v>0</v>
      </c>
      <c r="CX288">
        <f t="shared" si="332"/>
        <v>0</v>
      </c>
      <c r="CY288">
        <f t="shared" ref="CY288:CY294" si="370">(((S288+R288)*AT288)/100)</f>
        <v>0</v>
      </c>
      <c r="CZ288">
        <f t="shared" ref="CZ288:CZ294" si="371">(((S288+R288)*AU288)/100)</f>
        <v>0</v>
      </c>
      <c r="DC288" t="s">
        <v>3</v>
      </c>
      <c r="DD288" t="s">
        <v>280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20</v>
      </c>
      <c r="DW288" t="s">
        <v>20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293259530</v>
      </c>
      <c r="EF288">
        <v>8</v>
      </c>
      <c r="EG288" t="s">
        <v>266</v>
      </c>
      <c r="EH288">
        <v>0</v>
      </c>
      <c r="EI288" t="s">
        <v>3</v>
      </c>
      <c r="EJ288">
        <v>1</v>
      </c>
      <c r="EK288">
        <v>1100</v>
      </c>
      <c r="EL288" t="s">
        <v>267</v>
      </c>
      <c r="EM288" t="s">
        <v>268</v>
      </c>
      <c r="EO288" t="s">
        <v>3</v>
      </c>
      <c r="EQ288">
        <v>131072</v>
      </c>
      <c r="ER288">
        <v>1754</v>
      </c>
      <c r="ES288">
        <v>1754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333"/>
        <v>0</v>
      </c>
      <c r="FS288">
        <v>0</v>
      </c>
      <c r="FX288">
        <v>0</v>
      </c>
      <c r="FY288">
        <v>0</v>
      </c>
      <c r="GA288" t="s">
        <v>270</v>
      </c>
      <c r="GD288">
        <v>1</v>
      </c>
      <c r="GF288">
        <v>-1835766832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34"/>
        <v>0</v>
      </c>
      <c r="GM288">
        <f t="shared" si="335"/>
        <v>69774.12</v>
      </c>
      <c r="GN288">
        <f t="shared" si="336"/>
        <v>69774.12</v>
      </c>
      <c r="GO288">
        <f t="shared" si="337"/>
        <v>0</v>
      </c>
      <c r="GP288">
        <f t="shared" si="338"/>
        <v>0</v>
      </c>
      <c r="GR288">
        <v>0</v>
      </c>
      <c r="GS288">
        <v>4</v>
      </c>
      <c r="GT288">
        <v>0</v>
      </c>
      <c r="GU288" t="s">
        <v>3</v>
      </c>
      <c r="GV288">
        <f t="shared" si="339"/>
        <v>0</v>
      </c>
      <c r="GW288">
        <v>1</v>
      </c>
      <c r="GX288">
        <f t="shared" si="340"/>
        <v>0</v>
      </c>
      <c r="HA288">
        <v>0</v>
      </c>
      <c r="HB288">
        <v>0</v>
      </c>
      <c r="HC288">
        <f t="shared" si="341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1</v>
      </c>
      <c r="E289" t="s">
        <v>477</v>
      </c>
      <c r="F289" t="s">
        <v>262</v>
      </c>
      <c r="G289" t="s">
        <v>456</v>
      </c>
      <c r="H289" t="s">
        <v>20</v>
      </c>
      <c r="I289">
        <v>72</v>
      </c>
      <c r="J289">
        <v>0</v>
      </c>
      <c r="K289">
        <v>72</v>
      </c>
      <c r="O289">
        <f t="shared" si="322"/>
        <v>98760.639999999999</v>
      </c>
      <c r="P289">
        <f t="shared" si="357"/>
        <v>98760.639999999999</v>
      </c>
      <c r="Q289">
        <f t="shared" si="358"/>
        <v>0</v>
      </c>
      <c r="R289">
        <f t="shared" si="359"/>
        <v>0</v>
      </c>
      <c r="S289">
        <f t="shared" si="360"/>
        <v>0</v>
      </c>
      <c r="T289">
        <f t="shared" si="323"/>
        <v>0</v>
      </c>
      <c r="U289">
        <f t="shared" si="361"/>
        <v>0</v>
      </c>
      <c r="V289">
        <f t="shared" si="362"/>
        <v>0</v>
      </c>
      <c r="W289">
        <f t="shared" si="324"/>
        <v>0</v>
      </c>
      <c r="X289">
        <f t="shared" si="325"/>
        <v>0</v>
      </c>
      <c r="Y289">
        <f t="shared" si="326"/>
        <v>0</v>
      </c>
      <c r="AA289">
        <v>334415197</v>
      </c>
      <c r="AB289">
        <f t="shared" si="327"/>
        <v>1371.6756</v>
      </c>
      <c r="AC289">
        <f>ROUND(((ES289*ROUND(1.02,7))),6)</f>
        <v>1371.6756</v>
      </c>
      <c r="AD289">
        <f t="shared" si="363"/>
        <v>0</v>
      </c>
      <c r="AE289">
        <f t="shared" si="364"/>
        <v>0</v>
      </c>
      <c r="AF289">
        <f t="shared" si="364"/>
        <v>0</v>
      </c>
      <c r="AG289">
        <f t="shared" si="328"/>
        <v>0</v>
      </c>
      <c r="AH289">
        <f t="shared" si="365"/>
        <v>0</v>
      </c>
      <c r="AI289">
        <f t="shared" si="365"/>
        <v>0</v>
      </c>
      <c r="AJ289">
        <f t="shared" si="329"/>
        <v>0</v>
      </c>
      <c r="AK289">
        <v>1344.78</v>
      </c>
      <c r="AL289">
        <v>1344.78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1100</v>
      </c>
      <c r="BN289">
        <v>0</v>
      </c>
      <c r="BO289" t="s">
        <v>3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30"/>
        <v>98760.639999999999</v>
      </c>
      <c r="CQ289">
        <f>(ROUND(AL289*BC289,2)*ROUND(1.02,7))</f>
        <v>1371.6756</v>
      </c>
      <c r="CR289">
        <f t="shared" si="366"/>
        <v>0</v>
      </c>
      <c r="CS289">
        <f t="shared" si="367"/>
        <v>0</v>
      </c>
      <c r="CT289">
        <f t="shared" si="368"/>
        <v>0</v>
      </c>
      <c r="CU289">
        <f t="shared" si="331"/>
        <v>0</v>
      </c>
      <c r="CV289">
        <f t="shared" si="369"/>
        <v>0</v>
      </c>
      <c r="CW289">
        <f t="shared" si="369"/>
        <v>0</v>
      </c>
      <c r="CX289">
        <f t="shared" si="332"/>
        <v>0</v>
      </c>
      <c r="CY289">
        <f t="shared" si="370"/>
        <v>0</v>
      </c>
      <c r="CZ289">
        <f t="shared" si="371"/>
        <v>0</v>
      </c>
      <c r="DC289" t="s">
        <v>3</v>
      </c>
      <c r="DD289" t="s">
        <v>280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20</v>
      </c>
      <c r="DW289" t="s">
        <v>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293259530</v>
      </c>
      <c r="EF289">
        <v>8</v>
      </c>
      <c r="EG289" t="s">
        <v>266</v>
      </c>
      <c r="EH289">
        <v>0</v>
      </c>
      <c r="EI289" t="s">
        <v>3</v>
      </c>
      <c r="EJ289">
        <v>1</v>
      </c>
      <c r="EK289">
        <v>1100</v>
      </c>
      <c r="EL289" t="s">
        <v>267</v>
      </c>
      <c r="EM289" t="s">
        <v>268</v>
      </c>
      <c r="EO289" t="s">
        <v>3</v>
      </c>
      <c r="EQ289">
        <v>131072</v>
      </c>
      <c r="ER289">
        <v>1344.78</v>
      </c>
      <c r="ES289">
        <v>1344.78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333"/>
        <v>0</v>
      </c>
      <c r="FS289">
        <v>0</v>
      </c>
      <c r="FX289">
        <v>0</v>
      </c>
      <c r="FY289">
        <v>0</v>
      </c>
      <c r="GA289" t="s">
        <v>270</v>
      </c>
      <c r="GD289">
        <v>1</v>
      </c>
      <c r="GF289">
        <v>648902773</v>
      </c>
      <c r="GG289">
        <v>2</v>
      </c>
      <c r="GH289">
        <v>0</v>
      </c>
      <c r="GI289">
        <v>-2</v>
      </c>
      <c r="GJ289">
        <v>0</v>
      </c>
      <c r="GK289">
        <v>0</v>
      </c>
      <c r="GL289">
        <f t="shared" si="334"/>
        <v>0</v>
      </c>
      <c r="GM289">
        <f t="shared" si="335"/>
        <v>98760.639999999999</v>
      </c>
      <c r="GN289">
        <f t="shared" si="336"/>
        <v>98760.639999999999</v>
      </c>
      <c r="GO289">
        <f t="shared" si="337"/>
        <v>0</v>
      </c>
      <c r="GP289">
        <f t="shared" si="338"/>
        <v>0</v>
      </c>
      <c r="GR289">
        <v>0</v>
      </c>
      <c r="GS289">
        <v>4</v>
      </c>
      <c r="GT289">
        <v>0</v>
      </c>
      <c r="GU289" t="s">
        <v>3</v>
      </c>
      <c r="GV289">
        <f t="shared" si="339"/>
        <v>0</v>
      </c>
      <c r="GW289">
        <v>1</v>
      </c>
      <c r="GX289">
        <f t="shared" si="340"/>
        <v>0</v>
      </c>
      <c r="HA289">
        <v>0</v>
      </c>
      <c r="HB289">
        <v>0</v>
      </c>
      <c r="HC289">
        <f t="shared" si="341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">
      <c r="A290">
        <v>17</v>
      </c>
      <c r="B290">
        <v>1</v>
      </c>
      <c r="E290" t="s">
        <v>478</v>
      </c>
      <c r="F290" t="s">
        <v>262</v>
      </c>
      <c r="G290" t="s">
        <v>458</v>
      </c>
      <c r="H290" t="s">
        <v>20</v>
      </c>
      <c r="I290">
        <v>72</v>
      </c>
      <c r="J290">
        <v>0</v>
      </c>
      <c r="K290">
        <v>72</v>
      </c>
      <c r="O290">
        <f t="shared" si="322"/>
        <v>178797.02</v>
      </c>
      <c r="P290">
        <f t="shared" si="357"/>
        <v>178797.02</v>
      </c>
      <c r="Q290">
        <f t="shared" si="358"/>
        <v>0</v>
      </c>
      <c r="R290">
        <f t="shared" si="359"/>
        <v>0</v>
      </c>
      <c r="S290">
        <f t="shared" si="360"/>
        <v>0</v>
      </c>
      <c r="T290">
        <f t="shared" si="323"/>
        <v>0</v>
      </c>
      <c r="U290">
        <f t="shared" si="361"/>
        <v>0</v>
      </c>
      <c r="V290">
        <f t="shared" si="362"/>
        <v>0</v>
      </c>
      <c r="W290">
        <f t="shared" si="324"/>
        <v>0</v>
      </c>
      <c r="X290">
        <f t="shared" si="325"/>
        <v>0</v>
      </c>
      <c r="Y290">
        <f t="shared" si="326"/>
        <v>0</v>
      </c>
      <c r="AA290">
        <v>334415197</v>
      </c>
      <c r="AB290">
        <f t="shared" si="327"/>
        <v>2483.2919999999999</v>
      </c>
      <c r="AC290">
        <f>ROUND(((ES290*ROUND(1.02,7))),6)</f>
        <v>2483.2919999999999</v>
      </c>
      <c r="AD290">
        <f t="shared" si="363"/>
        <v>0</v>
      </c>
      <c r="AE290">
        <f t="shared" si="364"/>
        <v>0</v>
      </c>
      <c r="AF290">
        <f t="shared" si="364"/>
        <v>0</v>
      </c>
      <c r="AG290">
        <f t="shared" si="328"/>
        <v>0</v>
      </c>
      <c r="AH290">
        <f t="shared" si="365"/>
        <v>0</v>
      </c>
      <c r="AI290">
        <f t="shared" si="365"/>
        <v>0</v>
      </c>
      <c r="AJ290">
        <f t="shared" si="329"/>
        <v>0</v>
      </c>
      <c r="AK290">
        <v>2434.6</v>
      </c>
      <c r="AL290">
        <v>2434.6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1100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30"/>
        <v>178797.02</v>
      </c>
      <c r="CQ290">
        <f>(ROUND(AL290*BC290,2)*ROUND(1.02,7))</f>
        <v>2483.2919999999999</v>
      </c>
      <c r="CR290">
        <f t="shared" si="366"/>
        <v>0</v>
      </c>
      <c r="CS290">
        <f t="shared" si="367"/>
        <v>0</v>
      </c>
      <c r="CT290">
        <f t="shared" si="368"/>
        <v>0</v>
      </c>
      <c r="CU290">
        <f t="shared" si="331"/>
        <v>0</v>
      </c>
      <c r="CV290">
        <f t="shared" si="369"/>
        <v>0</v>
      </c>
      <c r="CW290">
        <f t="shared" si="369"/>
        <v>0</v>
      </c>
      <c r="CX290">
        <f t="shared" si="332"/>
        <v>0</v>
      </c>
      <c r="CY290">
        <f t="shared" si="370"/>
        <v>0</v>
      </c>
      <c r="CZ290">
        <f t="shared" si="371"/>
        <v>0</v>
      </c>
      <c r="DC290" t="s">
        <v>3</v>
      </c>
      <c r="DD290" t="s">
        <v>280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20</v>
      </c>
      <c r="DW290" t="s">
        <v>20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293259530</v>
      </c>
      <c r="EF290">
        <v>8</v>
      </c>
      <c r="EG290" t="s">
        <v>266</v>
      </c>
      <c r="EH290">
        <v>0</v>
      </c>
      <c r="EI290" t="s">
        <v>3</v>
      </c>
      <c r="EJ290">
        <v>1</v>
      </c>
      <c r="EK290">
        <v>1100</v>
      </c>
      <c r="EL290" t="s">
        <v>267</v>
      </c>
      <c r="EM290" t="s">
        <v>268</v>
      </c>
      <c r="EO290" t="s">
        <v>3</v>
      </c>
      <c r="EQ290">
        <v>2490368</v>
      </c>
      <c r="ER290">
        <v>2434.6</v>
      </c>
      <c r="ES290">
        <v>2434.6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f t="shared" si="333"/>
        <v>0</v>
      </c>
      <c r="FS290">
        <v>0</v>
      </c>
      <c r="FX290">
        <v>0</v>
      </c>
      <c r="FY290">
        <v>0</v>
      </c>
      <c r="GA290" t="s">
        <v>270</v>
      </c>
      <c r="GD290">
        <v>1</v>
      </c>
      <c r="GF290">
        <v>985950493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34"/>
        <v>0</v>
      </c>
      <c r="GM290">
        <f t="shared" si="335"/>
        <v>178797.02</v>
      </c>
      <c r="GN290">
        <f t="shared" si="336"/>
        <v>178797.02</v>
      </c>
      <c r="GO290">
        <f t="shared" si="337"/>
        <v>0</v>
      </c>
      <c r="GP290">
        <f t="shared" si="338"/>
        <v>0</v>
      </c>
      <c r="GR290">
        <v>0</v>
      </c>
      <c r="GS290">
        <v>4</v>
      </c>
      <c r="GT290">
        <v>0</v>
      </c>
      <c r="GU290" t="s">
        <v>3</v>
      </c>
      <c r="GV290">
        <f t="shared" si="339"/>
        <v>0</v>
      </c>
      <c r="GW290">
        <v>1</v>
      </c>
      <c r="GX290">
        <f t="shared" si="340"/>
        <v>0</v>
      </c>
      <c r="HA290">
        <v>0</v>
      </c>
      <c r="HB290">
        <v>0</v>
      </c>
      <c r="HC290">
        <f t="shared" si="341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">
      <c r="A291">
        <v>17</v>
      </c>
      <c r="B291">
        <v>1</v>
      </c>
      <c r="E291" t="s">
        <v>479</v>
      </c>
      <c r="F291" t="s">
        <v>262</v>
      </c>
      <c r="G291" t="s">
        <v>460</v>
      </c>
      <c r="H291" t="s">
        <v>20</v>
      </c>
      <c r="I291">
        <v>72</v>
      </c>
      <c r="J291">
        <v>0</v>
      </c>
      <c r="K291">
        <v>72</v>
      </c>
      <c r="O291">
        <f t="shared" si="322"/>
        <v>35677.15</v>
      </c>
      <c r="P291">
        <f t="shared" si="357"/>
        <v>35677.15</v>
      </c>
      <c r="Q291">
        <f t="shared" si="358"/>
        <v>0</v>
      </c>
      <c r="R291">
        <f t="shared" si="359"/>
        <v>0</v>
      </c>
      <c r="S291">
        <f t="shared" si="360"/>
        <v>0</v>
      </c>
      <c r="T291">
        <f t="shared" si="323"/>
        <v>0</v>
      </c>
      <c r="U291">
        <f t="shared" si="361"/>
        <v>0</v>
      </c>
      <c r="V291">
        <f t="shared" si="362"/>
        <v>0</v>
      </c>
      <c r="W291">
        <f t="shared" si="324"/>
        <v>0</v>
      </c>
      <c r="X291">
        <f t="shared" si="325"/>
        <v>0</v>
      </c>
      <c r="Y291">
        <f t="shared" si="326"/>
        <v>0</v>
      </c>
      <c r="AA291">
        <v>334415197</v>
      </c>
      <c r="AB291">
        <f t="shared" si="327"/>
        <v>495.51600000000002</v>
      </c>
      <c r="AC291">
        <f>ROUND(((ES291*ROUND(1.02,7))),6)</f>
        <v>495.51600000000002</v>
      </c>
      <c r="AD291">
        <f t="shared" si="363"/>
        <v>0</v>
      </c>
      <c r="AE291">
        <f t="shared" si="364"/>
        <v>0</v>
      </c>
      <c r="AF291">
        <f t="shared" si="364"/>
        <v>0</v>
      </c>
      <c r="AG291">
        <f t="shared" si="328"/>
        <v>0</v>
      </c>
      <c r="AH291">
        <f t="shared" si="365"/>
        <v>0</v>
      </c>
      <c r="AI291">
        <f t="shared" si="365"/>
        <v>0</v>
      </c>
      <c r="AJ291">
        <f t="shared" si="329"/>
        <v>0</v>
      </c>
      <c r="AK291">
        <v>485.8</v>
      </c>
      <c r="AL291">
        <v>485.8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1100</v>
      </c>
      <c r="BN291">
        <v>0</v>
      </c>
      <c r="BO291" t="s">
        <v>3</v>
      </c>
      <c r="BP291">
        <v>0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30"/>
        <v>35677.15</v>
      </c>
      <c r="CQ291">
        <f>(ROUND(AL291*BC291,2)*ROUND(1.02,7))</f>
        <v>495.51600000000002</v>
      </c>
      <c r="CR291">
        <f t="shared" si="366"/>
        <v>0</v>
      </c>
      <c r="CS291">
        <f t="shared" si="367"/>
        <v>0</v>
      </c>
      <c r="CT291">
        <f t="shared" si="368"/>
        <v>0</v>
      </c>
      <c r="CU291">
        <f t="shared" si="331"/>
        <v>0</v>
      </c>
      <c r="CV291">
        <f t="shared" si="369"/>
        <v>0</v>
      </c>
      <c r="CW291">
        <f t="shared" si="369"/>
        <v>0</v>
      </c>
      <c r="CX291">
        <f t="shared" si="332"/>
        <v>0</v>
      </c>
      <c r="CY291">
        <f t="shared" si="370"/>
        <v>0</v>
      </c>
      <c r="CZ291">
        <f t="shared" si="371"/>
        <v>0</v>
      </c>
      <c r="DC291" t="s">
        <v>3</v>
      </c>
      <c r="DD291" t="s">
        <v>280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20</v>
      </c>
      <c r="DW291" t="s">
        <v>20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293259530</v>
      </c>
      <c r="EF291">
        <v>8</v>
      </c>
      <c r="EG291" t="s">
        <v>266</v>
      </c>
      <c r="EH291">
        <v>0</v>
      </c>
      <c r="EI291" t="s">
        <v>3</v>
      </c>
      <c r="EJ291">
        <v>1</v>
      </c>
      <c r="EK291">
        <v>1100</v>
      </c>
      <c r="EL291" t="s">
        <v>267</v>
      </c>
      <c r="EM291" t="s">
        <v>268</v>
      </c>
      <c r="EO291" t="s">
        <v>3</v>
      </c>
      <c r="EQ291">
        <v>131072</v>
      </c>
      <c r="ER291">
        <v>485.8</v>
      </c>
      <c r="ES291">
        <v>485.8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f t="shared" si="333"/>
        <v>0</v>
      </c>
      <c r="FS291">
        <v>0</v>
      </c>
      <c r="FX291">
        <v>0</v>
      </c>
      <c r="FY291">
        <v>0</v>
      </c>
      <c r="GA291" t="s">
        <v>270</v>
      </c>
      <c r="GD291">
        <v>1</v>
      </c>
      <c r="GF291">
        <v>1509773394</v>
      </c>
      <c r="GG291">
        <v>2</v>
      </c>
      <c r="GH291">
        <v>0</v>
      </c>
      <c r="GI291">
        <v>-2</v>
      </c>
      <c r="GJ291">
        <v>0</v>
      </c>
      <c r="GK291">
        <v>0</v>
      </c>
      <c r="GL291">
        <f t="shared" si="334"/>
        <v>0</v>
      </c>
      <c r="GM291">
        <f t="shared" si="335"/>
        <v>35677.15</v>
      </c>
      <c r="GN291">
        <f t="shared" si="336"/>
        <v>35677.15</v>
      </c>
      <c r="GO291">
        <f t="shared" si="337"/>
        <v>0</v>
      </c>
      <c r="GP291">
        <f t="shared" si="338"/>
        <v>0</v>
      </c>
      <c r="GR291">
        <v>0</v>
      </c>
      <c r="GS291">
        <v>4</v>
      </c>
      <c r="GT291">
        <v>0</v>
      </c>
      <c r="GU291" t="s">
        <v>3</v>
      </c>
      <c r="GV291">
        <f t="shared" si="339"/>
        <v>0</v>
      </c>
      <c r="GW291">
        <v>1</v>
      </c>
      <c r="GX291">
        <f t="shared" si="340"/>
        <v>0</v>
      </c>
      <c r="HA291">
        <v>0</v>
      </c>
      <c r="HB291">
        <v>0</v>
      </c>
      <c r="HC291">
        <f t="shared" si="341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45" x14ac:dyDescent="0.2">
      <c r="A292">
        <v>17</v>
      </c>
      <c r="B292">
        <v>1</v>
      </c>
      <c r="C292">
        <f>ROW(SmtRes!A351)</f>
        <v>351</v>
      </c>
      <c r="D292">
        <f>ROW(EtalonRes!A471)</f>
        <v>471</v>
      </c>
      <c r="E292" t="s">
        <v>3</v>
      </c>
      <c r="F292" t="s">
        <v>480</v>
      </c>
      <c r="G292" t="s">
        <v>481</v>
      </c>
      <c r="H292" t="s">
        <v>20</v>
      </c>
      <c r="I292">
        <v>16</v>
      </c>
      <c r="J292">
        <v>0</v>
      </c>
      <c r="K292">
        <v>16</v>
      </c>
      <c r="O292">
        <f t="shared" si="322"/>
        <v>93724.58</v>
      </c>
      <c r="P292">
        <f>SUMIF(SmtRes!AQ342:'SmtRes'!AQ351,"=1",SmtRes!DF342:'SmtRes'!DF351)</f>
        <v>47632.72</v>
      </c>
      <c r="Q292">
        <f>SUMIF(SmtRes!AQ342:'SmtRes'!AQ351,"=1",SmtRes!DG342:'SmtRes'!DG351)</f>
        <v>11475.4</v>
      </c>
      <c r="R292">
        <f>SUMIF(SmtRes!AQ342:'SmtRes'!AQ351,"=1",SmtRes!DH342:'SmtRes'!DH351)</f>
        <v>12242.41</v>
      </c>
      <c r="S292">
        <f>SUMIF(SmtRes!AQ342:'SmtRes'!AQ351,"=1",SmtRes!DI342:'SmtRes'!DI351)</f>
        <v>22374.05</v>
      </c>
      <c r="T292">
        <f t="shared" si="323"/>
        <v>0</v>
      </c>
      <c r="U292">
        <f>SUMIF(SmtRes!AQ342:'SmtRes'!AQ351,"=1",SmtRes!CV342:'SmtRes'!CV351)</f>
        <v>46.809600000000003</v>
      </c>
      <c r="V292">
        <f>SUMIF(SmtRes!AQ342:'SmtRes'!AQ351,"=1",SmtRes!CW342:'SmtRes'!CW351)</f>
        <v>25.6128</v>
      </c>
      <c r="W292">
        <f t="shared" si="324"/>
        <v>0</v>
      </c>
      <c r="X292">
        <f t="shared" si="325"/>
        <v>35654.949999999997</v>
      </c>
      <c r="Y292">
        <f t="shared" si="326"/>
        <v>20769.88</v>
      </c>
      <c r="AA292">
        <v>-1</v>
      </c>
      <c r="AB292">
        <f t="shared" si="327"/>
        <v>4436.3709639999997</v>
      </c>
      <c r="AC292">
        <f>ROUND((SUM(SmtRes!BQ342:'SmtRes'!BQ351)),6)</f>
        <v>2450.1634600000002</v>
      </c>
      <c r="AD292">
        <f>ROUND((((SUM(SmtRes!BR342:'SmtRes'!BR351))-(SUM(SmtRes!BS342:'SmtRes'!BS351)))+AE292),6)</f>
        <v>587.82921599999997</v>
      </c>
      <c r="AE292">
        <f>ROUND((SUM(SmtRes!BS342:'SmtRes'!BS351)),6)</f>
        <v>765.15038400000003</v>
      </c>
      <c r="AF292">
        <f>ROUND((SUM(SmtRes!BT342:'SmtRes'!BT351)),6)</f>
        <v>1398.3782880000001</v>
      </c>
      <c r="AG292">
        <f t="shared" si="328"/>
        <v>0</v>
      </c>
      <c r="AH292">
        <f>(SUM(SmtRes!BU342:'SmtRes'!BU351))</f>
        <v>2.9255999999999998</v>
      </c>
      <c r="AI292">
        <f>(SUM(SmtRes!BV342:'SmtRes'!BV351))</f>
        <v>1.6007999999999998</v>
      </c>
      <c r="AJ292">
        <f t="shared" si="329"/>
        <v>0</v>
      </c>
      <c r="AK292">
        <v>4443.9010600000001</v>
      </c>
      <c r="AL292">
        <v>2450.1634599999998</v>
      </c>
      <c r="AM292">
        <v>425.96320000000003</v>
      </c>
      <c r="AN292">
        <v>554.45680000000004</v>
      </c>
      <c r="AO292">
        <v>1013.3176000000001</v>
      </c>
      <c r="AP292">
        <v>0</v>
      </c>
      <c r="AQ292">
        <v>2.12</v>
      </c>
      <c r="AR292">
        <v>1.1600000000000001</v>
      </c>
      <c r="AS292">
        <v>0</v>
      </c>
      <c r="AT292">
        <v>103</v>
      </c>
      <c r="AU292">
        <v>60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482</v>
      </c>
      <c r="BM292">
        <v>33001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60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30"/>
        <v>93724.58</v>
      </c>
      <c r="CQ292">
        <f>SUMIF(SmtRes!AQ342:'SmtRes'!AQ351,"=1",SmtRes!AA342:'SmtRes'!AA351)</f>
        <v>576846.11</v>
      </c>
      <c r="CR292">
        <f>SUMIF(SmtRes!AQ342:'SmtRes'!AQ351,"=1",SmtRes!AB342:'SmtRes'!AB351)</f>
        <v>981.58</v>
      </c>
      <c r="CS292">
        <f>SUMIF(SmtRes!AQ342:'SmtRes'!AQ351,"=1",SmtRes!AC342:'SmtRes'!AC351)</f>
        <v>955.96</v>
      </c>
      <c r="CT292">
        <f>SUMIF(SmtRes!AQ342:'SmtRes'!AQ351,"=1",SmtRes!AD342:'SmtRes'!AD351)</f>
        <v>477.98</v>
      </c>
      <c r="CU292">
        <f t="shared" si="331"/>
        <v>0</v>
      </c>
      <c r="CV292">
        <f>SUMIF(SmtRes!AQ342:'SmtRes'!AQ351,"=1",SmtRes!BU342:'SmtRes'!BU351)</f>
        <v>2.9255999999999998</v>
      </c>
      <c r="CW292">
        <f>SUMIF(SmtRes!AQ342:'SmtRes'!AQ351,"=1",SmtRes!BV342:'SmtRes'!BV351)</f>
        <v>1.6007999999999998</v>
      </c>
      <c r="CX292">
        <f t="shared" si="332"/>
        <v>0</v>
      </c>
      <c r="CY292">
        <f t="shared" si="370"/>
        <v>35654.953799999996</v>
      </c>
      <c r="CZ292">
        <f t="shared" si="371"/>
        <v>20769.876</v>
      </c>
      <c r="DC292" t="s">
        <v>3</v>
      </c>
      <c r="DD292" t="s">
        <v>3</v>
      </c>
      <c r="DE292" t="s">
        <v>102</v>
      </c>
      <c r="DF292" t="s">
        <v>102</v>
      </c>
      <c r="DG292" t="s">
        <v>102</v>
      </c>
      <c r="DH292" t="s">
        <v>3</v>
      </c>
      <c r="DI292" t="s">
        <v>102</v>
      </c>
      <c r="DJ292" t="s">
        <v>102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20</v>
      </c>
      <c r="DW292" t="s">
        <v>20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293259405</v>
      </c>
      <c r="EF292">
        <v>2</v>
      </c>
      <c r="EG292" t="s">
        <v>23</v>
      </c>
      <c r="EH292">
        <v>27</v>
      </c>
      <c r="EI292" t="s">
        <v>24</v>
      </c>
      <c r="EJ292">
        <v>1</v>
      </c>
      <c r="EK292">
        <v>33001</v>
      </c>
      <c r="EL292" t="s">
        <v>24</v>
      </c>
      <c r="EM292" t="s">
        <v>25</v>
      </c>
      <c r="EO292" t="s">
        <v>3</v>
      </c>
      <c r="EQ292">
        <v>132096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2.12</v>
      </c>
      <c r="EX292">
        <v>1.1599999999999999</v>
      </c>
      <c r="EY292">
        <v>0</v>
      </c>
      <c r="FQ292">
        <v>0</v>
      </c>
      <c r="FR292">
        <f t="shared" si="333"/>
        <v>0</v>
      </c>
      <c r="FS292">
        <v>0</v>
      </c>
      <c r="FX292">
        <v>103</v>
      </c>
      <c r="FY292">
        <v>60</v>
      </c>
      <c r="GA292" t="s">
        <v>3</v>
      </c>
      <c r="GD292">
        <v>1</v>
      </c>
      <c r="GF292">
        <v>612685193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334"/>
        <v>0</v>
      </c>
      <c r="GM292">
        <f t="shared" si="335"/>
        <v>150149.41</v>
      </c>
      <c r="GN292">
        <f t="shared" si="336"/>
        <v>150149.41</v>
      </c>
      <c r="GO292">
        <f t="shared" si="337"/>
        <v>0</v>
      </c>
      <c r="GP292">
        <f t="shared" si="338"/>
        <v>0</v>
      </c>
      <c r="GR292">
        <v>0</v>
      </c>
      <c r="GS292">
        <v>3</v>
      </c>
      <c r="GT292">
        <v>0</v>
      </c>
      <c r="GU292" t="s">
        <v>3</v>
      </c>
      <c r="GV292">
        <f t="shared" si="339"/>
        <v>0</v>
      </c>
      <c r="GW292">
        <v>1</v>
      </c>
      <c r="GX292">
        <f t="shared" si="340"/>
        <v>0</v>
      </c>
      <c r="HA292">
        <v>0</v>
      </c>
      <c r="HB292">
        <v>0</v>
      </c>
      <c r="HC292">
        <f t="shared" si="341"/>
        <v>0</v>
      </c>
      <c r="HE292" t="s">
        <v>3</v>
      </c>
      <c r="HF292" t="s">
        <v>3</v>
      </c>
      <c r="HM292" t="s">
        <v>3</v>
      </c>
      <c r="HN292" t="s">
        <v>27</v>
      </c>
      <c r="HO292" t="s">
        <v>28</v>
      </c>
      <c r="HP292" t="s">
        <v>24</v>
      </c>
      <c r="HQ292" t="s">
        <v>24</v>
      </c>
      <c r="IK292">
        <v>0</v>
      </c>
    </row>
    <row r="293" spans="1:245" x14ac:dyDescent="0.2">
      <c r="A293">
        <v>17</v>
      </c>
      <c r="B293">
        <v>1</v>
      </c>
      <c r="C293">
        <f>ROW(SmtRes!A354)</f>
        <v>354</v>
      </c>
      <c r="D293">
        <f>ROW(EtalonRes!A475)</f>
        <v>475</v>
      </c>
      <c r="E293" t="s">
        <v>483</v>
      </c>
      <c r="F293" t="s">
        <v>465</v>
      </c>
      <c r="G293" t="s">
        <v>484</v>
      </c>
      <c r="H293" t="s">
        <v>467</v>
      </c>
      <c r="I293">
        <v>4</v>
      </c>
      <c r="J293">
        <v>0</v>
      </c>
      <c r="K293">
        <v>4</v>
      </c>
      <c r="O293">
        <f t="shared" si="322"/>
        <v>56360.1</v>
      </c>
      <c r="P293">
        <f>SUMIF(SmtRes!AQ352:'SmtRes'!AQ354,"=1",SmtRes!DF352:'SmtRes'!DF354)</f>
        <v>0</v>
      </c>
      <c r="Q293">
        <f>SUMIF(SmtRes!AQ352:'SmtRes'!AQ354,"=1",SmtRes!DG352:'SmtRes'!DG354)</f>
        <v>3036.81</v>
      </c>
      <c r="R293">
        <f>SUMIF(SmtRes!AQ352:'SmtRes'!AQ354,"=1",SmtRes!DH352:'SmtRes'!DH354)</f>
        <v>2664.83</v>
      </c>
      <c r="S293">
        <f>SUMIF(SmtRes!AQ352:'SmtRes'!AQ354,"=1",SmtRes!DI352:'SmtRes'!DI354)</f>
        <v>50658.46</v>
      </c>
      <c r="T293">
        <f t="shared" si="323"/>
        <v>0</v>
      </c>
      <c r="U293">
        <f>SUMIF(SmtRes!AQ352:'SmtRes'!AQ354,"=1",SmtRes!CV352:'SmtRes'!CV354)</f>
        <v>110.952</v>
      </c>
      <c r="V293">
        <f>SUMIF(SmtRes!AQ352:'SmtRes'!AQ354,"=1",SmtRes!CW352:'SmtRes'!CW354)</f>
        <v>5.5751999999999997</v>
      </c>
      <c r="W293">
        <f t="shared" si="324"/>
        <v>0</v>
      </c>
      <c r="X293">
        <f t="shared" si="325"/>
        <v>54922.99</v>
      </c>
      <c r="Y293">
        <f t="shared" si="326"/>
        <v>31993.97</v>
      </c>
      <c r="AA293">
        <v>334415197</v>
      </c>
      <c r="AB293">
        <f t="shared" si="327"/>
        <v>13423.8189</v>
      </c>
      <c r="AC293">
        <f>ROUND((0),6)</f>
        <v>0</v>
      </c>
      <c r="AD293">
        <f>ROUND((((SUM(SmtRes!BR352:'SmtRes'!BR354))-(SUM(SmtRes!BS352:'SmtRes'!BS354)))+AE293),6)</f>
        <v>759.20285999999999</v>
      </c>
      <c r="AE293">
        <f>ROUND((SUM(SmtRes!BS352:'SmtRes'!BS354)),6)</f>
        <v>666.20852400000001</v>
      </c>
      <c r="AF293">
        <f>ROUND((SUM(SmtRes!BT352:'SmtRes'!BT354)),6)</f>
        <v>12664.616040000001</v>
      </c>
      <c r="AG293">
        <f t="shared" si="328"/>
        <v>0</v>
      </c>
      <c r="AH293">
        <f>(SUM(SmtRes!BU352:'SmtRes'!BU354))</f>
        <v>27.738</v>
      </c>
      <c r="AI293">
        <f>(SUM(SmtRes!BV352:'SmtRes'!BV354))</f>
        <v>1.3937999999999999</v>
      </c>
      <c r="AJ293">
        <f t="shared" si="329"/>
        <v>0</v>
      </c>
      <c r="AK293">
        <v>10210.1648</v>
      </c>
      <c r="AL293">
        <v>0</v>
      </c>
      <c r="AM293">
        <v>550.14700000000005</v>
      </c>
      <c r="AN293">
        <v>482.75980000000004</v>
      </c>
      <c r="AO293">
        <v>9177.2579999999998</v>
      </c>
      <c r="AP293">
        <v>0</v>
      </c>
      <c r="AQ293">
        <v>20.100000000000001</v>
      </c>
      <c r="AR293">
        <v>1.01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468</v>
      </c>
      <c r="BM293">
        <v>33001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330"/>
        <v>56360.1</v>
      </c>
      <c r="CQ293">
        <f>SUMIF(SmtRes!AQ352:'SmtRes'!AQ354,"=1",SmtRes!AA352:'SmtRes'!AA354)</f>
        <v>0</v>
      </c>
      <c r="CR293">
        <f>SUMIF(SmtRes!AQ352:'SmtRes'!AQ354,"=1",SmtRes!AB352:'SmtRes'!AB354)</f>
        <v>544.70000000000005</v>
      </c>
      <c r="CS293">
        <f>SUMIF(SmtRes!AQ352:'SmtRes'!AQ354,"=1",SmtRes!AC352:'SmtRes'!AC354)</f>
        <v>477.98</v>
      </c>
      <c r="CT293">
        <f>SUMIF(SmtRes!AQ352:'SmtRes'!AQ354,"=1",SmtRes!AD352:'SmtRes'!AD354)</f>
        <v>456.58</v>
      </c>
      <c r="CU293">
        <f t="shared" si="331"/>
        <v>0</v>
      </c>
      <c r="CV293">
        <f>SUMIF(SmtRes!AQ352:'SmtRes'!AQ354,"=1",SmtRes!BU352:'SmtRes'!BU354)</f>
        <v>27.738</v>
      </c>
      <c r="CW293">
        <f>SUMIF(SmtRes!AQ352:'SmtRes'!AQ354,"=1",SmtRes!BV352:'SmtRes'!BV354)</f>
        <v>1.3937999999999999</v>
      </c>
      <c r="CX293">
        <f t="shared" si="332"/>
        <v>0</v>
      </c>
      <c r="CY293">
        <f t="shared" si="370"/>
        <v>54922.988700000002</v>
      </c>
      <c r="CZ293">
        <f t="shared" si="371"/>
        <v>31993.973999999998</v>
      </c>
      <c r="DC293" t="s">
        <v>3</v>
      </c>
      <c r="DD293" t="s">
        <v>3</v>
      </c>
      <c r="DE293" t="s">
        <v>102</v>
      </c>
      <c r="DF293" t="s">
        <v>102</v>
      </c>
      <c r="DG293" t="s">
        <v>102</v>
      </c>
      <c r="DH293" t="s">
        <v>3</v>
      </c>
      <c r="DI293" t="s">
        <v>102</v>
      </c>
      <c r="DJ293" t="s">
        <v>102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467</v>
      </c>
      <c r="DW293" t="s">
        <v>467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293259405</v>
      </c>
      <c r="EF293">
        <v>2</v>
      </c>
      <c r="EG293" t="s">
        <v>23</v>
      </c>
      <c r="EH293">
        <v>27</v>
      </c>
      <c r="EI293" t="s">
        <v>24</v>
      </c>
      <c r="EJ293">
        <v>1</v>
      </c>
      <c r="EK293">
        <v>33001</v>
      </c>
      <c r="EL293" t="s">
        <v>24</v>
      </c>
      <c r="EM293" t="s">
        <v>25</v>
      </c>
      <c r="EO293" t="s">
        <v>3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20.100000000000001</v>
      </c>
      <c r="EX293">
        <v>1.01</v>
      </c>
      <c r="EY293">
        <v>0</v>
      </c>
      <c r="FQ293">
        <v>0</v>
      </c>
      <c r="FR293">
        <f t="shared" si="333"/>
        <v>0</v>
      </c>
      <c r="FS293">
        <v>0</v>
      </c>
      <c r="FX293">
        <v>103</v>
      </c>
      <c r="FY293">
        <v>60</v>
      </c>
      <c r="GA293" t="s">
        <v>3</v>
      </c>
      <c r="GD293">
        <v>1</v>
      </c>
      <c r="GF293">
        <v>360298727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334"/>
        <v>0</v>
      </c>
      <c r="GM293">
        <f t="shared" si="335"/>
        <v>143277.06</v>
      </c>
      <c r="GN293">
        <f t="shared" si="336"/>
        <v>143277.06</v>
      </c>
      <c r="GO293">
        <f t="shared" si="337"/>
        <v>0</v>
      </c>
      <c r="GP293">
        <f t="shared" si="338"/>
        <v>0</v>
      </c>
      <c r="GR293">
        <v>0</v>
      </c>
      <c r="GS293">
        <v>3</v>
      </c>
      <c r="GT293">
        <v>0</v>
      </c>
      <c r="GU293" t="s">
        <v>3</v>
      </c>
      <c r="GV293">
        <f t="shared" si="339"/>
        <v>0</v>
      </c>
      <c r="GW293">
        <v>1</v>
      </c>
      <c r="GX293">
        <f t="shared" si="340"/>
        <v>0</v>
      </c>
      <c r="HA293">
        <v>0</v>
      </c>
      <c r="HB293">
        <v>0</v>
      </c>
      <c r="HC293">
        <f t="shared" si="341"/>
        <v>0</v>
      </c>
      <c r="HE293" t="s">
        <v>3</v>
      </c>
      <c r="HF293" t="s">
        <v>3</v>
      </c>
      <c r="HM293" t="s">
        <v>3</v>
      </c>
      <c r="HN293" t="s">
        <v>27</v>
      </c>
      <c r="HO293" t="s">
        <v>28</v>
      </c>
      <c r="HP293" t="s">
        <v>24</v>
      </c>
      <c r="HQ293" t="s">
        <v>24</v>
      </c>
      <c r="IK293">
        <v>0</v>
      </c>
    </row>
    <row r="294" spans="1:245" x14ac:dyDescent="0.2">
      <c r="A294">
        <v>17</v>
      </c>
      <c r="B294">
        <v>1</v>
      </c>
      <c r="E294" t="s">
        <v>485</v>
      </c>
      <c r="F294" t="s">
        <v>262</v>
      </c>
      <c r="G294" t="s">
        <v>445</v>
      </c>
      <c r="H294" t="s">
        <v>310</v>
      </c>
      <c r="I294">
        <v>727</v>
      </c>
      <c r="J294">
        <v>0</v>
      </c>
      <c r="K294">
        <v>727</v>
      </c>
      <c r="O294">
        <f t="shared" si="322"/>
        <v>150718.01</v>
      </c>
      <c r="P294">
        <f>ROUND(CQ294*I294,2)</f>
        <v>150718.01</v>
      </c>
      <c r="Q294">
        <f>ROUND(CR294*I294,2)</f>
        <v>0</v>
      </c>
      <c r="R294">
        <f>ROUND(CS294*I294,2)</f>
        <v>0</v>
      </c>
      <c r="S294">
        <f>ROUND(CT294*I294,2)</f>
        <v>0</v>
      </c>
      <c r="T294">
        <f t="shared" si="323"/>
        <v>0</v>
      </c>
      <c r="U294">
        <f>ROUND(CV294*I294,7)</f>
        <v>0</v>
      </c>
      <c r="V294">
        <f>ROUND(CW294*I294,7)</f>
        <v>0</v>
      </c>
      <c r="W294">
        <f t="shared" si="324"/>
        <v>0</v>
      </c>
      <c r="X294">
        <f t="shared" si="325"/>
        <v>0</v>
      </c>
      <c r="Y294">
        <f t="shared" si="326"/>
        <v>0</v>
      </c>
      <c r="AA294">
        <v>334415197</v>
      </c>
      <c r="AB294">
        <f t="shared" si="327"/>
        <v>207.315</v>
      </c>
      <c r="AC294">
        <f>ROUND(((ES294*ROUND(1.02,7))),6)</f>
        <v>207.315</v>
      </c>
      <c r="AD294">
        <f>ROUND((((ET294)-(EU294))+AE294),6)</f>
        <v>0</v>
      </c>
      <c r="AE294">
        <f>ROUND((EU294),6)</f>
        <v>0</v>
      </c>
      <c r="AF294">
        <f>ROUND((EV294),6)</f>
        <v>0</v>
      </c>
      <c r="AG294">
        <f t="shared" si="328"/>
        <v>0</v>
      </c>
      <c r="AH294">
        <f>(EW294)</f>
        <v>0</v>
      </c>
      <c r="AI294">
        <f>(EX294)</f>
        <v>0</v>
      </c>
      <c r="AJ294">
        <f t="shared" si="329"/>
        <v>0</v>
      </c>
      <c r="AK294">
        <v>203.25</v>
      </c>
      <c r="AL294">
        <v>203.25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30"/>
        <v>150718.01</v>
      </c>
      <c r="CQ294">
        <f>(ROUND(AL294*BC294,2)*ROUND(1.02,7))</f>
        <v>207.315</v>
      </c>
      <c r="CR294">
        <f>ROUND(AM294*BB294,2)</f>
        <v>0</v>
      </c>
      <c r="CS294">
        <f>ROUND(AN294*BS294,2)</f>
        <v>0</v>
      </c>
      <c r="CT294">
        <f>ROUND(AO294*BA294,2)</f>
        <v>0</v>
      </c>
      <c r="CU294">
        <f t="shared" si="331"/>
        <v>0</v>
      </c>
      <c r="CV294">
        <f>AH294</f>
        <v>0</v>
      </c>
      <c r="CW294">
        <f>AI294</f>
        <v>0</v>
      </c>
      <c r="CX294">
        <f t="shared" si="332"/>
        <v>0</v>
      </c>
      <c r="CY294">
        <f t="shared" si="370"/>
        <v>0</v>
      </c>
      <c r="CZ294">
        <f t="shared" si="371"/>
        <v>0</v>
      </c>
      <c r="DC294" t="s">
        <v>3</v>
      </c>
      <c r="DD294" t="s">
        <v>280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310</v>
      </c>
      <c r="DW294" t="s">
        <v>310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293259530</v>
      </c>
      <c r="EF294">
        <v>8</v>
      </c>
      <c r="EG294" t="s">
        <v>266</v>
      </c>
      <c r="EH294">
        <v>0</v>
      </c>
      <c r="EI294" t="s">
        <v>3</v>
      </c>
      <c r="EJ294">
        <v>1</v>
      </c>
      <c r="EK294">
        <v>1100</v>
      </c>
      <c r="EL294" t="s">
        <v>267</v>
      </c>
      <c r="EM294" t="s">
        <v>268</v>
      </c>
      <c r="EO294" t="s">
        <v>3</v>
      </c>
      <c r="EQ294">
        <v>0</v>
      </c>
      <c r="ER294">
        <v>203.25</v>
      </c>
      <c r="ES294">
        <v>203.25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f t="shared" si="333"/>
        <v>0</v>
      </c>
      <c r="FS294">
        <v>0</v>
      </c>
      <c r="FX294">
        <v>0</v>
      </c>
      <c r="FY294">
        <v>0</v>
      </c>
      <c r="GA294" t="s">
        <v>270</v>
      </c>
      <c r="GD294">
        <v>1</v>
      </c>
      <c r="GF294">
        <v>909850953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334"/>
        <v>0</v>
      </c>
      <c r="GM294">
        <f t="shared" si="335"/>
        <v>150718.01</v>
      </c>
      <c r="GN294">
        <f t="shared" si="336"/>
        <v>150718.01</v>
      </c>
      <c r="GO294">
        <f t="shared" si="337"/>
        <v>0</v>
      </c>
      <c r="GP294">
        <f t="shared" si="338"/>
        <v>0</v>
      </c>
      <c r="GR294">
        <v>0</v>
      </c>
      <c r="GS294">
        <v>4</v>
      </c>
      <c r="GT294">
        <v>0</v>
      </c>
      <c r="GU294" t="s">
        <v>3</v>
      </c>
      <c r="GV294">
        <f t="shared" si="339"/>
        <v>0</v>
      </c>
      <c r="GW294">
        <v>1</v>
      </c>
      <c r="GX294">
        <f t="shared" si="340"/>
        <v>0</v>
      </c>
      <c r="HA294">
        <v>0</v>
      </c>
      <c r="HB294">
        <v>0</v>
      </c>
      <c r="HC294">
        <f t="shared" si="341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IK294">
        <v>0</v>
      </c>
    </row>
    <row r="295" spans="1:245" x14ac:dyDescent="0.2">
      <c r="A295">
        <v>17</v>
      </c>
      <c r="B295">
        <v>1</v>
      </c>
      <c r="E295" t="s">
        <v>3</v>
      </c>
      <c r="F295" t="s">
        <v>446</v>
      </c>
      <c r="G295" t="s">
        <v>447</v>
      </c>
      <c r="H295" t="s">
        <v>448</v>
      </c>
      <c r="I295">
        <f>ROUND(727/1000,7)</f>
        <v>0.72699999999999998</v>
      </c>
      <c r="J295">
        <v>0</v>
      </c>
      <c r="K295">
        <f>ROUND(727/1000,7)</f>
        <v>0.72699999999999998</v>
      </c>
      <c r="O295">
        <f t="shared" si="322"/>
        <v>101678.03</v>
      </c>
      <c r="P295">
        <f>ROUND(CQ295*I295,2)</f>
        <v>101678.03</v>
      </c>
      <c r="Q295">
        <f>ROUND(CR295*I295,2)</f>
        <v>0</v>
      </c>
      <c r="R295">
        <f>ROUND(CS295*I295,2)</f>
        <v>0</v>
      </c>
      <c r="S295">
        <f>ROUND(CT295*I295,2)</f>
        <v>0</v>
      </c>
      <c r="T295">
        <f t="shared" si="323"/>
        <v>0</v>
      </c>
      <c r="U295">
        <f>ROUND(CV295*I295,7)</f>
        <v>0</v>
      </c>
      <c r="V295">
        <f>ROUND(CW295*I295,7)</f>
        <v>0</v>
      </c>
      <c r="W295">
        <f t="shared" si="324"/>
        <v>0</v>
      </c>
      <c r="X295">
        <f t="shared" si="325"/>
        <v>0</v>
      </c>
      <c r="Y295">
        <f t="shared" si="326"/>
        <v>0</v>
      </c>
      <c r="AA295">
        <v>-1</v>
      </c>
      <c r="AB295">
        <f t="shared" si="327"/>
        <v>106763.16</v>
      </c>
      <c r="AC295">
        <f>ROUND((ES295),6)</f>
        <v>106763.16</v>
      </c>
      <c r="AD295">
        <f>ROUND((((ET295)-(EU295))+AE295),6)</f>
        <v>0</v>
      </c>
      <c r="AE295">
        <f>ROUND((EU295),6)</f>
        <v>0</v>
      </c>
      <c r="AF295">
        <f>ROUND((EV295),6)</f>
        <v>0</v>
      </c>
      <c r="AG295">
        <f t="shared" si="328"/>
        <v>0</v>
      </c>
      <c r="AH295">
        <f>(EW295)</f>
        <v>0</v>
      </c>
      <c r="AI295">
        <f>(EX295)</f>
        <v>0</v>
      </c>
      <c r="AJ295">
        <f t="shared" si="329"/>
        <v>0</v>
      </c>
      <c r="AK295">
        <v>106763.16</v>
      </c>
      <c r="AL295">
        <v>106763.16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1.31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449</v>
      </c>
      <c r="BM295">
        <v>500002</v>
      </c>
      <c r="BN295">
        <v>0</v>
      </c>
      <c r="BO295" t="s">
        <v>446</v>
      </c>
      <c r="BP295">
        <v>1</v>
      </c>
      <c r="BQ295">
        <v>12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30"/>
        <v>101678.03</v>
      </c>
      <c r="CQ295">
        <f>ROUND(AL295*BC295,2)</f>
        <v>139859.74</v>
      </c>
      <c r="CR295">
        <f>ROUND(AM295*BB295,2)</f>
        <v>0</v>
      </c>
      <c r="CS295">
        <f>ROUND(AN295*BS295,2)</f>
        <v>0</v>
      </c>
      <c r="CT295">
        <f>ROUND(AO295*BA295,2)</f>
        <v>0</v>
      </c>
      <c r="CU295">
        <f t="shared" si="331"/>
        <v>0</v>
      </c>
      <c r="CV295">
        <f>AH295</f>
        <v>0</v>
      </c>
      <c r="CW295">
        <f>AI295</f>
        <v>0</v>
      </c>
      <c r="CX295">
        <f t="shared" si="332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448</v>
      </c>
      <c r="DW295" t="s">
        <v>450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293259285</v>
      </c>
      <c r="EF295">
        <v>12</v>
      </c>
      <c r="EG295" t="s">
        <v>293</v>
      </c>
      <c r="EH295">
        <v>0</v>
      </c>
      <c r="EI295" t="s">
        <v>3</v>
      </c>
      <c r="EJ295">
        <v>2</v>
      </c>
      <c r="EK295">
        <v>500002</v>
      </c>
      <c r="EL295" t="s">
        <v>294</v>
      </c>
      <c r="EM295" t="s">
        <v>295</v>
      </c>
      <c r="EO295" t="s">
        <v>3</v>
      </c>
      <c r="EQ295">
        <v>132096</v>
      </c>
      <c r="ER295">
        <v>106763.16</v>
      </c>
      <c r="ES295">
        <v>106763.16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f t="shared" si="333"/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1257549901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334"/>
        <v>0</v>
      </c>
      <c r="GM295">
        <f t="shared" si="335"/>
        <v>101678.03</v>
      </c>
      <c r="GN295">
        <f t="shared" si="336"/>
        <v>0</v>
      </c>
      <c r="GO295">
        <f t="shared" si="337"/>
        <v>101678.03</v>
      </c>
      <c r="GP295">
        <f t="shared" si="338"/>
        <v>0</v>
      </c>
      <c r="GR295">
        <v>0</v>
      </c>
      <c r="GS295">
        <v>3</v>
      </c>
      <c r="GT295">
        <v>0</v>
      </c>
      <c r="GU295" t="s">
        <v>3</v>
      </c>
      <c r="GV295">
        <f t="shared" si="339"/>
        <v>0</v>
      </c>
      <c r="GW295">
        <v>1</v>
      </c>
      <c r="GX295">
        <f t="shared" si="340"/>
        <v>0</v>
      </c>
      <c r="HA295">
        <v>0</v>
      </c>
      <c r="HB295">
        <v>0</v>
      </c>
      <c r="HC295">
        <f t="shared" si="341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IK295">
        <v>0</v>
      </c>
    </row>
    <row r="296" spans="1:245" x14ac:dyDescent="0.2">
      <c r="A296">
        <v>17</v>
      </c>
      <c r="B296">
        <v>1</v>
      </c>
      <c r="C296">
        <f>ROW(SmtRes!A365)</f>
        <v>365</v>
      </c>
      <c r="D296">
        <f>ROW(EtalonRes!A486)</f>
        <v>486</v>
      </c>
      <c r="E296" t="s">
        <v>486</v>
      </c>
      <c r="F296" t="s">
        <v>487</v>
      </c>
      <c r="G296" t="s">
        <v>488</v>
      </c>
      <c r="H296" t="s">
        <v>437</v>
      </c>
      <c r="I296">
        <v>0.68200000000000005</v>
      </c>
      <c r="J296">
        <v>0</v>
      </c>
      <c r="K296">
        <v>0.68200000000000005</v>
      </c>
      <c r="O296">
        <f t="shared" si="322"/>
        <v>42121.93</v>
      </c>
      <c r="P296">
        <f>SUMIF(SmtRes!AQ355:'SmtRes'!AQ365,"=1",SmtRes!DF355:'SmtRes'!DF365)</f>
        <v>2666.83</v>
      </c>
      <c r="Q296">
        <f>SUMIF(SmtRes!AQ355:'SmtRes'!AQ365,"=1",SmtRes!DG355:'SmtRes'!DG365)</f>
        <v>9093.2199999999993</v>
      </c>
      <c r="R296">
        <f>SUMIF(SmtRes!AQ355:'SmtRes'!AQ365,"=1",SmtRes!DH355:'SmtRes'!DH365)</f>
        <v>8513.52</v>
      </c>
      <c r="S296">
        <f>SUMIF(SmtRes!AQ355:'SmtRes'!AQ365,"=1",SmtRes!DI355:'SmtRes'!DI365)</f>
        <v>21848.36</v>
      </c>
      <c r="T296">
        <f t="shared" si="323"/>
        <v>0</v>
      </c>
      <c r="U296">
        <f>SUMIF(SmtRes!AQ355:'SmtRes'!AQ365,"=1",SmtRes!CV355:'SmtRes'!CV365)</f>
        <v>47.297995800000002</v>
      </c>
      <c r="V296">
        <f>SUMIF(SmtRes!AQ355:'SmtRes'!AQ365,"=1",SmtRes!CW355:'SmtRes'!CW365)</f>
        <v>17.811453</v>
      </c>
      <c r="W296">
        <f t="shared" si="324"/>
        <v>0</v>
      </c>
      <c r="X296">
        <f t="shared" si="325"/>
        <v>31272.74</v>
      </c>
      <c r="Y296">
        <f t="shared" si="326"/>
        <v>18217.13</v>
      </c>
      <c r="AA296">
        <v>334415197</v>
      </c>
      <c r="AB296">
        <f t="shared" si="327"/>
        <v>47925.916924999998</v>
      </c>
      <c r="AC296">
        <f>ROUND((SUM(SmtRes!BQ355:'SmtRes'!BQ365)),6)</f>
        <v>3462.0884999999998</v>
      </c>
      <c r="AD296">
        <f>ROUND((((SUM(SmtRes!BR355:'SmtRes'!BR365))-(SUM(SmtRes!BS355:'SmtRes'!BS365)))+AE296),6)</f>
        <v>12428.105258</v>
      </c>
      <c r="AE296">
        <f>ROUND((SUM(SmtRes!BS355:'SmtRes'!BS365)),6)</f>
        <v>12483.16467</v>
      </c>
      <c r="AF296">
        <f>ROUND((SUM(SmtRes!BT355:'SmtRes'!BT365)),6)</f>
        <v>32035.723167</v>
      </c>
      <c r="AG296">
        <f t="shared" si="328"/>
        <v>0</v>
      </c>
      <c r="AH296">
        <f>(SUM(SmtRes!BU355:'SmtRes'!BU365))</f>
        <v>69.351899999999986</v>
      </c>
      <c r="AI296">
        <f>(SUM(SmtRes!BV355:'SmtRes'!BV365))</f>
        <v>26.116499999999995</v>
      </c>
      <c r="AJ296">
        <f t="shared" si="329"/>
        <v>0</v>
      </c>
      <c r="AK296">
        <v>38089.7454</v>
      </c>
      <c r="AL296">
        <v>3462.0884999999998</v>
      </c>
      <c r="AM296">
        <v>7204.6987000000008</v>
      </c>
      <c r="AN296">
        <v>7236.6172000000006</v>
      </c>
      <c r="AO296">
        <v>20186.341</v>
      </c>
      <c r="AP296">
        <v>0</v>
      </c>
      <c r="AQ296">
        <v>43.7</v>
      </c>
      <c r="AR296">
        <v>15.14</v>
      </c>
      <c r="AS296">
        <v>0</v>
      </c>
      <c r="AT296">
        <v>103</v>
      </c>
      <c r="AU296">
        <v>60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489</v>
      </c>
      <c r="BM296">
        <v>33001</v>
      </c>
      <c r="BN296">
        <v>0</v>
      </c>
      <c r="BO296" t="s">
        <v>3</v>
      </c>
      <c r="BP296">
        <v>0</v>
      </c>
      <c r="BQ296">
        <v>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103</v>
      </c>
      <c r="CA296">
        <v>60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30"/>
        <v>42121.930000000008</v>
      </c>
      <c r="CQ296">
        <f>SUMIF(SmtRes!AQ355:'SmtRes'!AQ365,"=1",SmtRes!AA355:'SmtRes'!AA365)</f>
        <v>576846.11</v>
      </c>
      <c r="CR296">
        <f>SUMIF(SmtRes!AQ355:'SmtRes'!AQ365,"=1",SmtRes!AB355:'SmtRes'!AB365)</f>
        <v>1542.31</v>
      </c>
      <c r="CS296">
        <f>SUMIF(SmtRes!AQ355:'SmtRes'!AQ365,"=1",SmtRes!AC355:'SmtRes'!AC365)</f>
        <v>1433.94</v>
      </c>
      <c r="CT296">
        <f>SUMIF(SmtRes!AQ355:'SmtRes'!AQ365,"=1",SmtRes!AD355:'SmtRes'!AD365)</f>
        <v>461.93</v>
      </c>
      <c r="CU296">
        <f t="shared" si="331"/>
        <v>0</v>
      </c>
      <c r="CV296">
        <f>SUMIF(SmtRes!AQ355:'SmtRes'!AQ365,"=1",SmtRes!BU355:'SmtRes'!BU365)</f>
        <v>69.351899999999986</v>
      </c>
      <c r="CW296">
        <f>SUMIF(SmtRes!AQ355:'SmtRes'!AQ365,"=1",SmtRes!BV355:'SmtRes'!BV365)</f>
        <v>26.116499999999995</v>
      </c>
      <c r="CX296">
        <f t="shared" si="332"/>
        <v>0</v>
      </c>
      <c r="CY296">
        <f>(((S296+R296)*AT296)/100)</f>
        <v>31272.736400000002</v>
      </c>
      <c r="CZ296">
        <f>(((S296+R296)*AU296)/100)</f>
        <v>18217.128000000001</v>
      </c>
      <c r="DC296" t="s">
        <v>3</v>
      </c>
      <c r="DD296" t="s">
        <v>3</v>
      </c>
      <c r="DE296" t="s">
        <v>490</v>
      </c>
      <c r="DF296" t="s">
        <v>490</v>
      </c>
      <c r="DG296" t="s">
        <v>491</v>
      </c>
      <c r="DH296" t="s">
        <v>3</v>
      </c>
      <c r="DI296" t="s">
        <v>491</v>
      </c>
      <c r="DJ296" t="s">
        <v>490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437</v>
      </c>
      <c r="DW296" t="s">
        <v>437</v>
      </c>
      <c r="DX296">
        <v>1000</v>
      </c>
      <c r="DZ296" t="s">
        <v>3</v>
      </c>
      <c r="EA296" t="s">
        <v>3</v>
      </c>
      <c r="EB296" t="s">
        <v>3</v>
      </c>
      <c r="EC296" t="s">
        <v>3</v>
      </c>
      <c r="EE296">
        <v>293259405</v>
      </c>
      <c r="EF296">
        <v>2</v>
      </c>
      <c r="EG296" t="s">
        <v>23</v>
      </c>
      <c r="EH296">
        <v>27</v>
      </c>
      <c r="EI296" t="s">
        <v>24</v>
      </c>
      <c r="EJ296">
        <v>1</v>
      </c>
      <c r="EK296">
        <v>33001</v>
      </c>
      <c r="EL296" t="s">
        <v>24</v>
      </c>
      <c r="EM296" t="s">
        <v>25</v>
      </c>
      <c r="EO296" t="s">
        <v>3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16.100000000000001</v>
      </c>
      <c r="EX296">
        <v>4.4400000000000004</v>
      </c>
      <c r="EY296">
        <v>0</v>
      </c>
      <c r="FQ296">
        <v>0</v>
      </c>
      <c r="FR296">
        <f t="shared" si="333"/>
        <v>0</v>
      </c>
      <c r="FS296">
        <v>0</v>
      </c>
      <c r="FX296">
        <v>103</v>
      </c>
      <c r="FY296">
        <v>60</v>
      </c>
      <c r="GA296" t="s">
        <v>3</v>
      </c>
      <c r="GD296">
        <v>1</v>
      </c>
      <c r="GF296">
        <v>637618772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334"/>
        <v>0</v>
      </c>
      <c r="GM296">
        <f t="shared" si="335"/>
        <v>91611.8</v>
      </c>
      <c r="GN296">
        <f t="shared" si="336"/>
        <v>91611.8</v>
      </c>
      <c r="GO296">
        <f t="shared" si="337"/>
        <v>0</v>
      </c>
      <c r="GP296">
        <f t="shared" si="338"/>
        <v>0</v>
      </c>
      <c r="GR296">
        <v>0</v>
      </c>
      <c r="GS296">
        <v>3</v>
      </c>
      <c r="GT296">
        <v>0</v>
      </c>
      <c r="GU296" t="s">
        <v>3</v>
      </c>
      <c r="GV296">
        <f t="shared" si="339"/>
        <v>0</v>
      </c>
      <c r="GW296">
        <v>1</v>
      </c>
      <c r="GX296">
        <f t="shared" si="340"/>
        <v>0</v>
      </c>
      <c r="HA296">
        <v>0</v>
      </c>
      <c r="HB296">
        <v>0</v>
      </c>
      <c r="HC296">
        <f t="shared" si="341"/>
        <v>0</v>
      </c>
      <c r="HE296" t="s">
        <v>3</v>
      </c>
      <c r="HF296" t="s">
        <v>3</v>
      </c>
      <c r="HM296" t="s">
        <v>3</v>
      </c>
      <c r="HN296" t="s">
        <v>27</v>
      </c>
      <c r="HO296" t="s">
        <v>28</v>
      </c>
      <c r="HP296" t="s">
        <v>24</v>
      </c>
      <c r="HQ296" t="s">
        <v>24</v>
      </c>
      <c r="IK296">
        <v>0</v>
      </c>
    </row>
    <row r="297" spans="1:245" x14ac:dyDescent="0.2">
      <c r="A297">
        <v>17</v>
      </c>
      <c r="B297">
        <v>1</v>
      </c>
      <c r="E297" t="s">
        <v>492</v>
      </c>
      <c r="F297" t="s">
        <v>493</v>
      </c>
      <c r="G297" t="s">
        <v>494</v>
      </c>
      <c r="H297" t="s">
        <v>20</v>
      </c>
      <c r="I297">
        <v>0.24</v>
      </c>
      <c r="J297">
        <v>0</v>
      </c>
      <c r="K297">
        <v>0.24</v>
      </c>
      <c r="O297">
        <f t="shared" si="322"/>
        <v>1399.88</v>
      </c>
      <c r="P297">
        <f>ROUND(CQ297*I297,2)</f>
        <v>1399.88</v>
      </c>
      <c r="Q297">
        <f>ROUND(CR297*I297,2)</f>
        <v>0</v>
      </c>
      <c r="R297">
        <f>ROUND(CS297*I297,2)</f>
        <v>0</v>
      </c>
      <c r="S297">
        <f>ROUND(CT297*I297,2)</f>
        <v>0</v>
      </c>
      <c r="T297">
        <f t="shared" si="323"/>
        <v>0</v>
      </c>
      <c r="U297">
        <f>ROUND(CV297*I297,7)</f>
        <v>0</v>
      </c>
      <c r="V297">
        <f>ROUND(CW297*I297,7)</f>
        <v>0</v>
      </c>
      <c r="W297">
        <f t="shared" si="324"/>
        <v>0</v>
      </c>
      <c r="X297">
        <f t="shared" si="325"/>
        <v>0</v>
      </c>
      <c r="Y297">
        <f t="shared" si="326"/>
        <v>0</v>
      </c>
      <c r="AA297">
        <v>334415197</v>
      </c>
      <c r="AB297">
        <f t="shared" si="327"/>
        <v>4136.76</v>
      </c>
      <c r="AC297">
        <f>ROUND((ES297),6)</f>
        <v>4136.76</v>
      </c>
      <c r="AD297">
        <f>ROUND((((ET297)-(EU297))+AE297),6)</f>
        <v>0</v>
      </c>
      <c r="AE297">
        <f>ROUND((EU297),6)</f>
        <v>0</v>
      </c>
      <c r="AF297">
        <f>ROUND((EV297),6)</f>
        <v>0</v>
      </c>
      <c r="AG297">
        <f t="shared" si="328"/>
        <v>0</v>
      </c>
      <c r="AH297">
        <f>(EW297)</f>
        <v>0</v>
      </c>
      <c r="AI297">
        <f>(EX297)</f>
        <v>0</v>
      </c>
      <c r="AJ297">
        <f t="shared" si="329"/>
        <v>0</v>
      </c>
      <c r="AK297">
        <v>4136.76</v>
      </c>
      <c r="AL297">
        <v>4136.76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1.41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495</v>
      </c>
      <c r="BM297">
        <v>500001</v>
      </c>
      <c r="BN297">
        <v>0</v>
      </c>
      <c r="BO297" t="s">
        <v>493</v>
      </c>
      <c r="BP297">
        <v>1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30"/>
        <v>1399.88</v>
      </c>
      <c r="CQ297">
        <f>ROUND(AL297*BC297,2)</f>
        <v>5832.83</v>
      </c>
      <c r="CR297">
        <f>ROUND(AM297*BB297,2)</f>
        <v>0</v>
      </c>
      <c r="CS297">
        <f>ROUND(AN297*BS297,2)</f>
        <v>0</v>
      </c>
      <c r="CT297">
        <f>ROUND(AO297*BA297,2)</f>
        <v>0</v>
      </c>
      <c r="CU297">
        <f t="shared" si="331"/>
        <v>0</v>
      </c>
      <c r="CV297">
        <f>AH297</f>
        <v>0</v>
      </c>
      <c r="CW297">
        <f>AI297</f>
        <v>0</v>
      </c>
      <c r="CX297">
        <f t="shared" si="332"/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20</v>
      </c>
      <c r="DW297" t="s">
        <v>20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293259284</v>
      </c>
      <c r="EF297">
        <v>8</v>
      </c>
      <c r="EG297" t="s">
        <v>266</v>
      </c>
      <c r="EH297">
        <v>0</v>
      </c>
      <c r="EI297" t="s">
        <v>3</v>
      </c>
      <c r="EJ297">
        <v>1</v>
      </c>
      <c r="EK297">
        <v>500001</v>
      </c>
      <c r="EL297" t="s">
        <v>276</v>
      </c>
      <c r="EM297" t="s">
        <v>277</v>
      </c>
      <c r="EO297" t="s">
        <v>3</v>
      </c>
      <c r="EQ297">
        <v>131072</v>
      </c>
      <c r="ER297">
        <v>4136.76</v>
      </c>
      <c r="ES297">
        <v>4136.76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f t="shared" si="333"/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1683779831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334"/>
        <v>0</v>
      </c>
      <c r="GM297">
        <f t="shared" si="335"/>
        <v>1399.88</v>
      </c>
      <c r="GN297">
        <f t="shared" si="336"/>
        <v>1399.88</v>
      </c>
      <c r="GO297">
        <f t="shared" si="337"/>
        <v>0</v>
      </c>
      <c r="GP297">
        <f t="shared" si="338"/>
        <v>0</v>
      </c>
      <c r="GR297">
        <v>0</v>
      </c>
      <c r="GS297">
        <v>3</v>
      </c>
      <c r="GT297">
        <v>0</v>
      </c>
      <c r="GU297" t="s">
        <v>3</v>
      </c>
      <c r="GV297">
        <f t="shared" si="339"/>
        <v>0</v>
      </c>
      <c r="GW297">
        <v>1</v>
      </c>
      <c r="GX297">
        <f t="shared" si="340"/>
        <v>0</v>
      </c>
      <c r="HA297">
        <v>0</v>
      </c>
      <c r="HB297">
        <v>0</v>
      </c>
      <c r="HC297">
        <f t="shared" si="341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45" x14ac:dyDescent="0.2">
      <c r="A298">
        <v>17</v>
      </c>
      <c r="B298">
        <v>1</v>
      </c>
      <c r="E298" t="s">
        <v>496</v>
      </c>
      <c r="F298" t="s">
        <v>262</v>
      </c>
      <c r="G298" t="s">
        <v>497</v>
      </c>
      <c r="H298" t="s">
        <v>20</v>
      </c>
      <c r="I298">
        <v>12</v>
      </c>
      <c r="J298">
        <v>0</v>
      </c>
      <c r="K298">
        <v>12</v>
      </c>
      <c r="O298">
        <f t="shared" si="322"/>
        <v>350.06</v>
      </c>
      <c r="P298">
        <f>ROUND(CQ298*I298,2)</f>
        <v>350.06</v>
      </c>
      <c r="Q298">
        <f>ROUND(CR298*I298,2)</f>
        <v>0</v>
      </c>
      <c r="R298">
        <f>ROUND(CS298*I298,2)</f>
        <v>0</v>
      </c>
      <c r="S298">
        <f>ROUND(CT298*I298,2)</f>
        <v>0</v>
      </c>
      <c r="T298">
        <f t="shared" si="323"/>
        <v>0</v>
      </c>
      <c r="U298">
        <f>ROUND(CV298*I298,7)</f>
        <v>0</v>
      </c>
      <c r="V298">
        <f>ROUND(CW298*I298,7)</f>
        <v>0</v>
      </c>
      <c r="W298">
        <f t="shared" si="324"/>
        <v>0</v>
      </c>
      <c r="X298">
        <f t="shared" si="325"/>
        <v>0</v>
      </c>
      <c r="Y298">
        <f t="shared" si="326"/>
        <v>0</v>
      </c>
      <c r="AA298">
        <v>334415197</v>
      </c>
      <c r="AB298">
        <f t="shared" si="327"/>
        <v>29.172000000000001</v>
      </c>
      <c r="AC298">
        <f>ROUND(((ES298*ROUND(1.02,7))),6)</f>
        <v>29.172000000000001</v>
      </c>
      <c r="AD298">
        <f>ROUND((((ET298)-(EU298))+AE298),6)</f>
        <v>0</v>
      </c>
      <c r="AE298">
        <f>ROUND((EU298),6)</f>
        <v>0</v>
      </c>
      <c r="AF298">
        <f>ROUND((EV298),6)</f>
        <v>0</v>
      </c>
      <c r="AG298">
        <f t="shared" si="328"/>
        <v>0</v>
      </c>
      <c r="AH298">
        <f>(EW298)</f>
        <v>0</v>
      </c>
      <c r="AI298">
        <f>(EX298)</f>
        <v>0</v>
      </c>
      <c r="AJ298">
        <f t="shared" si="329"/>
        <v>0</v>
      </c>
      <c r="AK298">
        <v>28.6</v>
      </c>
      <c r="AL298">
        <v>28.6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1100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30"/>
        <v>350.06</v>
      </c>
      <c r="CQ298">
        <f>(ROUND(AL298*BC298,2)*ROUND(1.02,7))</f>
        <v>29.172000000000001</v>
      </c>
      <c r="CR298">
        <f>ROUND(AM298*BB298,2)</f>
        <v>0</v>
      </c>
      <c r="CS298">
        <f>ROUND(AN298*BS298,2)</f>
        <v>0</v>
      </c>
      <c r="CT298">
        <f>ROUND(AO298*BA298,2)</f>
        <v>0</v>
      </c>
      <c r="CU298">
        <f t="shared" si="331"/>
        <v>0</v>
      </c>
      <c r="CV298">
        <f>AH298</f>
        <v>0</v>
      </c>
      <c r="CW298">
        <f>AI298</f>
        <v>0</v>
      </c>
      <c r="CX298">
        <f t="shared" si="332"/>
        <v>0</v>
      </c>
      <c r="CY298">
        <f t="shared" ref="CY298:CY304" si="372">(((S298+R298)*AT298)/100)</f>
        <v>0</v>
      </c>
      <c r="CZ298">
        <f t="shared" ref="CZ298:CZ304" si="373">(((S298+R298)*AU298)/100)</f>
        <v>0</v>
      </c>
      <c r="DC298" t="s">
        <v>3</v>
      </c>
      <c r="DD298" t="s">
        <v>280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20</v>
      </c>
      <c r="DW298" t="s">
        <v>20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293259530</v>
      </c>
      <c r="EF298">
        <v>8</v>
      </c>
      <c r="EG298" t="s">
        <v>266</v>
      </c>
      <c r="EH298">
        <v>0</v>
      </c>
      <c r="EI298" t="s">
        <v>3</v>
      </c>
      <c r="EJ298">
        <v>1</v>
      </c>
      <c r="EK298">
        <v>1100</v>
      </c>
      <c r="EL298" t="s">
        <v>267</v>
      </c>
      <c r="EM298" t="s">
        <v>268</v>
      </c>
      <c r="EO298" t="s">
        <v>3</v>
      </c>
      <c r="EQ298">
        <v>131072</v>
      </c>
      <c r="ER298">
        <v>28.6</v>
      </c>
      <c r="ES298">
        <v>28.6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f t="shared" si="333"/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-844733390</v>
      </c>
      <c r="GG298">
        <v>2</v>
      </c>
      <c r="GH298">
        <v>2</v>
      </c>
      <c r="GI298">
        <v>-2</v>
      </c>
      <c r="GJ298">
        <v>0</v>
      </c>
      <c r="GK298">
        <v>0</v>
      </c>
      <c r="GL298">
        <f t="shared" si="334"/>
        <v>0</v>
      </c>
      <c r="GM298">
        <f t="shared" si="335"/>
        <v>350.06</v>
      </c>
      <c r="GN298">
        <f t="shared" si="336"/>
        <v>350.06</v>
      </c>
      <c r="GO298">
        <f t="shared" si="337"/>
        <v>0</v>
      </c>
      <c r="GP298">
        <f t="shared" si="338"/>
        <v>0</v>
      </c>
      <c r="GR298">
        <v>0</v>
      </c>
      <c r="GS298">
        <v>2</v>
      </c>
      <c r="GT298">
        <v>0</v>
      </c>
      <c r="GU298" t="s">
        <v>3</v>
      </c>
      <c r="GV298">
        <f t="shared" si="339"/>
        <v>0</v>
      </c>
      <c r="GW298">
        <v>1</v>
      </c>
      <c r="GX298">
        <f t="shared" si="340"/>
        <v>0</v>
      </c>
      <c r="HA298">
        <v>0</v>
      </c>
      <c r="HB298">
        <v>0</v>
      </c>
      <c r="HC298">
        <f t="shared" si="341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45" x14ac:dyDescent="0.2">
      <c r="A299">
        <v>17</v>
      </c>
      <c r="B299">
        <v>1</v>
      </c>
      <c r="C299">
        <f>ROW(SmtRes!A375)</f>
        <v>375</v>
      </c>
      <c r="D299">
        <f>ROW(EtalonRes!A496)</f>
        <v>496</v>
      </c>
      <c r="E299" t="s">
        <v>498</v>
      </c>
      <c r="F299" t="s">
        <v>461</v>
      </c>
      <c r="G299" t="s">
        <v>462</v>
      </c>
      <c r="H299" t="s">
        <v>20</v>
      </c>
      <c r="I299">
        <v>0</v>
      </c>
      <c r="J299">
        <v>0</v>
      </c>
      <c r="K299">
        <v>0</v>
      </c>
      <c r="O299">
        <f t="shared" si="322"/>
        <v>0</v>
      </c>
      <c r="P299">
        <f>SUMIF(SmtRes!AQ366:'SmtRes'!AQ375,"=1",SmtRes!DF366:'SmtRes'!DF375)</f>
        <v>0</v>
      </c>
      <c r="Q299">
        <f>SUMIF(SmtRes!AQ366:'SmtRes'!AQ375,"=1",SmtRes!DG366:'SmtRes'!DG375)</f>
        <v>0</v>
      </c>
      <c r="R299">
        <f>SUMIF(SmtRes!AQ366:'SmtRes'!AQ375,"=1",SmtRes!DH366:'SmtRes'!DH375)</f>
        <v>0</v>
      </c>
      <c r="S299">
        <f>SUMIF(SmtRes!AQ366:'SmtRes'!AQ375,"=1",SmtRes!DI366:'SmtRes'!DI375)</f>
        <v>0</v>
      </c>
      <c r="T299">
        <f t="shared" si="323"/>
        <v>0</v>
      </c>
      <c r="U299">
        <f>SUMIF(SmtRes!AQ366:'SmtRes'!AQ375,"=1",SmtRes!CV366:'SmtRes'!CV375)</f>
        <v>0</v>
      </c>
      <c r="V299">
        <f>SUMIF(SmtRes!AQ366:'SmtRes'!AQ375,"=1",SmtRes!CW366:'SmtRes'!CW375)</f>
        <v>0</v>
      </c>
      <c r="W299">
        <f t="shared" si="324"/>
        <v>0</v>
      </c>
      <c r="X299">
        <f t="shared" si="325"/>
        <v>0</v>
      </c>
      <c r="Y299">
        <f t="shared" si="326"/>
        <v>0</v>
      </c>
      <c r="AA299">
        <v>334415197</v>
      </c>
      <c r="AB299">
        <f t="shared" si="327"/>
        <v>4556.3474999999999</v>
      </c>
      <c r="AC299">
        <f>ROUND((SUM(SmtRes!BQ366:'SmtRes'!BQ375)),6)</f>
        <v>3450.5745000000002</v>
      </c>
      <c r="AD299">
        <f>ROUND((((SUM(SmtRes!BR366:'SmtRes'!BR375))-(SUM(SmtRes!BS366:'SmtRes'!BS375)))+AE299),6)</f>
        <v>247.84692000000001</v>
      </c>
      <c r="AE299">
        <f>ROUND((SUM(SmtRes!BS366:'SmtRes'!BS375)),6)</f>
        <v>315.46679999999998</v>
      </c>
      <c r="AF299">
        <f>ROUND((SUM(SmtRes!BT366:'SmtRes'!BT375)),6)</f>
        <v>857.92607999999996</v>
      </c>
      <c r="AG299">
        <f t="shared" si="328"/>
        <v>0</v>
      </c>
      <c r="AH299">
        <f>(SUM(SmtRes!BU366:'SmtRes'!BU375))</f>
        <v>1.8359999999999999</v>
      </c>
      <c r="AI299">
        <f>(SUM(SmtRes!BV366:'SmtRes'!BV375))</f>
        <v>0.65999999999999992</v>
      </c>
      <c r="AJ299">
        <f t="shared" si="329"/>
        <v>0</v>
      </c>
      <c r="AK299">
        <v>4634.9409999999998</v>
      </c>
      <c r="AL299">
        <v>3450.5744999999997</v>
      </c>
      <c r="AM299">
        <v>206.53910000000002</v>
      </c>
      <c r="AN299">
        <v>262.88900000000001</v>
      </c>
      <c r="AO299">
        <v>714.9384</v>
      </c>
      <c r="AP299">
        <v>0</v>
      </c>
      <c r="AQ299">
        <v>1.53</v>
      </c>
      <c r="AR299">
        <v>0.54999999999999993</v>
      </c>
      <c r="AS299">
        <v>0</v>
      </c>
      <c r="AT299">
        <v>103</v>
      </c>
      <c r="AU299">
        <v>60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463</v>
      </c>
      <c r="BM299">
        <v>33001</v>
      </c>
      <c r="BN299">
        <v>0</v>
      </c>
      <c r="BO299" t="s">
        <v>3</v>
      </c>
      <c r="BP299">
        <v>0</v>
      </c>
      <c r="BQ299">
        <v>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103</v>
      </c>
      <c r="CA299">
        <v>60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30"/>
        <v>0</v>
      </c>
      <c r="CQ299">
        <f>SUMIF(SmtRes!AQ366:'SmtRes'!AQ375,"=1",SmtRes!AA366:'SmtRes'!AA375)</f>
        <v>576846.11</v>
      </c>
      <c r="CR299">
        <f>SUMIF(SmtRes!AQ366:'SmtRes'!AQ375,"=1",SmtRes!AB366:'SmtRes'!AB375)</f>
        <v>981.58</v>
      </c>
      <c r="CS299">
        <f>SUMIF(SmtRes!AQ366:'SmtRes'!AQ375,"=1",SmtRes!AC366:'SmtRes'!AC375)</f>
        <v>955.96</v>
      </c>
      <c r="CT299">
        <f>SUMIF(SmtRes!AQ366:'SmtRes'!AQ375,"=1",SmtRes!AD366:'SmtRes'!AD375)</f>
        <v>467.28</v>
      </c>
      <c r="CU299">
        <f t="shared" si="331"/>
        <v>0</v>
      </c>
      <c r="CV299">
        <f>SUMIF(SmtRes!AQ366:'SmtRes'!AQ375,"=1",SmtRes!BU366:'SmtRes'!BU375)</f>
        <v>1.8359999999999999</v>
      </c>
      <c r="CW299">
        <f>SUMIF(SmtRes!AQ366:'SmtRes'!AQ375,"=1",SmtRes!BV366:'SmtRes'!BV375)</f>
        <v>0.65999999999999992</v>
      </c>
      <c r="CX299">
        <f t="shared" si="332"/>
        <v>0</v>
      </c>
      <c r="CY299">
        <f t="shared" si="372"/>
        <v>0</v>
      </c>
      <c r="CZ299">
        <f t="shared" si="373"/>
        <v>0</v>
      </c>
      <c r="DC299" t="s">
        <v>3</v>
      </c>
      <c r="DD299" t="s">
        <v>3</v>
      </c>
      <c r="DE299" t="s">
        <v>99</v>
      </c>
      <c r="DF299" t="s">
        <v>99</v>
      </c>
      <c r="DG299" t="s">
        <v>99</v>
      </c>
      <c r="DH299" t="s">
        <v>3</v>
      </c>
      <c r="DI299" t="s">
        <v>99</v>
      </c>
      <c r="DJ299" t="s">
        <v>99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</v>
      </c>
      <c r="DW299" t="s">
        <v>20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293259405</v>
      </c>
      <c r="EF299">
        <v>2</v>
      </c>
      <c r="EG299" t="s">
        <v>23</v>
      </c>
      <c r="EH299">
        <v>27</v>
      </c>
      <c r="EI299" t="s">
        <v>24</v>
      </c>
      <c r="EJ299">
        <v>1</v>
      </c>
      <c r="EK299">
        <v>33001</v>
      </c>
      <c r="EL299" t="s">
        <v>24</v>
      </c>
      <c r="EM299" t="s">
        <v>25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1.53</v>
      </c>
      <c r="EX299">
        <v>0.55000000000000004</v>
      </c>
      <c r="EY299">
        <v>0</v>
      </c>
      <c r="FQ299">
        <v>0</v>
      </c>
      <c r="FR299">
        <f t="shared" si="333"/>
        <v>0</v>
      </c>
      <c r="FS299">
        <v>0</v>
      </c>
      <c r="FX299">
        <v>103</v>
      </c>
      <c r="FY299">
        <v>60</v>
      </c>
      <c r="GA299" t="s">
        <v>3</v>
      </c>
      <c r="GD299">
        <v>1</v>
      </c>
      <c r="GF299">
        <v>863640142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334"/>
        <v>0</v>
      </c>
      <c r="GM299">
        <f t="shared" si="335"/>
        <v>0</v>
      </c>
      <c r="GN299">
        <f t="shared" si="336"/>
        <v>0</v>
      </c>
      <c r="GO299">
        <f t="shared" si="337"/>
        <v>0</v>
      </c>
      <c r="GP299">
        <f t="shared" si="338"/>
        <v>0</v>
      </c>
      <c r="GR299">
        <v>0</v>
      </c>
      <c r="GS299">
        <v>3</v>
      </c>
      <c r="GT299">
        <v>0</v>
      </c>
      <c r="GU299" t="s">
        <v>3</v>
      </c>
      <c r="GV299">
        <f t="shared" si="339"/>
        <v>0</v>
      </c>
      <c r="GW299">
        <v>1</v>
      </c>
      <c r="GX299">
        <f t="shared" si="340"/>
        <v>0</v>
      </c>
      <c r="HA299">
        <v>0</v>
      </c>
      <c r="HB299">
        <v>0</v>
      </c>
      <c r="HC299">
        <f t="shared" si="341"/>
        <v>0</v>
      </c>
      <c r="HE299" t="s">
        <v>3</v>
      </c>
      <c r="HF299" t="s">
        <v>3</v>
      </c>
      <c r="HM299" t="s">
        <v>3</v>
      </c>
      <c r="HN299" t="s">
        <v>27</v>
      </c>
      <c r="HO299" t="s">
        <v>28</v>
      </c>
      <c r="HP299" t="s">
        <v>24</v>
      </c>
      <c r="HQ299" t="s">
        <v>24</v>
      </c>
      <c r="IK299">
        <v>0</v>
      </c>
    </row>
    <row r="300" spans="1:245" x14ac:dyDescent="0.2">
      <c r="A300">
        <v>17</v>
      </c>
      <c r="B300">
        <v>1</v>
      </c>
      <c r="C300">
        <f>ROW(SmtRes!A378)</f>
        <v>378</v>
      </c>
      <c r="D300">
        <f>ROW(EtalonRes!A507)</f>
        <v>507</v>
      </c>
      <c r="E300" t="s">
        <v>499</v>
      </c>
      <c r="F300" t="s">
        <v>500</v>
      </c>
      <c r="G300" t="s">
        <v>501</v>
      </c>
      <c r="H300" t="s">
        <v>437</v>
      </c>
      <c r="I300">
        <v>0.04</v>
      </c>
      <c r="J300">
        <v>0</v>
      </c>
      <c r="K300">
        <v>0.04</v>
      </c>
      <c r="O300">
        <f t="shared" si="322"/>
        <v>536.79</v>
      </c>
      <c r="P300">
        <f>SUMIF(SmtRes!AQ376:'SmtRes'!AQ378,"=1",SmtRes!DF376:'SmtRes'!DF378)</f>
        <v>0</v>
      </c>
      <c r="Q300">
        <f>SUMIF(SmtRes!AQ376:'SmtRes'!AQ378,"=1",SmtRes!DG376:'SmtRes'!DG378)</f>
        <v>31.19</v>
      </c>
      <c r="R300">
        <f>SUMIF(SmtRes!AQ376:'SmtRes'!AQ378,"=1",SmtRes!DH376:'SmtRes'!DH378)</f>
        <v>27.37</v>
      </c>
      <c r="S300">
        <f>SUMIF(SmtRes!AQ376:'SmtRes'!AQ378,"=1",SmtRes!DI376:'SmtRes'!DI378)</f>
        <v>478.23</v>
      </c>
      <c r="T300">
        <f t="shared" si="323"/>
        <v>0</v>
      </c>
      <c r="U300">
        <f>SUMIF(SmtRes!AQ376:'SmtRes'!AQ378,"=1",SmtRes!CV376:'SmtRes'!CV378)</f>
        <v>1.04742</v>
      </c>
      <c r="V300">
        <f>SUMIF(SmtRes!AQ376:'SmtRes'!AQ378,"=1",SmtRes!CW376:'SmtRes'!CW378)</f>
        <v>5.7270000000000001E-2</v>
      </c>
      <c r="W300">
        <f t="shared" si="324"/>
        <v>0</v>
      </c>
      <c r="X300">
        <f t="shared" si="325"/>
        <v>520.77</v>
      </c>
      <c r="Y300">
        <f t="shared" si="326"/>
        <v>303.36</v>
      </c>
      <c r="AA300">
        <v>334415197</v>
      </c>
      <c r="AB300">
        <f t="shared" si="327"/>
        <v>12735.649815000001</v>
      </c>
      <c r="AC300">
        <f>ROUND((0),6)</f>
        <v>0</v>
      </c>
      <c r="AD300">
        <f>ROUND((((SUM(SmtRes!BR376:'SmtRes'!BR378))-(SUM(SmtRes!BS376:'SmtRes'!BS378)))+AE300),6)</f>
        <v>779.87422500000002</v>
      </c>
      <c r="AE300">
        <f>ROUND((SUM(SmtRes!BS376:'SmtRes'!BS378)),6)</f>
        <v>684.34786499999996</v>
      </c>
      <c r="AF300">
        <f>ROUND((SUM(SmtRes!BT376:'SmtRes'!BT378)),6)</f>
        <v>11955.775589999999</v>
      </c>
      <c r="AG300">
        <f t="shared" si="328"/>
        <v>0</v>
      </c>
      <c r="AH300">
        <f>(SUM(SmtRes!BU376:'SmtRes'!BU378))</f>
        <v>26.185499999999998</v>
      </c>
      <c r="AI300">
        <f>(SUM(SmtRes!BV376:'SmtRes'!BV378))</f>
        <v>1.4317499999999996</v>
      </c>
      <c r="AJ300">
        <f t="shared" si="329"/>
        <v>0</v>
      </c>
      <c r="AK300">
        <v>8382.3943999999992</v>
      </c>
      <c r="AL300">
        <v>0</v>
      </c>
      <c r="AM300">
        <v>452.101</v>
      </c>
      <c r="AN300">
        <v>396.72339999999997</v>
      </c>
      <c r="AO300">
        <v>7533.57</v>
      </c>
      <c r="AP300">
        <v>0</v>
      </c>
      <c r="AQ300">
        <v>16.5</v>
      </c>
      <c r="AR300">
        <v>0.83</v>
      </c>
      <c r="AS300">
        <v>0</v>
      </c>
      <c r="AT300">
        <v>103</v>
      </c>
      <c r="AU300">
        <v>60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1</v>
      </c>
      <c r="BJ300" t="s">
        <v>502</v>
      </c>
      <c r="BM300">
        <v>33001</v>
      </c>
      <c r="BN300">
        <v>0</v>
      </c>
      <c r="BO300" t="s">
        <v>3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103</v>
      </c>
      <c r="CA300">
        <v>60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30"/>
        <v>536.79</v>
      </c>
      <c r="CQ300">
        <f>SUMIF(SmtRes!AQ376:'SmtRes'!AQ378,"=1",SmtRes!AA376:'SmtRes'!AA378)</f>
        <v>0</v>
      </c>
      <c r="CR300">
        <f>SUMIF(SmtRes!AQ376:'SmtRes'!AQ378,"=1",SmtRes!AB376:'SmtRes'!AB378)</f>
        <v>544.70000000000005</v>
      </c>
      <c r="CS300">
        <f>SUMIF(SmtRes!AQ376:'SmtRes'!AQ378,"=1",SmtRes!AC376:'SmtRes'!AC378)</f>
        <v>477.98</v>
      </c>
      <c r="CT300">
        <f>SUMIF(SmtRes!AQ376:'SmtRes'!AQ378,"=1",SmtRes!AD376:'SmtRes'!AD378)</f>
        <v>456.58</v>
      </c>
      <c r="CU300">
        <f t="shared" si="331"/>
        <v>0</v>
      </c>
      <c r="CV300">
        <f>SUMIF(SmtRes!AQ376:'SmtRes'!AQ378,"=1",SmtRes!BU376:'SmtRes'!BU378)</f>
        <v>26.185499999999998</v>
      </c>
      <c r="CW300">
        <f>SUMIF(SmtRes!AQ376:'SmtRes'!AQ378,"=1",SmtRes!BV376:'SmtRes'!BV378)</f>
        <v>1.4317499999999996</v>
      </c>
      <c r="CX300">
        <f t="shared" si="332"/>
        <v>0</v>
      </c>
      <c r="CY300">
        <f t="shared" si="372"/>
        <v>520.76800000000003</v>
      </c>
      <c r="CZ300">
        <f t="shared" si="373"/>
        <v>303.36</v>
      </c>
      <c r="DC300" t="s">
        <v>3</v>
      </c>
      <c r="DD300" t="s">
        <v>3</v>
      </c>
      <c r="DE300" t="s">
        <v>490</v>
      </c>
      <c r="DF300" t="s">
        <v>490</v>
      </c>
      <c r="DG300" t="s">
        <v>491</v>
      </c>
      <c r="DH300" t="s">
        <v>3</v>
      </c>
      <c r="DI300" t="s">
        <v>491</v>
      </c>
      <c r="DJ300" t="s">
        <v>490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437</v>
      </c>
      <c r="DW300" t="s">
        <v>437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293259405</v>
      </c>
      <c r="EF300">
        <v>2</v>
      </c>
      <c r="EG300" t="s">
        <v>23</v>
      </c>
      <c r="EH300">
        <v>27</v>
      </c>
      <c r="EI300" t="s">
        <v>24</v>
      </c>
      <c r="EJ300">
        <v>1</v>
      </c>
      <c r="EK300">
        <v>33001</v>
      </c>
      <c r="EL300" t="s">
        <v>24</v>
      </c>
      <c r="EM300" t="s">
        <v>25</v>
      </c>
      <c r="EO300" t="s">
        <v>3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34.9</v>
      </c>
      <c r="EX300">
        <v>7.35</v>
      </c>
      <c r="EY300">
        <v>0</v>
      </c>
      <c r="FQ300">
        <v>0</v>
      </c>
      <c r="FR300">
        <f t="shared" si="333"/>
        <v>0</v>
      </c>
      <c r="FS300">
        <v>0</v>
      </c>
      <c r="FX300">
        <v>103</v>
      </c>
      <c r="FY300">
        <v>60</v>
      </c>
      <c r="GA300" t="s">
        <v>3</v>
      </c>
      <c r="GD300">
        <v>1</v>
      </c>
      <c r="GF300">
        <v>-1215096110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334"/>
        <v>0</v>
      </c>
      <c r="GM300">
        <f t="shared" si="335"/>
        <v>1360.92</v>
      </c>
      <c r="GN300">
        <f t="shared" si="336"/>
        <v>1360.92</v>
      </c>
      <c r="GO300">
        <f t="shared" si="337"/>
        <v>0</v>
      </c>
      <c r="GP300">
        <f t="shared" si="338"/>
        <v>0</v>
      </c>
      <c r="GR300">
        <v>0</v>
      </c>
      <c r="GS300">
        <v>3</v>
      </c>
      <c r="GT300">
        <v>0</v>
      </c>
      <c r="GU300" t="s">
        <v>3</v>
      </c>
      <c r="GV300">
        <f t="shared" si="339"/>
        <v>0</v>
      </c>
      <c r="GW300">
        <v>1</v>
      </c>
      <c r="GX300">
        <f t="shared" si="340"/>
        <v>0</v>
      </c>
      <c r="HA300">
        <v>0</v>
      </c>
      <c r="HB300">
        <v>0</v>
      </c>
      <c r="HC300">
        <f t="shared" si="341"/>
        <v>0</v>
      </c>
      <c r="HE300" t="s">
        <v>3</v>
      </c>
      <c r="HF300" t="s">
        <v>3</v>
      </c>
      <c r="HM300" t="s">
        <v>3</v>
      </c>
      <c r="HN300" t="s">
        <v>27</v>
      </c>
      <c r="HO300" t="s">
        <v>28</v>
      </c>
      <c r="HP300" t="s">
        <v>24</v>
      </c>
      <c r="HQ300" t="s">
        <v>24</v>
      </c>
      <c r="IK300">
        <v>0</v>
      </c>
    </row>
    <row r="301" spans="1:245" x14ac:dyDescent="0.2">
      <c r="A301">
        <v>17</v>
      </c>
      <c r="B301">
        <v>1</v>
      </c>
      <c r="E301" t="s">
        <v>503</v>
      </c>
      <c r="F301" t="s">
        <v>262</v>
      </c>
      <c r="G301" t="s">
        <v>504</v>
      </c>
      <c r="H301" t="s">
        <v>20</v>
      </c>
      <c r="I301">
        <v>2</v>
      </c>
      <c r="J301">
        <v>0</v>
      </c>
      <c r="K301">
        <v>2</v>
      </c>
      <c r="O301">
        <f t="shared" ref="O301:O332" si="374">ROUND(CP301,2)</f>
        <v>66.3</v>
      </c>
      <c r="P301">
        <f t="shared" ref="P301:P318" si="375">ROUND(CQ301*I301,2)</f>
        <v>66.3</v>
      </c>
      <c r="Q301">
        <f t="shared" ref="Q301:Q318" si="376">ROUND(CR301*I301,2)</f>
        <v>0</v>
      </c>
      <c r="R301">
        <f t="shared" ref="R301:R318" si="377">ROUND(CS301*I301,2)</f>
        <v>0</v>
      </c>
      <c r="S301">
        <f t="shared" ref="S301:S318" si="378">ROUND(CT301*I301,2)</f>
        <v>0</v>
      </c>
      <c r="T301">
        <f t="shared" ref="T301:T332" si="379">ROUND(CU301*I301,2)</f>
        <v>0</v>
      </c>
      <c r="U301">
        <f t="shared" ref="U301:U318" si="380">ROUND(CV301*I301,7)</f>
        <v>0</v>
      </c>
      <c r="V301">
        <f t="shared" ref="V301:V318" si="381">ROUND(CW301*I301,7)</f>
        <v>0</v>
      </c>
      <c r="W301">
        <f t="shared" ref="W301:W332" si="382">ROUND(CX301*I301,2)</f>
        <v>0</v>
      </c>
      <c r="X301">
        <f t="shared" ref="X301:X332" si="383">ROUND(CY301,2)</f>
        <v>0</v>
      </c>
      <c r="Y301">
        <f t="shared" ref="Y301:Y332" si="384">ROUND(CZ301,2)</f>
        <v>0</v>
      </c>
      <c r="AA301">
        <v>334415197</v>
      </c>
      <c r="AB301">
        <f t="shared" ref="AB301:AB332" si="385">ROUND((AC301+AD301+AF301),6)</f>
        <v>33.15</v>
      </c>
      <c r="AC301">
        <f>ROUND(((ES301*ROUND(1.02,7))),6)</f>
        <v>33.15</v>
      </c>
      <c r="AD301">
        <f t="shared" ref="AD301:AD318" si="386">ROUND((((ET301)-(EU301))+AE301),6)</f>
        <v>0</v>
      </c>
      <c r="AE301">
        <f t="shared" ref="AE301:AE318" si="387">ROUND((EU301),6)</f>
        <v>0</v>
      </c>
      <c r="AF301">
        <f t="shared" ref="AF301:AF318" si="388">ROUND((EV301),6)</f>
        <v>0</v>
      </c>
      <c r="AG301">
        <f t="shared" ref="AG301:AG332" si="389">ROUND((AP301),6)</f>
        <v>0</v>
      </c>
      <c r="AH301">
        <f t="shared" ref="AH301:AH318" si="390">(EW301)</f>
        <v>0</v>
      </c>
      <c r="AI301">
        <f t="shared" ref="AI301:AI318" si="391">(EX301)</f>
        <v>0</v>
      </c>
      <c r="AJ301">
        <f t="shared" ref="AJ301:AJ332" si="392">(AS301)</f>
        <v>0</v>
      </c>
      <c r="AK301">
        <v>32.5</v>
      </c>
      <c r="AL301">
        <v>32.5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1100</v>
      </c>
      <c r="BN301">
        <v>0</v>
      </c>
      <c r="BO301" t="s">
        <v>3</v>
      </c>
      <c r="BP301">
        <v>0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ref="CP301:CP332" si="393">(P301+Q301+S301+R301)</f>
        <v>66.3</v>
      </c>
      <c r="CQ301">
        <f>(ROUND(AL301*BC301,2)*ROUND(1.02,7))</f>
        <v>33.15</v>
      </c>
      <c r="CR301">
        <f t="shared" ref="CR301:CR318" si="394">ROUND(AM301*BB301,2)</f>
        <v>0</v>
      </c>
      <c r="CS301">
        <f t="shared" ref="CS301:CS318" si="395">ROUND(AN301*BS301,2)</f>
        <v>0</v>
      </c>
      <c r="CT301">
        <f t="shared" ref="CT301:CT318" si="396">ROUND(AO301*BA301,2)</f>
        <v>0</v>
      </c>
      <c r="CU301">
        <f t="shared" ref="CU301:CU332" si="397">AG301</f>
        <v>0</v>
      </c>
      <c r="CV301">
        <f t="shared" ref="CV301:CV318" si="398">AH301</f>
        <v>0</v>
      </c>
      <c r="CW301">
        <f t="shared" ref="CW301:CW318" si="399">AI301</f>
        <v>0</v>
      </c>
      <c r="CX301">
        <f t="shared" ref="CX301:CX332" si="400">AJ301</f>
        <v>0</v>
      </c>
      <c r="CY301">
        <f t="shared" si="372"/>
        <v>0</v>
      </c>
      <c r="CZ301">
        <f t="shared" si="373"/>
        <v>0</v>
      </c>
      <c r="DC301" t="s">
        <v>3</v>
      </c>
      <c r="DD301" t="s">
        <v>280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</v>
      </c>
      <c r="DW301" t="s">
        <v>20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293259530</v>
      </c>
      <c r="EF301">
        <v>8</v>
      </c>
      <c r="EG301" t="s">
        <v>266</v>
      </c>
      <c r="EH301">
        <v>0</v>
      </c>
      <c r="EI301" t="s">
        <v>3</v>
      </c>
      <c r="EJ301">
        <v>1</v>
      </c>
      <c r="EK301">
        <v>1100</v>
      </c>
      <c r="EL301" t="s">
        <v>267</v>
      </c>
      <c r="EM301" t="s">
        <v>268</v>
      </c>
      <c r="EO301" t="s">
        <v>3</v>
      </c>
      <c r="EQ301">
        <v>131072</v>
      </c>
      <c r="ER301">
        <v>32.5</v>
      </c>
      <c r="ES301">
        <v>32.5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ref="FR301:FR332" si="401">ROUND(IF(BI301=3,GM301,0),2)</f>
        <v>0</v>
      </c>
      <c r="FS301">
        <v>0</v>
      </c>
      <c r="FX301">
        <v>0</v>
      </c>
      <c r="FY301">
        <v>0</v>
      </c>
      <c r="GA301" t="s">
        <v>270</v>
      </c>
      <c r="GD301">
        <v>1</v>
      </c>
      <c r="GF301">
        <v>658992354</v>
      </c>
      <c r="GG301">
        <v>2</v>
      </c>
      <c r="GH301">
        <v>0</v>
      </c>
      <c r="GI301">
        <v>-2</v>
      </c>
      <c r="GJ301">
        <v>0</v>
      </c>
      <c r="GK301">
        <v>0</v>
      </c>
      <c r="GL301">
        <f t="shared" ref="GL301:GL332" si="402">ROUND(IF(AND(BH301=3,BI301=3,FS301&lt;&gt;0),P301,0),2)</f>
        <v>0</v>
      </c>
      <c r="GM301">
        <f t="shared" ref="GM301:GM332" si="403">ROUND(O301+X301+Y301,2)+GX301</f>
        <v>66.3</v>
      </c>
      <c r="GN301">
        <f t="shared" ref="GN301:GN332" si="404">IF(OR(BI301=0,BI301=1),GM301-GX301,0)</f>
        <v>66.3</v>
      </c>
      <c r="GO301">
        <f t="shared" ref="GO301:GO332" si="405">IF(BI301=2,GM301-GX301,0)</f>
        <v>0</v>
      </c>
      <c r="GP301">
        <f t="shared" ref="GP301:GP332" si="406">IF(BI301=4,GM301-GX301,0)</f>
        <v>0</v>
      </c>
      <c r="GR301">
        <v>0</v>
      </c>
      <c r="GS301">
        <v>4</v>
      </c>
      <c r="GT301">
        <v>0</v>
      </c>
      <c r="GU301" t="s">
        <v>3</v>
      </c>
      <c r="GV301">
        <f t="shared" ref="GV301:GV332" si="407">ROUND((GT301),6)</f>
        <v>0</v>
      </c>
      <c r="GW301">
        <v>1</v>
      </c>
      <c r="GX301">
        <f t="shared" ref="GX301:GX332" si="408">ROUND(HC301*I301,2)</f>
        <v>0</v>
      </c>
      <c r="HA301">
        <v>0</v>
      </c>
      <c r="HB301">
        <v>0</v>
      </c>
      <c r="HC301">
        <f t="shared" ref="HC301:HC332" si="409">GV301*GW301</f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45" x14ac:dyDescent="0.2">
      <c r="A302">
        <v>17</v>
      </c>
      <c r="B302">
        <v>1</v>
      </c>
      <c r="E302" t="s">
        <v>505</v>
      </c>
      <c r="F302" t="s">
        <v>262</v>
      </c>
      <c r="G302" t="s">
        <v>506</v>
      </c>
      <c r="H302" t="s">
        <v>20</v>
      </c>
      <c r="I302">
        <v>1</v>
      </c>
      <c r="J302">
        <v>0</v>
      </c>
      <c r="K302">
        <v>1</v>
      </c>
      <c r="O302">
        <f t="shared" si="374"/>
        <v>169.93</v>
      </c>
      <c r="P302">
        <f t="shared" si="375"/>
        <v>169.93</v>
      </c>
      <c r="Q302">
        <f t="shared" si="376"/>
        <v>0</v>
      </c>
      <c r="R302">
        <f t="shared" si="377"/>
        <v>0</v>
      </c>
      <c r="S302">
        <f t="shared" si="378"/>
        <v>0</v>
      </c>
      <c r="T302">
        <f t="shared" si="379"/>
        <v>0</v>
      </c>
      <c r="U302">
        <f t="shared" si="380"/>
        <v>0</v>
      </c>
      <c r="V302">
        <f t="shared" si="381"/>
        <v>0</v>
      </c>
      <c r="W302">
        <f t="shared" si="382"/>
        <v>0</v>
      </c>
      <c r="X302">
        <f t="shared" si="383"/>
        <v>0</v>
      </c>
      <c r="Y302">
        <f t="shared" si="384"/>
        <v>0</v>
      </c>
      <c r="AA302">
        <v>334415197</v>
      </c>
      <c r="AB302">
        <f t="shared" si="385"/>
        <v>169.93199999999999</v>
      </c>
      <c r="AC302">
        <f>ROUND(((ES302*ROUND(1.02,7))),6)</f>
        <v>169.93199999999999</v>
      </c>
      <c r="AD302">
        <f t="shared" si="386"/>
        <v>0</v>
      </c>
      <c r="AE302">
        <f t="shared" si="387"/>
        <v>0</v>
      </c>
      <c r="AF302">
        <f t="shared" si="388"/>
        <v>0</v>
      </c>
      <c r="AG302">
        <f t="shared" si="389"/>
        <v>0</v>
      </c>
      <c r="AH302">
        <f t="shared" si="390"/>
        <v>0</v>
      </c>
      <c r="AI302">
        <f t="shared" si="391"/>
        <v>0</v>
      </c>
      <c r="AJ302">
        <f t="shared" si="392"/>
        <v>0</v>
      </c>
      <c r="AK302">
        <v>166.6</v>
      </c>
      <c r="AL302">
        <v>166.6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1100</v>
      </c>
      <c r="BN302">
        <v>0</v>
      </c>
      <c r="BO302" t="s">
        <v>3</v>
      </c>
      <c r="BP302">
        <v>0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264</v>
      </c>
      <c r="CO302">
        <v>0</v>
      </c>
      <c r="CP302">
        <f t="shared" si="393"/>
        <v>169.93</v>
      </c>
      <c r="CQ302">
        <f>(ROUND(AL302*BC302,2)*ROUND(1.02,7))</f>
        <v>169.93199999999999</v>
      </c>
      <c r="CR302">
        <f t="shared" si="394"/>
        <v>0</v>
      </c>
      <c r="CS302">
        <f t="shared" si="395"/>
        <v>0</v>
      </c>
      <c r="CT302">
        <f t="shared" si="396"/>
        <v>0</v>
      </c>
      <c r="CU302">
        <f t="shared" si="397"/>
        <v>0</v>
      </c>
      <c r="CV302">
        <f t="shared" si="398"/>
        <v>0</v>
      </c>
      <c r="CW302">
        <f t="shared" si="399"/>
        <v>0</v>
      </c>
      <c r="CX302">
        <f t="shared" si="400"/>
        <v>0</v>
      </c>
      <c r="CY302">
        <f t="shared" si="372"/>
        <v>0</v>
      </c>
      <c r="CZ302">
        <f t="shared" si="373"/>
        <v>0</v>
      </c>
      <c r="DC302" t="s">
        <v>3</v>
      </c>
      <c r="DD302" t="s">
        <v>265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</v>
      </c>
      <c r="DW302" t="s">
        <v>20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293259530</v>
      </c>
      <c r="EF302">
        <v>8</v>
      </c>
      <c r="EG302" t="s">
        <v>266</v>
      </c>
      <c r="EH302">
        <v>0</v>
      </c>
      <c r="EI302" t="s">
        <v>3</v>
      </c>
      <c r="EJ302">
        <v>1</v>
      </c>
      <c r="EK302">
        <v>1100</v>
      </c>
      <c r="EL302" t="s">
        <v>267</v>
      </c>
      <c r="EM302" t="s">
        <v>268</v>
      </c>
      <c r="EO302" t="s">
        <v>269</v>
      </c>
      <c r="EQ302">
        <v>2228224</v>
      </c>
      <c r="ER302">
        <v>166.6</v>
      </c>
      <c r="ES302">
        <v>166.6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f t="shared" si="401"/>
        <v>0</v>
      </c>
      <c r="FS302">
        <v>0</v>
      </c>
      <c r="FX302">
        <v>0</v>
      </c>
      <c r="FY302">
        <v>0</v>
      </c>
      <c r="GA302" t="s">
        <v>270</v>
      </c>
      <c r="GD302">
        <v>1</v>
      </c>
      <c r="GF302">
        <v>315571777</v>
      </c>
      <c r="GG302">
        <v>2</v>
      </c>
      <c r="GH302">
        <v>0</v>
      </c>
      <c r="GI302">
        <v>-2</v>
      </c>
      <c r="GJ302">
        <v>0</v>
      </c>
      <c r="GK302">
        <v>0</v>
      </c>
      <c r="GL302">
        <f t="shared" si="402"/>
        <v>0</v>
      </c>
      <c r="GM302">
        <f t="shared" si="403"/>
        <v>169.93</v>
      </c>
      <c r="GN302">
        <f t="shared" si="404"/>
        <v>169.93</v>
      </c>
      <c r="GO302">
        <f t="shared" si="405"/>
        <v>0</v>
      </c>
      <c r="GP302">
        <f t="shared" si="406"/>
        <v>0</v>
      </c>
      <c r="GR302">
        <v>0</v>
      </c>
      <c r="GS302">
        <v>4</v>
      </c>
      <c r="GT302">
        <v>0</v>
      </c>
      <c r="GU302" t="s">
        <v>3</v>
      </c>
      <c r="GV302">
        <f t="shared" si="407"/>
        <v>0</v>
      </c>
      <c r="GW302">
        <v>1</v>
      </c>
      <c r="GX302">
        <f t="shared" si="408"/>
        <v>0</v>
      </c>
      <c r="HA302">
        <v>0</v>
      </c>
      <c r="HB302">
        <v>0</v>
      </c>
      <c r="HC302">
        <f t="shared" si="409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IK302">
        <v>0</v>
      </c>
    </row>
    <row r="303" spans="1:245" x14ac:dyDescent="0.2">
      <c r="A303">
        <v>17</v>
      </c>
      <c r="B303">
        <v>1</v>
      </c>
      <c r="E303" t="s">
        <v>507</v>
      </c>
      <c r="F303" t="s">
        <v>262</v>
      </c>
      <c r="G303" t="s">
        <v>508</v>
      </c>
      <c r="H303" t="s">
        <v>20</v>
      </c>
      <c r="I303">
        <v>2</v>
      </c>
      <c r="J303">
        <v>0</v>
      </c>
      <c r="K303">
        <v>2</v>
      </c>
      <c r="O303">
        <f t="shared" si="374"/>
        <v>611.65</v>
      </c>
      <c r="P303">
        <f t="shared" si="375"/>
        <v>611.65</v>
      </c>
      <c r="Q303">
        <f t="shared" si="376"/>
        <v>0</v>
      </c>
      <c r="R303">
        <f t="shared" si="377"/>
        <v>0</v>
      </c>
      <c r="S303">
        <f t="shared" si="378"/>
        <v>0</v>
      </c>
      <c r="T303">
        <f t="shared" si="379"/>
        <v>0</v>
      </c>
      <c r="U303">
        <f t="shared" si="380"/>
        <v>0</v>
      </c>
      <c r="V303">
        <f t="shared" si="381"/>
        <v>0</v>
      </c>
      <c r="W303">
        <f t="shared" si="382"/>
        <v>0</v>
      </c>
      <c r="X303">
        <f t="shared" si="383"/>
        <v>0</v>
      </c>
      <c r="Y303">
        <f t="shared" si="384"/>
        <v>0</v>
      </c>
      <c r="AA303">
        <v>334415197</v>
      </c>
      <c r="AB303">
        <f t="shared" si="385"/>
        <v>305.82659999999998</v>
      </c>
      <c r="AC303">
        <f>ROUND(((ES303*ROUND(1.02,7))),6)</f>
        <v>305.82659999999998</v>
      </c>
      <c r="AD303">
        <f t="shared" si="386"/>
        <v>0</v>
      </c>
      <c r="AE303">
        <f t="shared" si="387"/>
        <v>0</v>
      </c>
      <c r="AF303">
        <f t="shared" si="388"/>
        <v>0</v>
      </c>
      <c r="AG303">
        <f t="shared" si="389"/>
        <v>0</v>
      </c>
      <c r="AH303">
        <f t="shared" si="390"/>
        <v>0</v>
      </c>
      <c r="AI303">
        <f t="shared" si="391"/>
        <v>0</v>
      </c>
      <c r="AJ303">
        <f t="shared" si="392"/>
        <v>0</v>
      </c>
      <c r="AK303">
        <v>299.83</v>
      </c>
      <c r="AL303">
        <v>299.83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1100</v>
      </c>
      <c r="BN303">
        <v>0</v>
      </c>
      <c r="BO303" t="s">
        <v>3</v>
      </c>
      <c r="BP303">
        <v>0</v>
      </c>
      <c r="BQ303">
        <v>8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93"/>
        <v>611.65</v>
      </c>
      <c r="CQ303">
        <f>(ROUND(AL303*BC303,2)*ROUND(1.02,7))</f>
        <v>305.82659999999998</v>
      </c>
      <c r="CR303">
        <f t="shared" si="394"/>
        <v>0</v>
      </c>
      <c r="CS303">
        <f t="shared" si="395"/>
        <v>0</v>
      </c>
      <c r="CT303">
        <f t="shared" si="396"/>
        <v>0</v>
      </c>
      <c r="CU303">
        <f t="shared" si="397"/>
        <v>0</v>
      </c>
      <c r="CV303">
        <f t="shared" si="398"/>
        <v>0</v>
      </c>
      <c r="CW303">
        <f t="shared" si="399"/>
        <v>0</v>
      </c>
      <c r="CX303">
        <f t="shared" si="400"/>
        <v>0</v>
      </c>
      <c r="CY303">
        <f t="shared" si="372"/>
        <v>0</v>
      </c>
      <c r="CZ303">
        <f t="shared" si="373"/>
        <v>0</v>
      </c>
      <c r="DC303" t="s">
        <v>3</v>
      </c>
      <c r="DD303" t="s">
        <v>280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</v>
      </c>
      <c r="DW303" t="s">
        <v>20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293259530</v>
      </c>
      <c r="EF303">
        <v>8</v>
      </c>
      <c r="EG303" t="s">
        <v>266</v>
      </c>
      <c r="EH303">
        <v>0</v>
      </c>
      <c r="EI303" t="s">
        <v>3</v>
      </c>
      <c r="EJ303">
        <v>1</v>
      </c>
      <c r="EK303">
        <v>1100</v>
      </c>
      <c r="EL303" t="s">
        <v>267</v>
      </c>
      <c r="EM303" t="s">
        <v>268</v>
      </c>
      <c r="EO303" t="s">
        <v>3</v>
      </c>
      <c r="EQ303">
        <v>131072</v>
      </c>
      <c r="ER303">
        <v>299.83</v>
      </c>
      <c r="ES303">
        <v>299.83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f t="shared" si="401"/>
        <v>0</v>
      </c>
      <c r="FS303">
        <v>0</v>
      </c>
      <c r="FX303">
        <v>0</v>
      </c>
      <c r="FY303">
        <v>0</v>
      </c>
      <c r="GA303" t="s">
        <v>270</v>
      </c>
      <c r="GD303">
        <v>1</v>
      </c>
      <c r="GF303">
        <v>2144685533</v>
      </c>
      <c r="GG303">
        <v>2</v>
      </c>
      <c r="GH303">
        <v>0</v>
      </c>
      <c r="GI303">
        <v>-2</v>
      </c>
      <c r="GJ303">
        <v>0</v>
      </c>
      <c r="GK303">
        <v>0</v>
      </c>
      <c r="GL303">
        <f t="shared" si="402"/>
        <v>0</v>
      </c>
      <c r="GM303">
        <f t="shared" si="403"/>
        <v>611.65</v>
      </c>
      <c r="GN303">
        <f t="shared" si="404"/>
        <v>611.65</v>
      </c>
      <c r="GO303">
        <f t="shared" si="405"/>
        <v>0</v>
      </c>
      <c r="GP303">
        <f t="shared" si="406"/>
        <v>0</v>
      </c>
      <c r="GR303">
        <v>0</v>
      </c>
      <c r="GS303">
        <v>4</v>
      </c>
      <c r="GT303">
        <v>0</v>
      </c>
      <c r="GU303" t="s">
        <v>3</v>
      </c>
      <c r="GV303">
        <f t="shared" si="407"/>
        <v>0</v>
      </c>
      <c r="GW303">
        <v>1</v>
      </c>
      <c r="GX303">
        <f t="shared" si="408"/>
        <v>0</v>
      </c>
      <c r="HA303">
        <v>0</v>
      </c>
      <c r="HB303">
        <v>0</v>
      </c>
      <c r="HC303">
        <f t="shared" si="409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45" x14ac:dyDescent="0.2">
      <c r="A304">
        <v>17</v>
      </c>
      <c r="B304">
        <v>1</v>
      </c>
      <c r="E304" t="s">
        <v>509</v>
      </c>
      <c r="F304" t="s">
        <v>262</v>
      </c>
      <c r="G304" t="s">
        <v>510</v>
      </c>
      <c r="H304" t="s">
        <v>20</v>
      </c>
      <c r="I304">
        <v>1</v>
      </c>
      <c r="J304">
        <v>0</v>
      </c>
      <c r="K304">
        <v>1</v>
      </c>
      <c r="O304">
        <f t="shared" si="374"/>
        <v>549.78</v>
      </c>
      <c r="P304">
        <f t="shared" si="375"/>
        <v>549.78</v>
      </c>
      <c r="Q304">
        <f t="shared" si="376"/>
        <v>0</v>
      </c>
      <c r="R304">
        <f t="shared" si="377"/>
        <v>0</v>
      </c>
      <c r="S304">
        <f t="shared" si="378"/>
        <v>0</v>
      </c>
      <c r="T304">
        <f t="shared" si="379"/>
        <v>0</v>
      </c>
      <c r="U304">
        <f t="shared" si="380"/>
        <v>0</v>
      </c>
      <c r="V304">
        <f t="shared" si="381"/>
        <v>0</v>
      </c>
      <c r="W304">
        <f t="shared" si="382"/>
        <v>0</v>
      </c>
      <c r="X304">
        <f t="shared" si="383"/>
        <v>0</v>
      </c>
      <c r="Y304">
        <f t="shared" si="384"/>
        <v>0</v>
      </c>
      <c r="AA304">
        <v>334415197</v>
      </c>
      <c r="AB304">
        <f t="shared" si="385"/>
        <v>549.78</v>
      </c>
      <c r="AC304">
        <f>ROUND(((ES304*ROUND(1.02,7))),6)</f>
        <v>549.78</v>
      </c>
      <c r="AD304">
        <f t="shared" si="386"/>
        <v>0</v>
      </c>
      <c r="AE304">
        <f t="shared" si="387"/>
        <v>0</v>
      </c>
      <c r="AF304">
        <f t="shared" si="388"/>
        <v>0</v>
      </c>
      <c r="AG304">
        <f t="shared" si="389"/>
        <v>0</v>
      </c>
      <c r="AH304">
        <f t="shared" si="390"/>
        <v>0</v>
      </c>
      <c r="AI304">
        <f t="shared" si="391"/>
        <v>0</v>
      </c>
      <c r="AJ304">
        <f t="shared" si="392"/>
        <v>0</v>
      </c>
      <c r="AK304">
        <v>539</v>
      </c>
      <c r="AL304">
        <v>539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1100</v>
      </c>
      <c r="BN304">
        <v>0</v>
      </c>
      <c r="BO304" t="s">
        <v>3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93"/>
        <v>549.78</v>
      </c>
      <c r="CQ304">
        <f>(ROUND(AL304*BC304,2)*ROUND(1.02,7))</f>
        <v>549.78</v>
      </c>
      <c r="CR304">
        <f t="shared" si="394"/>
        <v>0</v>
      </c>
      <c r="CS304">
        <f t="shared" si="395"/>
        <v>0</v>
      </c>
      <c r="CT304">
        <f t="shared" si="396"/>
        <v>0</v>
      </c>
      <c r="CU304">
        <f t="shared" si="397"/>
        <v>0</v>
      </c>
      <c r="CV304">
        <f t="shared" si="398"/>
        <v>0</v>
      </c>
      <c r="CW304">
        <f t="shared" si="399"/>
        <v>0</v>
      </c>
      <c r="CX304">
        <f t="shared" si="400"/>
        <v>0</v>
      </c>
      <c r="CY304">
        <f t="shared" si="372"/>
        <v>0</v>
      </c>
      <c r="CZ304">
        <f t="shared" si="373"/>
        <v>0</v>
      </c>
      <c r="DC304" t="s">
        <v>3</v>
      </c>
      <c r="DD304" t="s">
        <v>280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20</v>
      </c>
      <c r="DW304" t="s">
        <v>20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293259530</v>
      </c>
      <c r="EF304">
        <v>8</v>
      </c>
      <c r="EG304" t="s">
        <v>266</v>
      </c>
      <c r="EH304">
        <v>0</v>
      </c>
      <c r="EI304" t="s">
        <v>3</v>
      </c>
      <c r="EJ304">
        <v>1</v>
      </c>
      <c r="EK304">
        <v>1100</v>
      </c>
      <c r="EL304" t="s">
        <v>267</v>
      </c>
      <c r="EM304" t="s">
        <v>268</v>
      </c>
      <c r="EO304" t="s">
        <v>3</v>
      </c>
      <c r="EQ304">
        <v>131072</v>
      </c>
      <c r="ER304">
        <v>539</v>
      </c>
      <c r="ES304">
        <v>539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f t="shared" si="401"/>
        <v>0</v>
      </c>
      <c r="FS304">
        <v>0</v>
      </c>
      <c r="FX304">
        <v>0</v>
      </c>
      <c r="FY304">
        <v>0</v>
      </c>
      <c r="GA304" t="s">
        <v>270</v>
      </c>
      <c r="GD304">
        <v>1</v>
      </c>
      <c r="GF304">
        <v>846515056</v>
      </c>
      <c r="GG304">
        <v>2</v>
      </c>
      <c r="GH304">
        <v>0</v>
      </c>
      <c r="GI304">
        <v>-2</v>
      </c>
      <c r="GJ304">
        <v>0</v>
      </c>
      <c r="GK304">
        <v>0</v>
      </c>
      <c r="GL304">
        <f t="shared" si="402"/>
        <v>0</v>
      </c>
      <c r="GM304">
        <f t="shared" si="403"/>
        <v>549.78</v>
      </c>
      <c r="GN304">
        <f t="shared" si="404"/>
        <v>549.78</v>
      </c>
      <c r="GO304">
        <f t="shared" si="405"/>
        <v>0</v>
      </c>
      <c r="GP304">
        <f t="shared" si="406"/>
        <v>0</v>
      </c>
      <c r="GR304">
        <v>0</v>
      </c>
      <c r="GS304">
        <v>4</v>
      </c>
      <c r="GT304">
        <v>0</v>
      </c>
      <c r="GU304" t="s">
        <v>3</v>
      </c>
      <c r="GV304">
        <f t="shared" si="407"/>
        <v>0</v>
      </c>
      <c r="GW304">
        <v>1</v>
      </c>
      <c r="GX304">
        <f t="shared" si="408"/>
        <v>0</v>
      </c>
      <c r="HA304">
        <v>0</v>
      </c>
      <c r="HB304">
        <v>0</v>
      </c>
      <c r="HC304">
        <f t="shared" si="40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IK304">
        <v>0</v>
      </c>
    </row>
    <row r="305" spans="1:245" x14ac:dyDescent="0.2">
      <c r="A305">
        <v>17</v>
      </c>
      <c r="B305">
        <v>1</v>
      </c>
      <c r="E305" t="s">
        <v>511</v>
      </c>
      <c r="F305" t="s">
        <v>493</v>
      </c>
      <c r="G305" t="s">
        <v>494</v>
      </c>
      <c r="H305" t="s">
        <v>20</v>
      </c>
      <c r="I305">
        <v>0.04</v>
      </c>
      <c r="J305">
        <v>0</v>
      </c>
      <c r="K305">
        <v>0.04</v>
      </c>
      <c r="O305">
        <f t="shared" si="374"/>
        <v>233.31</v>
      </c>
      <c r="P305">
        <f t="shared" si="375"/>
        <v>233.31</v>
      </c>
      <c r="Q305">
        <f t="shared" si="376"/>
        <v>0</v>
      </c>
      <c r="R305">
        <f t="shared" si="377"/>
        <v>0</v>
      </c>
      <c r="S305">
        <f t="shared" si="378"/>
        <v>0</v>
      </c>
      <c r="T305">
        <f t="shared" si="379"/>
        <v>0</v>
      </c>
      <c r="U305">
        <f t="shared" si="380"/>
        <v>0</v>
      </c>
      <c r="V305">
        <f t="shared" si="381"/>
        <v>0</v>
      </c>
      <c r="W305">
        <f t="shared" si="382"/>
        <v>0</v>
      </c>
      <c r="X305">
        <f t="shared" si="383"/>
        <v>0</v>
      </c>
      <c r="Y305">
        <f t="shared" si="384"/>
        <v>0</v>
      </c>
      <c r="AA305">
        <v>334415197</v>
      </c>
      <c r="AB305">
        <f t="shared" si="385"/>
        <v>4136.76</v>
      </c>
      <c r="AC305">
        <f>ROUND((ES305),6)</f>
        <v>4136.76</v>
      </c>
      <c r="AD305">
        <f t="shared" si="386"/>
        <v>0</v>
      </c>
      <c r="AE305">
        <f t="shared" si="387"/>
        <v>0</v>
      </c>
      <c r="AF305">
        <f t="shared" si="388"/>
        <v>0</v>
      </c>
      <c r="AG305">
        <f t="shared" si="389"/>
        <v>0</v>
      </c>
      <c r="AH305">
        <f t="shared" si="390"/>
        <v>0</v>
      </c>
      <c r="AI305">
        <f t="shared" si="391"/>
        <v>0</v>
      </c>
      <c r="AJ305">
        <f t="shared" si="392"/>
        <v>0</v>
      </c>
      <c r="AK305">
        <v>4136.76</v>
      </c>
      <c r="AL305">
        <v>4136.76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1.41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495</v>
      </c>
      <c r="BM305">
        <v>500001</v>
      </c>
      <c r="BN305">
        <v>0</v>
      </c>
      <c r="BO305" t="s">
        <v>493</v>
      </c>
      <c r="BP305">
        <v>1</v>
      </c>
      <c r="BQ305">
        <v>8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93"/>
        <v>233.31</v>
      </c>
      <c r="CQ305">
        <f>ROUND(AL305*BC305,2)</f>
        <v>5832.83</v>
      </c>
      <c r="CR305">
        <f t="shared" si="394"/>
        <v>0</v>
      </c>
      <c r="CS305">
        <f t="shared" si="395"/>
        <v>0</v>
      </c>
      <c r="CT305">
        <f t="shared" si="396"/>
        <v>0</v>
      </c>
      <c r="CU305">
        <f t="shared" si="397"/>
        <v>0</v>
      </c>
      <c r="CV305">
        <f t="shared" si="398"/>
        <v>0</v>
      </c>
      <c r="CW305">
        <f t="shared" si="399"/>
        <v>0</v>
      </c>
      <c r="CX305">
        <f t="shared" si="400"/>
        <v>0</v>
      </c>
      <c r="CY305">
        <f>0</f>
        <v>0</v>
      </c>
      <c r="CZ305">
        <f>0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20</v>
      </c>
      <c r="DW305" t="s">
        <v>20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293259284</v>
      </c>
      <c r="EF305">
        <v>8</v>
      </c>
      <c r="EG305" t="s">
        <v>266</v>
      </c>
      <c r="EH305">
        <v>0</v>
      </c>
      <c r="EI305" t="s">
        <v>3</v>
      </c>
      <c r="EJ305">
        <v>1</v>
      </c>
      <c r="EK305">
        <v>500001</v>
      </c>
      <c r="EL305" t="s">
        <v>276</v>
      </c>
      <c r="EM305" t="s">
        <v>277</v>
      </c>
      <c r="EO305" t="s">
        <v>3</v>
      </c>
      <c r="EQ305">
        <v>131072</v>
      </c>
      <c r="ER305">
        <v>4136.76</v>
      </c>
      <c r="ES305">
        <v>4136.76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f t="shared" si="401"/>
        <v>0</v>
      </c>
      <c r="FS305">
        <v>0</v>
      </c>
      <c r="FX305">
        <v>0</v>
      </c>
      <c r="FY305">
        <v>0</v>
      </c>
      <c r="GA305" t="s">
        <v>3</v>
      </c>
      <c r="GD305">
        <v>1</v>
      </c>
      <c r="GF305">
        <v>1683779831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402"/>
        <v>0</v>
      </c>
      <c r="GM305">
        <f t="shared" si="403"/>
        <v>233.31</v>
      </c>
      <c r="GN305">
        <f t="shared" si="404"/>
        <v>233.31</v>
      </c>
      <c r="GO305">
        <f t="shared" si="405"/>
        <v>0</v>
      </c>
      <c r="GP305">
        <f t="shared" si="406"/>
        <v>0</v>
      </c>
      <c r="GR305">
        <v>0</v>
      </c>
      <c r="GS305">
        <v>3</v>
      </c>
      <c r="GT305">
        <v>0</v>
      </c>
      <c r="GU305" t="s">
        <v>3</v>
      </c>
      <c r="GV305">
        <f t="shared" si="407"/>
        <v>0</v>
      </c>
      <c r="GW305">
        <v>1</v>
      </c>
      <c r="GX305">
        <f t="shared" si="408"/>
        <v>0</v>
      </c>
      <c r="HA305">
        <v>0</v>
      </c>
      <c r="HB305">
        <v>0</v>
      </c>
      <c r="HC305">
        <f t="shared" si="409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45" x14ac:dyDescent="0.2">
      <c r="A306">
        <v>17</v>
      </c>
      <c r="B306">
        <v>1</v>
      </c>
      <c r="E306" t="s">
        <v>512</v>
      </c>
      <c r="F306" t="s">
        <v>262</v>
      </c>
      <c r="G306" t="s">
        <v>513</v>
      </c>
      <c r="H306" t="s">
        <v>20</v>
      </c>
      <c r="I306">
        <v>2</v>
      </c>
      <c r="J306">
        <v>0</v>
      </c>
      <c r="K306">
        <v>2</v>
      </c>
      <c r="O306">
        <f t="shared" si="374"/>
        <v>22.56</v>
      </c>
      <c r="P306">
        <f t="shared" si="375"/>
        <v>22.56</v>
      </c>
      <c r="Q306">
        <f t="shared" si="376"/>
        <v>0</v>
      </c>
      <c r="R306">
        <f t="shared" si="377"/>
        <v>0</v>
      </c>
      <c r="S306">
        <f t="shared" si="378"/>
        <v>0</v>
      </c>
      <c r="T306">
        <f t="shared" si="379"/>
        <v>0</v>
      </c>
      <c r="U306">
        <f t="shared" si="380"/>
        <v>0</v>
      </c>
      <c r="V306">
        <f t="shared" si="381"/>
        <v>0</v>
      </c>
      <c r="W306">
        <f t="shared" si="382"/>
        <v>0</v>
      </c>
      <c r="X306">
        <f t="shared" si="383"/>
        <v>0</v>
      </c>
      <c r="Y306">
        <f t="shared" si="384"/>
        <v>0</v>
      </c>
      <c r="AA306">
        <v>334415197</v>
      </c>
      <c r="AB306">
        <f t="shared" si="385"/>
        <v>11.2812</v>
      </c>
      <c r="AC306">
        <f>ROUND(((ES306*ROUND(1.02,7))),6)</f>
        <v>11.2812</v>
      </c>
      <c r="AD306">
        <f t="shared" si="386"/>
        <v>0</v>
      </c>
      <c r="AE306">
        <f t="shared" si="387"/>
        <v>0</v>
      </c>
      <c r="AF306">
        <f t="shared" si="388"/>
        <v>0</v>
      </c>
      <c r="AG306">
        <f t="shared" si="389"/>
        <v>0</v>
      </c>
      <c r="AH306">
        <f t="shared" si="390"/>
        <v>0</v>
      </c>
      <c r="AI306">
        <f t="shared" si="391"/>
        <v>0</v>
      </c>
      <c r="AJ306">
        <f t="shared" si="392"/>
        <v>0</v>
      </c>
      <c r="AK306">
        <v>11.06</v>
      </c>
      <c r="AL306">
        <v>11.06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93"/>
        <v>22.56</v>
      </c>
      <c r="CQ306">
        <f>(ROUND(AL306*BC306,2)*ROUND(1.02,7))</f>
        <v>11.2812</v>
      </c>
      <c r="CR306">
        <f t="shared" si="394"/>
        <v>0</v>
      </c>
      <c r="CS306">
        <f t="shared" si="395"/>
        <v>0</v>
      </c>
      <c r="CT306">
        <f t="shared" si="396"/>
        <v>0</v>
      </c>
      <c r="CU306">
        <f t="shared" si="397"/>
        <v>0</v>
      </c>
      <c r="CV306">
        <f t="shared" si="398"/>
        <v>0</v>
      </c>
      <c r="CW306">
        <f t="shared" si="399"/>
        <v>0</v>
      </c>
      <c r="CX306">
        <f t="shared" si="400"/>
        <v>0</v>
      </c>
      <c r="CY306">
        <f t="shared" ref="CY306:CY312" si="410">(((S306+R306)*AT306)/100)</f>
        <v>0</v>
      </c>
      <c r="CZ306">
        <f t="shared" ref="CZ306:CZ312" si="411">(((S306+R306)*AU306)/100)</f>
        <v>0</v>
      </c>
      <c r="DC306" t="s">
        <v>3</v>
      </c>
      <c r="DD306" t="s">
        <v>280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20</v>
      </c>
      <c r="DW306" t="s">
        <v>20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293259530</v>
      </c>
      <c r="EF306">
        <v>8</v>
      </c>
      <c r="EG306" t="s">
        <v>266</v>
      </c>
      <c r="EH306">
        <v>0</v>
      </c>
      <c r="EI306" t="s">
        <v>3</v>
      </c>
      <c r="EJ306">
        <v>1</v>
      </c>
      <c r="EK306">
        <v>1100</v>
      </c>
      <c r="EL306" t="s">
        <v>267</v>
      </c>
      <c r="EM306" t="s">
        <v>268</v>
      </c>
      <c r="EO306" t="s">
        <v>3</v>
      </c>
      <c r="EQ306">
        <v>131072</v>
      </c>
      <c r="ER306">
        <v>11.06</v>
      </c>
      <c r="ES306">
        <v>11.06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f t="shared" si="401"/>
        <v>0</v>
      </c>
      <c r="FS306">
        <v>0</v>
      </c>
      <c r="FX306">
        <v>0</v>
      </c>
      <c r="FY306">
        <v>0</v>
      </c>
      <c r="GA306" t="s">
        <v>270</v>
      </c>
      <c r="GD306">
        <v>1</v>
      </c>
      <c r="GF306">
        <v>957295992</v>
      </c>
      <c r="GG306">
        <v>2</v>
      </c>
      <c r="GH306">
        <v>0</v>
      </c>
      <c r="GI306">
        <v>-2</v>
      </c>
      <c r="GJ306">
        <v>0</v>
      </c>
      <c r="GK306">
        <v>0</v>
      </c>
      <c r="GL306">
        <f t="shared" si="402"/>
        <v>0</v>
      </c>
      <c r="GM306">
        <f t="shared" si="403"/>
        <v>22.56</v>
      </c>
      <c r="GN306">
        <f t="shared" si="404"/>
        <v>22.56</v>
      </c>
      <c r="GO306">
        <f t="shared" si="405"/>
        <v>0</v>
      </c>
      <c r="GP306">
        <f t="shared" si="406"/>
        <v>0</v>
      </c>
      <c r="GR306">
        <v>0</v>
      </c>
      <c r="GS306">
        <v>4</v>
      </c>
      <c r="GT306">
        <v>0</v>
      </c>
      <c r="GU306" t="s">
        <v>3</v>
      </c>
      <c r="GV306">
        <f t="shared" si="407"/>
        <v>0</v>
      </c>
      <c r="GW306">
        <v>1</v>
      </c>
      <c r="GX306">
        <f t="shared" si="408"/>
        <v>0</v>
      </c>
      <c r="HA306">
        <v>0</v>
      </c>
      <c r="HB306">
        <v>0</v>
      </c>
      <c r="HC306">
        <f t="shared" si="409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17</v>
      </c>
      <c r="B307">
        <v>1</v>
      </c>
      <c r="E307" t="s">
        <v>514</v>
      </c>
      <c r="F307" t="s">
        <v>515</v>
      </c>
      <c r="G307" t="s">
        <v>516</v>
      </c>
      <c r="H307" t="s">
        <v>517</v>
      </c>
      <c r="I307">
        <v>2</v>
      </c>
      <c r="J307">
        <v>0</v>
      </c>
      <c r="K307">
        <v>2</v>
      </c>
      <c r="O307">
        <f t="shared" si="374"/>
        <v>6211.16</v>
      </c>
      <c r="P307">
        <f t="shared" si="375"/>
        <v>6211.16</v>
      </c>
      <c r="Q307">
        <f t="shared" si="376"/>
        <v>0</v>
      </c>
      <c r="R307">
        <f t="shared" si="377"/>
        <v>0</v>
      </c>
      <c r="S307">
        <f t="shared" si="378"/>
        <v>0</v>
      </c>
      <c r="T307">
        <f t="shared" si="379"/>
        <v>0</v>
      </c>
      <c r="U307">
        <f t="shared" si="380"/>
        <v>0</v>
      </c>
      <c r="V307">
        <f t="shared" si="381"/>
        <v>0</v>
      </c>
      <c r="W307">
        <f t="shared" si="382"/>
        <v>0</v>
      </c>
      <c r="X307">
        <f t="shared" si="383"/>
        <v>0</v>
      </c>
      <c r="Y307">
        <f t="shared" si="384"/>
        <v>0</v>
      </c>
      <c r="AA307">
        <v>334415197</v>
      </c>
      <c r="AB307">
        <f t="shared" si="385"/>
        <v>3105.58</v>
      </c>
      <c r="AC307">
        <f>ROUND((ES307),6)</f>
        <v>3105.58</v>
      </c>
      <c r="AD307">
        <f t="shared" si="386"/>
        <v>0</v>
      </c>
      <c r="AE307">
        <f t="shared" si="387"/>
        <v>0</v>
      </c>
      <c r="AF307">
        <f t="shared" si="388"/>
        <v>0</v>
      </c>
      <c r="AG307">
        <f t="shared" si="389"/>
        <v>0</v>
      </c>
      <c r="AH307">
        <f t="shared" si="390"/>
        <v>0</v>
      </c>
      <c r="AI307">
        <f t="shared" si="391"/>
        <v>0</v>
      </c>
      <c r="AJ307">
        <f t="shared" si="392"/>
        <v>0</v>
      </c>
      <c r="AK307">
        <v>3105.58</v>
      </c>
      <c r="AL307">
        <v>3105.58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1100</v>
      </c>
      <c r="BN307">
        <v>0</v>
      </c>
      <c r="BO307" t="s">
        <v>3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93"/>
        <v>6211.16</v>
      </c>
      <c r="CQ307">
        <f>ROUND(AL307*BC307,2)</f>
        <v>3105.58</v>
      </c>
      <c r="CR307">
        <f t="shared" si="394"/>
        <v>0</v>
      </c>
      <c r="CS307">
        <f t="shared" si="395"/>
        <v>0</v>
      </c>
      <c r="CT307">
        <f t="shared" si="396"/>
        <v>0</v>
      </c>
      <c r="CU307">
        <f t="shared" si="397"/>
        <v>0</v>
      </c>
      <c r="CV307">
        <f t="shared" si="398"/>
        <v>0</v>
      </c>
      <c r="CW307">
        <f t="shared" si="399"/>
        <v>0</v>
      </c>
      <c r="CX307">
        <f t="shared" si="400"/>
        <v>0</v>
      </c>
      <c r="CY307">
        <f t="shared" si="410"/>
        <v>0</v>
      </c>
      <c r="CZ307">
        <f t="shared" si="411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517</v>
      </c>
      <c r="DW307" t="s">
        <v>517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293259530</v>
      </c>
      <c r="EF307">
        <v>8</v>
      </c>
      <c r="EG307" t="s">
        <v>266</v>
      </c>
      <c r="EH307">
        <v>0</v>
      </c>
      <c r="EI307" t="s">
        <v>3</v>
      </c>
      <c r="EJ307">
        <v>1</v>
      </c>
      <c r="EK307">
        <v>1100</v>
      </c>
      <c r="EL307" t="s">
        <v>267</v>
      </c>
      <c r="EM307" t="s">
        <v>268</v>
      </c>
      <c r="EO307" t="s">
        <v>3</v>
      </c>
      <c r="EQ307">
        <v>131072</v>
      </c>
      <c r="ER307">
        <v>3105.58</v>
      </c>
      <c r="ES307">
        <v>3105.58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f t="shared" si="401"/>
        <v>0</v>
      </c>
      <c r="FS307">
        <v>0</v>
      </c>
      <c r="FX307">
        <v>0</v>
      </c>
      <c r="FY307">
        <v>0</v>
      </c>
      <c r="GA307" t="s">
        <v>270</v>
      </c>
      <c r="GD307">
        <v>1</v>
      </c>
      <c r="GF307">
        <v>-981698866</v>
      </c>
      <c r="GG307">
        <v>2</v>
      </c>
      <c r="GH307">
        <v>0</v>
      </c>
      <c r="GI307">
        <v>-2</v>
      </c>
      <c r="GJ307">
        <v>0</v>
      </c>
      <c r="GK307">
        <v>0</v>
      </c>
      <c r="GL307">
        <f t="shared" si="402"/>
        <v>0</v>
      </c>
      <c r="GM307">
        <f t="shared" si="403"/>
        <v>6211.16</v>
      </c>
      <c r="GN307">
        <f t="shared" si="404"/>
        <v>6211.16</v>
      </c>
      <c r="GO307">
        <f t="shared" si="405"/>
        <v>0</v>
      </c>
      <c r="GP307">
        <f t="shared" si="406"/>
        <v>0</v>
      </c>
      <c r="GR307">
        <v>0</v>
      </c>
      <c r="GS307">
        <v>4</v>
      </c>
      <c r="GT307">
        <v>0</v>
      </c>
      <c r="GU307" t="s">
        <v>3</v>
      </c>
      <c r="GV307">
        <f t="shared" si="407"/>
        <v>0</v>
      </c>
      <c r="GW307">
        <v>1</v>
      </c>
      <c r="GX307">
        <f t="shared" si="408"/>
        <v>0</v>
      </c>
      <c r="HA307">
        <v>0</v>
      </c>
      <c r="HB307">
        <v>0</v>
      </c>
      <c r="HC307">
        <f t="shared" si="409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45" x14ac:dyDescent="0.2">
      <c r="A308">
        <v>17</v>
      </c>
      <c r="B308">
        <v>1</v>
      </c>
      <c r="E308" t="s">
        <v>518</v>
      </c>
      <c r="F308" t="s">
        <v>262</v>
      </c>
      <c r="G308" t="s">
        <v>519</v>
      </c>
      <c r="H308" t="s">
        <v>20</v>
      </c>
      <c r="I308">
        <v>6</v>
      </c>
      <c r="J308">
        <v>0</v>
      </c>
      <c r="K308">
        <v>6</v>
      </c>
      <c r="O308">
        <f t="shared" si="374"/>
        <v>1142.42</v>
      </c>
      <c r="P308">
        <f t="shared" si="375"/>
        <v>1142.42</v>
      </c>
      <c r="Q308">
        <f t="shared" si="376"/>
        <v>0</v>
      </c>
      <c r="R308">
        <f t="shared" si="377"/>
        <v>0</v>
      </c>
      <c r="S308">
        <f t="shared" si="378"/>
        <v>0</v>
      </c>
      <c r="T308">
        <f t="shared" si="379"/>
        <v>0</v>
      </c>
      <c r="U308">
        <f t="shared" si="380"/>
        <v>0</v>
      </c>
      <c r="V308">
        <f t="shared" si="381"/>
        <v>0</v>
      </c>
      <c r="W308">
        <f t="shared" si="382"/>
        <v>0</v>
      </c>
      <c r="X308">
        <f t="shared" si="383"/>
        <v>0</v>
      </c>
      <c r="Y308">
        <f t="shared" si="384"/>
        <v>0</v>
      </c>
      <c r="AA308">
        <v>334415197</v>
      </c>
      <c r="AB308">
        <f t="shared" si="385"/>
        <v>190.4034</v>
      </c>
      <c r="AC308">
        <f>ROUND(((ES308*ROUND(1.02,7))),6)</f>
        <v>190.4034</v>
      </c>
      <c r="AD308">
        <f t="shared" si="386"/>
        <v>0</v>
      </c>
      <c r="AE308">
        <f t="shared" si="387"/>
        <v>0</v>
      </c>
      <c r="AF308">
        <f t="shared" si="388"/>
        <v>0</v>
      </c>
      <c r="AG308">
        <f t="shared" si="389"/>
        <v>0</v>
      </c>
      <c r="AH308">
        <f t="shared" si="390"/>
        <v>0</v>
      </c>
      <c r="AI308">
        <f t="shared" si="391"/>
        <v>0</v>
      </c>
      <c r="AJ308">
        <f t="shared" si="392"/>
        <v>0</v>
      </c>
      <c r="AK308">
        <v>186.67</v>
      </c>
      <c r="AL308">
        <v>186.67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1100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93"/>
        <v>1142.42</v>
      </c>
      <c r="CQ308">
        <f>(ROUND(AL308*BC308,2)*ROUND(1.02,7))</f>
        <v>190.40339999999998</v>
      </c>
      <c r="CR308">
        <f t="shared" si="394"/>
        <v>0</v>
      </c>
      <c r="CS308">
        <f t="shared" si="395"/>
        <v>0</v>
      </c>
      <c r="CT308">
        <f t="shared" si="396"/>
        <v>0</v>
      </c>
      <c r="CU308">
        <f t="shared" si="397"/>
        <v>0</v>
      </c>
      <c r="CV308">
        <f t="shared" si="398"/>
        <v>0</v>
      </c>
      <c r="CW308">
        <f t="shared" si="399"/>
        <v>0</v>
      </c>
      <c r="CX308">
        <f t="shared" si="400"/>
        <v>0</v>
      </c>
      <c r="CY308">
        <f t="shared" si="410"/>
        <v>0</v>
      </c>
      <c r="CZ308">
        <f t="shared" si="411"/>
        <v>0</v>
      </c>
      <c r="DC308" t="s">
        <v>3</v>
      </c>
      <c r="DD308" t="s">
        <v>280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20</v>
      </c>
      <c r="DW308" t="s">
        <v>20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293259530</v>
      </c>
      <c r="EF308">
        <v>8</v>
      </c>
      <c r="EG308" t="s">
        <v>266</v>
      </c>
      <c r="EH308">
        <v>0</v>
      </c>
      <c r="EI308" t="s">
        <v>3</v>
      </c>
      <c r="EJ308">
        <v>1</v>
      </c>
      <c r="EK308">
        <v>1100</v>
      </c>
      <c r="EL308" t="s">
        <v>267</v>
      </c>
      <c r="EM308" t="s">
        <v>268</v>
      </c>
      <c r="EO308" t="s">
        <v>3</v>
      </c>
      <c r="EQ308">
        <v>131072</v>
      </c>
      <c r="ER308">
        <v>186.67</v>
      </c>
      <c r="ES308">
        <v>186.67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f t="shared" si="401"/>
        <v>0</v>
      </c>
      <c r="FS308">
        <v>0</v>
      </c>
      <c r="FX308">
        <v>0</v>
      </c>
      <c r="FY308">
        <v>0</v>
      </c>
      <c r="GA308" t="s">
        <v>270</v>
      </c>
      <c r="GD308">
        <v>1</v>
      </c>
      <c r="GF308">
        <v>1034763073</v>
      </c>
      <c r="GG308">
        <v>2</v>
      </c>
      <c r="GH308">
        <v>0</v>
      </c>
      <c r="GI308">
        <v>-2</v>
      </c>
      <c r="GJ308">
        <v>0</v>
      </c>
      <c r="GK308">
        <v>0</v>
      </c>
      <c r="GL308">
        <f t="shared" si="402"/>
        <v>0</v>
      </c>
      <c r="GM308">
        <f t="shared" si="403"/>
        <v>1142.42</v>
      </c>
      <c r="GN308">
        <f t="shared" si="404"/>
        <v>1142.42</v>
      </c>
      <c r="GO308">
        <f t="shared" si="405"/>
        <v>0</v>
      </c>
      <c r="GP308">
        <f t="shared" si="406"/>
        <v>0</v>
      </c>
      <c r="GR308">
        <v>0</v>
      </c>
      <c r="GS308">
        <v>4</v>
      </c>
      <c r="GT308">
        <v>0</v>
      </c>
      <c r="GU308" t="s">
        <v>3</v>
      </c>
      <c r="GV308">
        <f t="shared" si="407"/>
        <v>0</v>
      </c>
      <c r="GW308">
        <v>1</v>
      </c>
      <c r="GX308">
        <f t="shared" si="408"/>
        <v>0</v>
      </c>
      <c r="HA308">
        <v>0</v>
      </c>
      <c r="HB308">
        <v>0</v>
      </c>
      <c r="HC308">
        <f t="shared" si="409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09" spans="1:245" x14ac:dyDescent="0.2">
      <c r="A309">
        <v>17</v>
      </c>
      <c r="B309">
        <v>1</v>
      </c>
      <c r="E309" t="s">
        <v>520</v>
      </c>
      <c r="F309" t="s">
        <v>262</v>
      </c>
      <c r="G309" t="s">
        <v>521</v>
      </c>
      <c r="H309" t="s">
        <v>20</v>
      </c>
      <c r="I309">
        <v>12</v>
      </c>
      <c r="J309">
        <v>0</v>
      </c>
      <c r="K309">
        <v>12</v>
      </c>
      <c r="O309">
        <f t="shared" si="374"/>
        <v>3339.81</v>
      </c>
      <c r="P309">
        <f t="shared" si="375"/>
        <v>3339.81</v>
      </c>
      <c r="Q309">
        <f t="shared" si="376"/>
        <v>0</v>
      </c>
      <c r="R309">
        <f t="shared" si="377"/>
        <v>0</v>
      </c>
      <c r="S309">
        <f t="shared" si="378"/>
        <v>0</v>
      </c>
      <c r="T309">
        <f t="shared" si="379"/>
        <v>0</v>
      </c>
      <c r="U309">
        <f t="shared" si="380"/>
        <v>0</v>
      </c>
      <c r="V309">
        <f t="shared" si="381"/>
        <v>0</v>
      </c>
      <c r="W309">
        <f t="shared" si="382"/>
        <v>0</v>
      </c>
      <c r="X309">
        <f t="shared" si="383"/>
        <v>0</v>
      </c>
      <c r="Y309">
        <f t="shared" si="384"/>
        <v>0</v>
      </c>
      <c r="AA309">
        <v>334415197</v>
      </c>
      <c r="AB309">
        <f t="shared" si="385"/>
        <v>278.31720000000001</v>
      </c>
      <c r="AC309">
        <f>ROUND(((ES309*ROUND(1.02,7))),6)</f>
        <v>278.31720000000001</v>
      </c>
      <c r="AD309">
        <f t="shared" si="386"/>
        <v>0</v>
      </c>
      <c r="AE309">
        <f t="shared" si="387"/>
        <v>0</v>
      </c>
      <c r="AF309">
        <f t="shared" si="388"/>
        <v>0</v>
      </c>
      <c r="AG309">
        <f t="shared" si="389"/>
        <v>0</v>
      </c>
      <c r="AH309">
        <f t="shared" si="390"/>
        <v>0</v>
      </c>
      <c r="AI309">
        <f t="shared" si="391"/>
        <v>0</v>
      </c>
      <c r="AJ309">
        <f t="shared" si="392"/>
        <v>0</v>
      </c>
      <c r="AK309">
        <v>272.86</v>
      </c>
      <c r="AL309">
        <v>272.86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1100</v>
      </c>
      <c r="BN309">
        <v>0</v>
      </c>
      <c r="BO309" t="s">
        <v>3</v>
      </c>
      <c r="BP309">
        <v>0</v>
      </c>
      <c r="BQ309">
        <v>8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393"/>
        <v>3339.81</v>
      </c>
      <c r="CQ309">
        <f>(ROUND(AL309*BC309,2)*ROUND(1.02,7))</f>
        <v>278.31720000000001</v>
      </c>
      <c r="CR309">
        <f t="shared" si="394"/>
        <v>0</v>
      </c>
      <c r="CS309">
        <f t="shared" si="395"/>
        <v>0</v>
      </c>
      <c r="CT309">
        <f t="shared" si="396"/>
        <v>0</v>
      </c>
      <c r="CU309">
        <f t="shared" si="397"/>
        <v>0</v>
      </c>
      <c r="CV309">
        <f t="shared" si="398"/>
        <v>0</v>
      </c>
      <c r="CW309">
        <f t="shared" si="399"/>
        <v>0</v>
      </c>
      <c r="CX309">
        <f t="shared" si="400"/>
        <v>0</v>
      </c>
      <c r="CY309">
        <f t="shared" si="410"/>
        <v>0</v>
      </c>
      <c r="CZ309">
        <f t="shared" si="411"/>
        <v>0</v>
      </c>
      <c r="DC309" t="s">
        <v>3</v>
      </c>
      <c r="DD309" t="s">
        <v>280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20</v>
      </c>
      <c r="DW309" t="s">
        <v>20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293259530</v>
      </c>
      <c r="EF309">
        <v>8</v>
      </c>
      <c r="EG309" t="s">
        <v>266</v>
      </c>
      <c r="EH309">
        <v>0</v>
      </c>
      <c r="EI309" t="s">
        <v>3</v>
      </c>
      <c r="EJ309">
        <v>1</v>
      </c>
      <c r="EK309">
        <v>1100</v>
      </c>
      <c r="EL309" t="s">
        <v>267</v>
      </c>
      <c r="EM309" t="s">
        <v>268</v>
      </c>
      <c r="EO309" t="s">
        <v>3</v>
      </c>
      <c r="EQ309">
        <v>131072</v>
      </c>
      <c r="ER309">
        <v>272.86</v>
      </c>
      <c r="ES309">
        <v>272.86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FQ309">
        <v>0</v>
      </c>
      <c r="FR309">
        <f t="shared" si="401"/>
        <v>0</v>
      </c>
      <c r="FS309">
        <v>0</v>
      </c>
      <c r="FX309">
        <v>0</v>
      </c>
      <c r="FY309">
        <v>0</v>
      </c>
      <c r="GA309" t="s">
        <v>270</v>
      </c>
      <c r="GD309">
        <v>1</v>
      </c>
      <c r="GF309">
        <v>1204569420</v>
      </c>
      <c r="GG309">
        <v>2</v>
      </c>
      <c r="GH309">
        <v>0</v>
      </c>
      <c r="GI309">
        <v>-2</v>
      </c>
      <c r="GJ309">
        <v>0</v>
      </c>
      <c r="GK309">
        <v>0</v>
      </c>
      <c r="GL309">
        <f t="shared" si="402"/>
        <v>0</v>
      </c>
      <c r="GM309">
        <f t="shared" si="403"/>
        <v>3339.81</v>
      </c>
      <c r="GN309">
        <f t="shared" si="404"/>
        <v>3339.81</v>
      </c>
      <c r="GO309">
        <f t="shared" si="405"/>
        <v>0</v>
      </c>
      <c r="GP309">
        <f t="shared" si="406"/>
        <v>0</v>
      </c>
      <c r="GR309">
        <v>0</v>
      </c>
      <c r="GS309">
        <v>4</v>
      </c>
      <c r="GT309">
        <v>0</v>
      </c>
      <c r="GU309" t="s">
        <v>3</v>
      </c>
      <c r="GV309">
        <f t="shared" si="407"/>
        <v>0</v>
      </c>
      <c r="GW309">
        <v>1</v>
      </c>
      <c r="GX309">
        <f t="shared" si="408"/>
        <v>0</v>
      </c>
      <c r="HA309">
        <v>0</v>
      </c>
      <c r="HB309">
        <v>0</v>
      </c>
      <c r="HC309">
        <f t="shared" si="409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">
      <c r="A310">
        <v>17</v>
      </c>
      <c r="B310">
        <v>1</v>
      </c>
      <c r="E310" t="s">
        <v>522</v>
      </c>
      <c r="F310" t="s">
        <v>262</v>
      </c>
      <c r="G310" t="s">
        <v>458</v>
      </c>
      <c r="H310" t="s">
        <v>20</v>
      </c>
      <c r="I310">
        <v>6</v>
      </c>
      <c r="J310">
        <v>0</v>
      </c>
      <c r="K310">
        <v>6</v>
      </c>
      <c r="O310">
        <f t="shared" si="374"/>
        <v>14899.75</v>
      </c>
      <c r="P310">
        <f t="shared" si="375"/>
        <v>14899.75</v>
      </c>
      <c r="Q310">
        <f t="shared" si="376"/>
        <v>0</v>
      </c>
      <c r="R310">
        <f t="shared" si="377"/>
        <v>0</v>
      </c>
      <c r="S310">
        <f t="shared" si="378"/>
        <v>0</v>
      </c>
      <c r="T310">
        <f t="shared" si="379"/>
        <v>0</v>
      </c>
      <c r="U310">
        <f t="shared" si="380"/>
        <v>0</v>
      </c>
      <c r="V310">
        <f t="shared" si="381"/>
        <v>0</v>
      </c>
      <c r="W310">
        <f t="shared" si="382"/>
        <v>0</v>
      </c>
      <c r="X310">
        <f t="shared" si="383"/>
        <v>0</v>
      </c>
      <c r="Y310">
        <f t="shared" si="384"/>
        <v>0</v>
      </c>
      <c r="AA310">
        <v>334415197</v>
      </c>
      <c r="AB310">
        <f t="shared" si="385"/>
        <v>2483.2919999999999</v>
      </c>
      <c r="AC310">
        <f>ROUND(((ES310*ROUND(1.02,7))),6)</f>
        <v>2483.2919999999999</v>
      </c>
      <c r="AD310">
        <f t="shared" si="386"/>
        <v>0</v>
      </c>
      <c r="AE310">
        <f t="shared" si="387"/>
        <v>0</v>
      </c>
      <c r="AF310">
        <f t="shared" si="388"/>
        <v>0</v>
      </c>
      <c r="AG310">
        <f t="shared" si="389"/>
        <v>0</v>
      </c>
      <c r="AH310">
        <f t="shared" si="390"/>
        <v>0</v>
      </c>
      <c r="AI310">
        <f t="shared" si="391"/>
        <v>0</v>
      </c>
      <c r="AJ310">
        <f t="shared" si="392"/>
        <v>0</v>
      </c>
      <c r="AK310">
        <v>2434.6</v>
      </c>
      <c r="AL310">
        <v>2434.6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1100</v>
      </c>
      <c r="BN310">
        <v>0</v>
      </c>
      <c r="BO310" t="s">
        <v>3</v>
      </c>
      <c r="BP310">
        <v>0</v>
      </c>
      <c r="BQ310">
        <v>8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93"/>
        <v>14899.75</v>
      </c>
      <c r="CQ310">
        <f>(ROUND(AL310*BC310,2)*ROUND(1.02,7))</f>
        <v>2483.2919999999999</v>
      </c>
      <c r="CR310">
        <f t="shared" si="394"/>
        <v>0</v>
      </c>
      <c r="CS310">
        <f t="shared" si="395"/>
        <v>0</v>
      </c>
      <c r="CT310">
        <f t="shared" si="396"/>
        <v>0</v>
      </c>
      <c r="CU310">
        <f t="shared" si="397"/>
        <v>0</v>
      </c>
      <c r="CV310">
        <f t="shared" si="398"/>
        <v>0</v>
      </c>
      <c r="CW310">
        <f t="shared" si="399"/>
        <v>0</v>
      </c>
      <c r="CX310">
        <f t="shared" si="400"/>
        <v>0</v>
      </c>
      <c r="CY310">
        <f t="shared" si="410"/>
        <v>0</v>
      </c>
      <c r="CZ310">
        <f t="shared" si="411"/>
        <v>0</v>
      </c>
      <c r="DC310" t="s">
        <v>3</v>
      </c>
      <c r="DD310" t="s">
        <v>280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20</v>
      </c>
      <c r="DW310" t="s">
        <v>20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293259530</v>
      </c>
      <c r="EF310">
        <v>8</v>
      </c>
      <c r="EG310" t="s">
        <v>266</v>
      </c>
      <c r="EH310">
        <v>0</v>
      </c>
      <c r="EI310" t="s">
        <v>3</v>
      </c>
      <c r="EJ310">
        <v>1</v>
      </c>
      <c r="EK310">
        <v>1100</v>
      </c>
      <c r="EL310" t="s">
        <v>267</v>
      </c>
      <c r="EM310" t="s">
        <v>268</v>
      </c>
      <c r="EO310" t="s">
        <v>3</v>
      </c>
      <c r="EQ310">
        <v>2490368</v>
      </c>
      <c r="ER310">
        <v>2434.6</v>
      </c>
      <c r="ES310">
        <v>2434.6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f t="shared" si="401"/>
        <v>0</v>
      </c>
      <c r="FS310">
        <v>0</v>
      </c>
      <c r="FX310">
        <v>0</v>
      </c>
      <c r="FY310">
        <v>0</v>
      </c>
      <c r="GA310" t="s">
        <v>270</v>
      </c>
      <c r="GD310">
        <v>1</v>
      </c>
      <c r="GF310">
        <v>985950493</v>
      </c>
      <c r="GG310">
        <v>2</v>
      </c>
      <c r="GH310">
        <v>0</v>
      </c>
      <c r="GI310">
        <v>-2</v>
      </c>
      <c r="GJ310">
        <v>0</v>
      </c>
      <c r="GK310">
        <v>0</v>
      </c>
      <c r="GL310">
        <f t="shared" si="402"/>
        <v>0</v>
      </c>
      <c r="GM310">
        <f t="shared" si="403"/>
        <v>14899.75</v>
      </c>
      <c r="GN310">
        <f t="shared" si="404"/>
        <v>14899.75</v>
      </c>
      <c r="GO310">
        <f t="shared" si="405"/>
        <v>0</v>
      </c>
      <c r="GP310">
        <f t="shared" si="406"/>
        <v>0</v>
      </c>
      <c r="GR310">
        <v>0</v>
      </c>
      <c r="GS310">
        <v>4</v>
      </c>
      <c r="GT310">
        <v>0</v>
      </c>
      <c r="GU310" t="s">
        <v>3</v>
      </c>
      <c r="GV310">
        <f t="shared" si="407"/>
        <v>0</v>
      </c>
      <c r="GW310">
        <v>1</v>
      </c>
      <c r="GX310">
        <f t="shared" si="408"/>
        <v>0</v>
      </c>
      <c r="HA310">
        <v>0</v>
      </c>
      <c r="HB310">
        <v>0</v>
      </c>
      <c r="HC310">
        <f t="shared" si="409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">
      <c r="A311">
        <v>17</v>
      </c>
      <c r="B311">
        <v>1</v>
      </c>
      <c r="E311" t="s">
        <v>523</v>
      </c>
      <c r="F311" t="s">
        <v>262</v>
      </c>
      <c r="G311" t="s">
        <v>524</v>
      </c>
      <c r="H311" t="s">
        <v>20</v>
      </c>
      <c r="I311">
        <v>6</v>
      </c>
      <c r="J311">
        <v>0</v>
      </c>
      <c r="K311">
        <v>6</v>
      </c>
      <c r="O311">
        <f t="shared" si="374"/>
        <v>8230.0499999999993</v>
      </c>
      <c r="P311">
        <f t="shared" si="375"/>
        <v>8230.0499999999993</v>
      </c>
      <c r="Q311">
        <f t="shared" si="376"/>
        <v>0</v>
      </c>
      <c r="R311">
        <f t="shared" si="377"/>
        <v>0</v>
      </c>
      <c r="S311">
        <f t="shared" si="378"/>
        <v>0</v>
      </c>
      <c r="T311">
        <f t="shared" si="379"/>
        <v>0</v>
      </c>
      <c r="U311">
        <f t="shared" si="380"/>
        <v>0</v>
      </c>
      <c r="V311">
        <f t="shared" si="381"/>
        <v>0</v>
      </c>
      <c r="W311">
        <f t="shared" si="382"/>
        <v>0</v>
      </c>
      <c r="X311">
        <f t="shared" si="383"/>
        <v>0</v>
      </c>
      <c r="Y311">
        <f t="shared" si="384"/>
        <v>0</v>
      </c>
      <c r="AA311">
        <v>334415197</v>
      </c>
      <c r="AB311">
        <f t="shared" si="385"/>
        <v>1371.6756</v>
      </c>
      <c r="AC311">
        <f>ROUND(((ES311*ROUND(1.02,7))),6)</f>
        <v>1371.6756</v>
      </c>
      <c r="AD311">
        <f t="shared" si="386"/>
        <v>0</v>
      </c>
      <c r="AE311">
        <f t="shared" si="387"/>
        <v>0</v>
      </c>
      <c r="AF311">
        <f t="shared" si="388"/>
        <v>0</v>
      </c>
      <c r="AG311">
        <f t="shared" si="389"/>
        <v>0</v>
      </c>
      <c r="AH311">
        <f t="shared" si="390"/>
        <v>0</v>
      </c>
      <c r="AI311">
        <f t="shared" si="391"/>
        <v>0</v>
      </c>
      <c r="AJ311">
        <f t="shared" si="392"/>
        <v>0</v>
      </c>
      <c r="AK311">
        <v>1344.78</v>
      </c>
      <c r="AL311">
        <v>1344.78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3</v>
      </c>
      <c r="BM311">
        <v>1100</v>
      </c>
      <c r="BN311">
        <v>0</v>
      </c>
      <c r="BO311" t="s">
        <v>3</v>
      </c>
      <c r="BP311">
        <v>0</v>
      </c>
      <c r="BQ311">
        <v>8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393"/>
        <v>8230.0499999999993</v>
      </c>
      <c r="CQ311">
        <f>(ROUND(AL311*BC311,2)*ROUND(1.02,7))</f>
        <v>1371.6756</v>
      </c>
      <c r="CR311">
        <f t="shared" si="394"/>
        <v>0</v>
      </c>
      <c r="CS311">
        <f t="shared" si="395"/>
        <v>0</v>
      </c>
      <c r="CT311">
        <f t="shared" si="396"/>
        <v>0</v>
      </c>
      <c r="CU311">
        <f t="shared" si="397"/>
        <v>0</v>
      </c>
      <c r="CV311">
        <f t="shared" si="398"/>
        <v>0</v>
      </c>
      <c r="CW311">
        <f t="shared" si="399"/>
        <v>0</v>
      </c>
      <c r="CX311">
        <f t="shared" si="400"/>
        <v>0</v>
      </c>
      <c r="CY311">
        <f t="shared" si="410"/>
        <v>0</v>
      </c>
      <c r="CZ311">
        <f t="shared" si="411"/>
        <v>0</v>
      </c>
      <c r="DC311" t="s">
        <v>3</v>
      </c>
      <c r="DD311" t="s">
        <v>280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20</v>
      </c>
      <c r="DW311" t="s">
        <v>20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293259530</v>
      </c>
      <c r="EF311">
        <v>8</v>
      </c>
      <c r="EG311" t="s">
        <v>266</v>
      </c>
      <c r="EH311">
        <v>0</v>
      </c>
      <c r="EI311" t="s">
        <v>3</v>
      </c>
      <c r="EJ311">
        <v>1</v>
      </c>
      <c r="EK311">
        <v>1100</v>
      </c>
      <c r="EL311" t="s">
        <v>267</v>
      </c>
      <c r="EM311" t="s">
        <v>268</v>
      </c>
      <c r="EO311" t="s">
        <v>3</v>
      </c>
      <c r="EQ311">
        <v>131072</v>
      </c>
      <c r="ER311">
        <v>1344.78</v>
      </c>
      <c r="ES311">
        <v>1344.78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f t="shared" si="401"/>
        <v>0</v>
      </c>
      <c r="FS311">
        <v>0</v>
      </c>
      <c r="FX311">
        <v>0</v>
      </c>
      <c r="FY311">
        <v>0</v>
      </c>
      <c r="GA311" t="s">
        <v>270</v>
      </c>
      <c r="GD311">
        <v>1</v>
      </c>
      <c r="GF311">
        <v>-2856510</v>
      </c>
      <c r="GG311">
        <v>2</v>
      </c>
      <c r="GH311">
        <v>0</v>
      </c>
      <c r="GI311">
        <v>-2</v>
      </c>
      <c r="GJ311">
        <v>0</v>
      </c>
      <c r="GK311">
        <v>0</v>
      </c>
      <c r="GL311">
        <f t="shared" si="402"/>
        <v>0</v>
      </c>
      <c r="GM311">
        <f t="shared" si="403"/>
        <v>8230.0499999999993</v>
      </c>
      <c r="GN311">
        <f t="shared" si="404"/>
        <v>8230.0499999999993</v>
      </c>
      <c r="GO311">
        <f t="shared" si="405"/>
        <v>0</v>
      </c>
      <c r="GP311">
        <f t="shared" si="406"/>
        <v>0</v>
      </c>
      <c r="GR311">
        <v>0</v>
      </c>
      <c r="GS311">
        <v>4</v>
      </c>
      <c r="GT311">
        <v>0</v>
      </c>
      <c r="GU311" t="s">
        <v>3</v>
      </c>
      <c r="GV311">
        <f t="shared" si="407"/>
        <v>0</v>
      </c>
      <c r="GW311">
        <v>1</v>
      </c>
      <c r="GX311">
        <f t="shared" si="408"/>
        <v>0</v>
      </c>
      <c r="HA311">
        <v>0</v>
      </c>
      <c r="HB311">
        <v>0</v>
      </c>
      <c r="HC311">
        <f t="shared" si="409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2" spans="1:245" x14ac:dyDescent="0.2">
      <c r="A312">
        <v>17</v>
      </c>
      <c r="B312">
        <v>1</v>
      </c>
      <c r="E312" t="s">
        <v>525</v>
      </c>
      <c r="F312" t="s">
        <v>262</v>
      </c>
      <c r="G312" t="s">
        <v>288</v>
      </c>
      <c r="H312" t="s">
        <v>20</v>
      </c>
      <c r="I312">
        <v>6</v>
      </c>
      <c r="J312">
        <v>0</v>
      </c>
      <c r="K312">
        <v>6</v>
      </c>
      <c r="O312">
        <f t="shared" si="374"/>
        <v>12774.89</v>
      </c>
      <c r="P312">
        <f t="shared" si="375"/>
        <v>12774.89</v>
      </c>
      <c r="Q312">
        <f t="shared" si="376"/>
        <v>0</v>
      </c>
      <c r="R312">
        <f t="shared" si="377"/>
        <v>0</v>
      </c>
      <c r="S312">
        <f t="shared" si="378"/>
        <v>0</v>
      </c>
      <c r="T312">
        <f t="shared" si="379"/>
        <v>0</v>
      </c>
      <c r="U312">
        <f t="shared" si="380"/>
        <v>0</v>
      </c>
      <c r="V312">
        <f t="shared" si="381"/>
        <v>0</v>
      </c>
      <c r="W312">
        <f t="shared" si="382"/>
        <v>0</v>
      </c>
      <c r="X312">
        <f t="shared" si="383"/>
        <v>0</v>
      </c>
      <c r="Y312">
        <f t="shared" si="384"/>
        <v>0</v>
      </c>
      <c r="AA312">
        <v>334415197</v>
      </c>
      <c r="AB312">
        <f t="shared" si="385"/>
        <v>2129.1480000000001</v>
      </c>
      <c r="AC312">
        <f>ROUND(((ES312*ROUND(1.02,7))),6)</f>
        <v>2129.1480000000001</v>
      </c>
      <c r="AD312">
        <f t="shared" si="386"/>
        <v>0</v>
      </c>
      <c r="AE312">
        <f t="shared" si="387"/>
        <v>0</v>
      </c>
      <c r="AF312">
        <f t="shared" si="388"/>
        <v>0</v>
      </c>
      <c r="AG312">
        <f t="shared" si="389"/>
        <v>0</v>
      </c>
      <c r="AH312">
        <f t="shared" si="390"/>
        <v>0</v>
      </c>
      <c r="AI312">
        <f t="shared" si="391"/>
        <v>0</v>
      </c>
      <c r="AJ312">
        <f t="shared" si="392"/>
        <v>0</v>
      </c>
      <c r="AK312">
        <v>2087.4</v>
      </c>
      <c r="AL312">
        <v>2087.4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1100</v>
      </c>
      <c r="BN312">
        <v>0</v>
      </c>
      <c r="BO312" t="s">
        <v>3</v>
      </c>
      <c r="BP312">
        <v>0</v>
      </c>
      <c r="BQ312">
        <v>8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393"/>
        <v>12774.89</v>
      </c>
      <c r="CQ312">
        <f>(ROUND(AL312*BC312,2)*ROUND(1.02,7))</f>
        <v>2129.1480000000001</v>
      </c>
      <c r="CR312">
        <f t="shared" si="394"/>
        <v>0</v>
      </c>
      <c r="CS312">
        <f t="shared" si="395"/>
        <v>0</v>
      </c>
      <c r="CT312">
        <f t="shared" si="396"/>
        <v>0</v>
      </c>
      <c r="CU312">
        <f t="shared" si="397"/>
        <v>0</v>
      </c>
      <c r="CV312">
        <f t="shared" si="398"/>
        <v>0</v>
      </c>
      <c r="CW312">
        <f t="shared" si="399"/>
        <v>0</v>
      </c>
      <c r="CX312">
        <f t="shared" si="400"/>
        <v>0</v>
      </c>
      <c r="CY312">
        <f t="shared" si="410"/>
        <v>0</v>
      </c>
      <c r="CZ312">
        <f t="shared" si="411"/>
        <v>0</v>
      </c>
      <c r="DC312" t="s">
        <v>3</v>
      </c>
      <c r="DD312" t="s">
        <v>280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20</v>
      </c>
      <c r="DW312" t="s">
        <v>20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293259530</v>
      </c>
      <c r="EF312">
        <v>8</v>
      </c>
      <c r="EG312" t="s">
        <v>266</v>
      </c>
      <c r="EH312">
        <v>0</v>
      </c>
      <c r="EI312" t="s">
        <v>3</v>
      </c>
      <c r="EJ312">
        <v>1</v>
      </c>
      <c r="EK312">
        <v>1100</v>
      </c>
      <c r="EL312" t="s">
        <v>267</v>
      </c>
      <c r="EM312" t="s">
        <v>268</v>
      </c>
      <c r="EO312" t="s">
        <v>3</v>
      </c>
      <c r="EQ312">
        <v>0</v>
      </c>
      <c r="ER312">
        <v>2087.4</v>
      </c>
      <c r="ES312">
        <v>2087.4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FQ312">
        <v>0</v>
      </c>
      <c r="FR312">
        <f t="shared" si="401"/>
        <v>0</v>
      </c>
      <c r="FS312">
        <v>0</v>
      </c>
      <c r="FX312">
        <v>0</v>
      </c>
      <c r="FY312">
        <v>0</v>
      </c>
      <c r="GA312" t="s">
        <v>270</v>
      </c>
      <c r="GD312">
        <v>1</v>
      </c>
      <c r="GF312">
        <v>-1361346005</v>
      </c>
      <c r="GG312">
        <v>2</v>
      </c>
      <c r="GH312">
        <v>0</v>
      </c>
      <c r="GI312">
        <v>-2</v>
      </c>
      <c r="GJ312">
        <v>0</v>
      </c>
      <c r="GK312">
        <v>0</v>
      </c>
      <c r="GL312">
        <f t="shared" si="402"/>
        <v>0</v>
      </c>
      <c r="GM312">
        <f t="shared" si="403"/>
        <v>12774.89</v>
      </c>
      <c r="GN312">
        <f t="shared" si="404"/>
        <v>12774.89</v>
      </c>
      <c r="GO312">
        <f t="shared" si="405"/>
        <v>0</v>
      </c>
      <c r="GP312">
        <f t="shared" si="406"/>
        <v>0</v>
      </c>
      <c r="GR312">
        <v>0</v>
      </c>
      <c r="GS312">
        <v>4</v>
      </c>
      <c r="GT312">
        <v>0</v>
      </c>
      <c r="GU312" t="s">
        <v>3</v>
      </c>
      <c r="GV312">
        <f t="shared" si="407"/>
        <v>0</v>
      </c>
      <c r="GW312">
        <v>1</v>
      </c>
      <c r="GX312">
        <f t="shared" si="408"/>
        <v>0</v>
      </c>
      <c r="HA312">
        <v>0</v>
      </c>
      <c r="HB312">
        <v>0</v>
      </c>
      <c r="HC312">
        <f t="shared" si="409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IK312">
        <v>0</v>
      </c>
    </row>
    <row r="313" spans="1:245" x14ac:dyDescent="0.2">
      <c r="A313">
        <v>17</v>
      </c>
      <c r="B313">
        <v>1</v>
      </c>
      <c r="E313" t="s">
        <v>3</v>
      </c>
      <c r="F313" t="s">
        <v>289</v>
      </c>
      <c r="G313" t="s">
        <v>290</v>
      </c>
      <c r="H313" t="s">
        <v>291</v>
      </c>
      <c r="I313">
        <f>ROUND(6/100,7)</f>
        <v>0.06</v>
      </c>
      <c r="J313">
        <v>0</v>
      </c>
      <c r="K313">
        <f>ROUND(6/100,7)</f>
        <v>0.06</v>
      </c>
      <c r="O313">
        <f t="shared" si="374"/>
        <v>2429.73</v>
      </c>
      <c r="P313">
        <f t="shared" si="375"/>
        <v>2429.73</v>
      </c>
      <c r="Q313">
        <f t="shared" si="376"/>
        <v>0</v>
      </c>
      <c r="R313">
        <f t="shared" si="377"/>
        <v>0</v>
      </c>
      <c r="S313">
        <f t="shared" si="378"/>
        <v>0</v>
      </c>
      <c r="T313">
        <f t="shared" si="379"/>
        <v>0</v>
      </c>
      <c r="U313">
        <f t="shared" si="380"/>
        <v>0</v>
      </c>
      <c r="V313">
        <f t="shared" si="381"/>
        <v>0</v>
      </c>
      <c r="W313">
        <f t="shared" si="382"/>
        <v>0</v>
      </c>
      <c r="X313">
        <f t="shared" si="383"/>
        <v>0</v>
      </c>
      <c r="Y313">
        <f t="shared" si="384"/>
        <v>0</v>
      </c>
      <c r="AA313">
        <v>-1</v>
      </c>
      <c r="AB313">
        <f t="shared" si="385"/>
        <v>43543.49</v>
      </c>
      <c r="AC313">
        <f>ROUND((ES313),6)</f>
        <v>43543.49</v>
      </c>
      <c r="AD313">
        <f t="shared" si="386"/>
        <v>0</v>
      </c>
      <c r="AE313">
        <f t="shared" si="387"/>
        <v>0</v>
      </c>
      <c r="AF313">
        <f t="shared" si="388"/>
        <v>0</v>
      </c>
      <c r="AG313">
        <f t="shared" si="389"/>
        <v>0</v>
      </c>
      <c r="AH313">
        <f t="shared" si="390"/>
        <v>0</v>
      </c>
      <c r="AI313">
        <f t="shared" si="391"/>
        <v>0</v>
      </c>
      <c r="AJ313">
        <f t="shared" si="392"/>
        <v>0</v>
      </c>
      <c r="AK313">
        <v>43543.49</v>
      </c>
      <c r="AL313">
        <v>43543.49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0.93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2</v>
      </c>
      <c r="BJ313" t="s">
        <v>292</v>
      </c>
      <c r="BM313">
        <v>500002</v>
      </c>
      <c r="BN313">
        <v>0</v>
      </c>
      <c r="BO313" t="s">
        <v>289</v>
      </c>
      <c r="BP313">
        <v>1</v>
      </c>
      <c r="BQ313">
        <v>12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393"/>
        <v>2429.73</v>
      </c>
      <c r="CQ313">
        <f>ROUND(AL313*BC313,2)</f>
        <v>40495.449999999997</v>
      </c>
      <c r="CR313">
        <f t="shared" si="394"/>
        <v>0</v>
      </c>
      <c r="CS313">
        <f t="shared" si="395"/>
        <v>0</v>
      </c>
      <c r="CT313">
        <f t="shared" si="396"/>
        <v>0</v>
      </c>
      <c r="CU313">
        <f t="shared" si="397"/>
        <v>0</v>
      </c>
      <c r="CV313">
        <f t="shared" si="398"/>
        <v>0</v>
      </c>
      <c r="CW313">
        <f t="shared" si="399"/>
        <v>0</v>
      </c>
      <c r="CX313">
        <f t="shared" si="400"/>
        <v>0</v>
      </c>
      <c r="CY313">
        <f>0</f>
        <v>0</v>
      </c>
      <c r="CZ313">
        <f>0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291</v>
      </c>
      <c r="DW313" t="s">
        <v>291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293259285</v>
      </c>
      <c r="EF313">
        <v>12</v>
      </c>
      <c r="EG313" t="s">
        <v>293</v>
      </c>
      <c r="EH313">
        <v>0</v>
      </c>
      <c r="EI313" t="s">
        <v>3</v>
      </c>
      <c r="EJ313">
        <v>2</v>
      </c>
      <c r="EK313">
        <v>500002</v>
      </c>
      <c r="EL313" t="s">
        <v>294</v>
      </c>
      <c r="EM313" t="s">
        <v>295</v>
      </c>
      <c r="EO313" t="s">
        <v>3</v>
      </c>
      <c r="EQ313">
        <v>132096</v>
      </c>
      <c r="ER313">
        <v>43543.49</v>
      </c>
      <c r="ES313">
        <v>43543.49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f t="shared" si="401"/>
        <v>0</v>
      </c>
      <c r="FS313">
        <v>0</v>
      </c>
      <c r="FX313">
        <v>0</v>
      </c>
      <c r="FY313">
        <v>0</v>
      </c>
      <c r="GA313" t="s">
        <v>3</v>
      </c>
      <c r="GD313">
        <v>1</v>
      </c>
      <c r="GF313">
        <v>1383073086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 t="shared" si="402"/>
        <v>0</v>
      </c>
      <c r="GM313">
        <f t="shared" si="403"/>
        <v>2429.73</v>
      </c>
      <c r="GN313">
        <f t="shared" si="404"/>
        <v>0</v>
      </c>
      <c r="GO313">
        <f t="shared" si="405"/>
        <v>2429.73</v>
      </c>
      <c r="GP313">
        <f t="shared" si="406"/>
        <v>0</v>
      </c>
      <c r="GR313">
        <v>0</v>
      </c>
      <c r="GS313">
        <v>3</v>
      </c>
      <c r="GT313">
        <v>0</v>
      </c>
      <c r="GU313" t="s">
        <v>3</v>
      </c>
      <c r="GV313">
        <f t="shared" si="407"/>
        <v>0</v>
      </c>
      <c r="GW313">
        <v>1</v>
      </c>
      <c r="GX313">
        <f t="shared" si="408"/>
        <v>0</v>
      </c>
      <c r="HA313">
        <v>0</v>
      </c>
      <c r="HB313">
        <v>0</v>
      </c>
      <c r="HC313">
        <f t="shared" si="409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4" spans="1:245" x14ac:dyDescent="0.2">
      <c r="A314">
        <v>17</v>
      </c>
      <c r="B314">
        <v>1</v>
      </c>
      <c r="E314" t="s">
        <v>526</v>
      </c>
      <c r="F314" t="s">
        <v>262</v>
      </c>
      <c r="G314" t="s">
        <v>297</v>
      </c>
      <c r="H314" t="s">
        <v>20</v>
      </c>
      <c r="I314">
        <v>6</v>
      </c>
      <c r="J314">
        <v>0</v>
      </c>
      <c r="K314">
        <v>6</v>
      </c>
      <c r="O314">
        <f t="shared" si="374"/>
        <v>70.38</v>
      </c>
      <c r="P314">
        <f t="shared" si="375"/>
        <v>70.38</v>
      </c>
      <c r="Q314">
        <f t="shared" si="376"/>
        <v>0</v>
      </c>
      <c r="R314">
        <f t="shared" si="377"/>
        <v>0</v>
      </c>
      <c r="S314">
        <f t="shared" si="378"/>
        <v>0</v>
      </c>
      <c r="T314">
        <f t="shared" si="379"/>
        <v>0</v>
      </c>
      <c r="U314">
        <f t="shared" si="380"/>
        <v>0</v>
      </c>
      <c r="V314">
        <f t="shared" si="381"/>
        <v>0</v>
      </c>
      <c r="W314">
        <f t="shared" si="382"/>
        <v>0</v>
      </c>
      <c r="X314">
        <f t="shared" si="383"/>
        <v>0</v>
      </c>
      <c r="Y314">
        <f t="shared" si="384"/>
        <v>0</v>
      </c>
      <c r="AA314">
        <v>334415197</v>
      </c>
      <c r="AB314">
        <f t="shared" si="385"/>
        <v>11.73</v>
      </c>
      <c r="AC314">
        <f>ROUND(((ES314*ROUND(1.02,7))),6)</f>
        <v>11.73</v>
      </c>
      <c r="AD314">
        <f t="shared" si="386"/>
        <v>0</v>
      </c>
      <c r="AE314">
        <f t="shared" si="387"/>
        <v>0</v>
      </c>
      <c r="AF314">
        <f t="shared" si="388"/>
        <v>0</v>
      </c>
      <c r="AG314">
        <f t="shared" si="389"/>
        <v>0</v>
      </c>
      <c r="AH314">
        <f t="shared" si="390"/>
        <v>0</v>
      </c>
      <c r="AI314">
        <f t="shared" si="391"/>
        <v>0</v>
      </c>
      <c r="AJ314">
        <f t="shared" si="392"/>
        <v>0</v>
      </c>
      <c r="AK314">
        <v>11.5</v>
      </c>
      <c r="AL314">
        <v>11.5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1100</v>
      </c>
      <c r="BN314">
        <v>0</v>
      </c>
      <c r="BO314" t="s">
        <v>3</v>
      </c>
      <c r="BP314">
        <v>0</v>
      </c>
      <c r="BQ314">
        <v>8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393"/>
        <v>70.38</v>
      </c>
      <c r="CQ314">
        <f>(ROUND(AL314*BC314,2)*ROUND(1.02,7))</f>
        <v>11.73</v>
      </c>
      <c r="CR314">
        <f t="shared" si="394"/>
        <v>0</v>
      </c>
      <c r="CS314">
        <f t="shared" si="395"/>
        <v>0</v>
      </c>
      <c r="CT314">
        <f t="shared" si="396"/>
        <v>0</v>
      </c>
      <c r="CU314">
        <f t="shared" si="397"/>
        <v>0</v>
      </c>
      <c r="CV314">
        <f t="shared" si="398"/>
        <v>0</v>
      </c>
      <c r="CW314">
        <f t="shared" si="399"/>
        <v>0</v>
      </c>
      <c r="CX314">
        <f t="shared" si="400"/>
        <v>0</v>
      </c>
      <c r="CY314">
        <f>(((S314+R314)*AT314)/100)</f>
        <v>0</v>
      </c>
      <c r="CZ314">
        <f>(((S314+R314)*AU314)/100)</f>
        <v>0</v>
      </c>
      <c r="DC314" t="s">
        <v>3</v>
      </c>
      <c r="DD314" t="s">
        <v>280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20</v>
      </c>
      <c r="DW314" t="s">
        <v>20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293259530</v>
      </c>
      <c r="EF314">
        <v>8</v>
      </c>
      <c r="EG314" t="s">
        <v>266</v>
      </c>
      <c r="EH314">
        <v>0</v>
      </c>
      <c r="EI314" t="s">
        <v>3</v>
      </c>
      <c r="EJ314">
        <v>1</v>
      </c>
      <c r="EK314">
        <v>1100</v>
      </c>
      <c r="EL314" t="s">
        <v>267</v>
      </c>
      <c r="EM314" t="s">
        <v>268</v>
      </c>
      <c r="EO314" t="s">
        <v>3</v>
      </c>
      <c r="EQ314">
        <v>131072</v>
      </c>
      <c r="ER314">
        <v>11.5</v>
      </c>
      <c r="ES314">
        <v>11.5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FQ314">
        <v>0</v>
      </c>
      <c r="FR314">
        <f t="shared" si="401"/>
        <v>0</v>
      </c>
      <c r="FS314">
        <v>0</v>
      </c>
      <c r="FX314">
        <v>0</v>
      </c>
      <c r="FY314">
        <v>0</v>
      </c>
      <c r="GA314" t="s">
        <v>270</v>
      </c>
      <c r="GD314">
        <v>1</v>
      </c>
      <c r="GF314">
        <v>-1000886717</v>
      </c>
      <c r="GG314">
        <v>2</v>
      </c>
      <c r="GH314">
        <v>0</v>
      </c>
      <c r="GI314">
        <v>-2</v>
      </c>
      <c r="GJ314">
        <v>0</v>
      </c>
      <c r="GK314">
        <v>0</v>
      </c>
      <c r="GL314">
        <f t="shared" si="402"/>
        <v>0</v>
      </c>
      <c r="GM314">
        <f t="shared" si="403"/>
        <v>70.38</v>
      </c>
      <c r="GN314">
        <f t="shared" si="404"/>
        <v>70.38</v>
      </c>
      <c r="GO314">
        <f t="shared" si="405"/>
        <v>0</v>
      </c>
      <c r="GP314">
        <f t="shared" si="406"/>
        <v>0</v>
      </c>
      <c r="GR314">
        <v>0</v>
      </c>
      <c r="GS314">
        <v>4</v>
      </c>
      <c r="GT314">
        <v>0</v>
      </c>
      <c r="GU314" t="s">
        <v>3</v>
      </c>
      <c r="GV314">
        <f t="shared" si="407"/>
        <v>0</v>
      </c>
      <c r="GW314">
        <v>1</v>
      </c>
      <c r="GX314">
        <f t="shared" si="408"/>
        <v>0</v>
      </c>
      <c r="HA314">
        <v>0</v>
      </c>
      <c r="HB314">
        <v>0</v>
      </c>
      <c r="HC314">
        <f t="shared" si="409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IK314">
        <v>0</v>
      </c>
    </row>
    <row r="315" spans="1:245" x14ac:dyDescent="0.2">
      <c r="A315">
        <v>17</v>
      </c>
      <c r="B315">
        <v>1</v>
      </c>
      <c r="E315" t="s">
        <v>527</v>
      </c>
      <c r="F315" t="s">
        <v>262</v>
      </c>
      <c r="G315" t="s">
        <v>445</v>
      </c>
      <c r="H315" t="s">
        <v>310</v>
      </c>
      <c r="I315">
        <v>32</v>
      </c>
      <c r="J315">
        <v>0</v>
      </c>
      <c r="K315">
        <v>32</v>
      </c>
      <c r="O315">
        <f t="shared" si="374"/>
        <v>6634.08</v>
      </c>
      <c r="P315">
        <f t="shared" si="375"/>
        <v>6634.08</v>
      </c>
      <c r="Q315">
        <f t="shared" si="376"/>
        <v>0</v>
      </c>
      <c r="R315">
        <f t="shared" si="377"/>
        <v>0</v>
      </c>
      <c r="S315">
        <f t="shared" si="378"/>
        <v>0</v>
      </c>
      <c r="T315">
        <f t="shared" si="379"/>
        <v>0</v>
      </c>
      <c r="U315">
        <f t="shared" si="380"/>
        <v>0</v>
      </c>
      <c r="V315">
        <f t="shared" si="381"/>
        <v>0</v>
      </c>
      <c r="W315">
        <f t="shared" si="382"/>
        <v>0</v>
      </c>
      <c r="X315">
        <f t="shared" si="383"/>
        <v>0</v>
      </c>
      <c r="Y315">
        <f t="shared" si="384"/>
        <v>0</v>
      </c>
      <c r="AA315">
        <v>334415197</v>
      </c>
      <c r="AB315">
        <f t="shared" si="385"/>
        <v>207.315</v>
      </c>
      <c r="AC315">
        <f>ROUND(((ES315*ROUND(1.02,7))),6)</f>
        <v>207.315</v>
      </c>
      <c r="AD315">
        <f t="shared" si="386"/>
        <v>0</v>
      </c>
      <c r="AE315">
        <f t="shared" si="387"/>
        <v>0</v>
      </c>
      <c r="AF315">
        <f t="shared" si="388"/>
        <v>0</v>
      </c>
      <c r="AG315">
        <f t="shared" si="389"/>
        <v>0</v>
      </c>
      <c r="AH315">
        <f t="shared" si="390"/>
        <v>0</v>
      </c>
      <c r="AI315">
        <f t="shared" si="391"/>
        <v>0</v>
      </c>
      <c r="AJ315">
        <f t="shared" si="392"/>
        <v>0</v>
      </c>
      <c r="AK315">
        <v>203.25</v>
      </c>
      <c r="AL315">
        <v>203.25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</v>
      </c>
      <c r="BM315">
        <v>1100</v>
      </c>
      <c r="BN315">
        <v>0</v>
      </c>
      <c r="BO315" t="s">
        <v>3</v>
      </c>
      <c r="BP315">
        <v>0</v>
      </c>
      <c r="BQ315">
        <v>8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393"/>
        <v>6634.08</v>
      </c>
      <c r="CQ315">
        <f>(ROUND(AL315*BC315,2)*ROUND(1.02,7))</f>
        <v>207.315</v>
      </c>
      <c r="CR315">
        <f t="shared" si="394"/>
        <v>0</v>
      </c>
      <c r="CS315">
        <f t="shared" si="395"/>
        <v>0</v>
      </c>
      <c r="CT315">
        <f t="shared" si="396"/>
        <v>0</v>
      </c>
      <c r="CU315">
        <f t="shared" si="397"/>
        <v>0</v>
      </c>
      <c r="CV315">
        <f t="shared" si="398"/>
        <v>0</v>
      </c>
      <c r="CW315">
        <f t="shared" si="399"/>
        <v>0</v>
      </c>
      <c r="CX315">
        <f t="shared" si="400"/>
        <v>0</v>
      </c>
      <c r="CY315">
        <f>(((S315+R315)*AT315)/100)</f>
        <v>0</v>
      </c>
      <c r="CZ315">
        <f>(((S315+R315)*AU315)/100)</f>
        <v>0</v>
      </c>
      <c r="DC315" t="s">
        <v>3</v>
      </c>
      <c r="DD315" t="s">
        <v>280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310</v>
      </c>
      <c r="DW315" t="s">
        <v>310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293259530</v>
      </c>
      <c r="EF315">
        <v>8</v>
      </c>
      <c r="EG315" t="s">
        <v>266</v>
      </c>
      <c r="EH315">
        <v>0</v>
      </c>
      <c r="EI315" t="s">
        <v>3</v>
      </c>
      <c r="EJ315">
        <v>1</v>
      </c>
      <c r="EK315">
        <v>1100</v>
      </c>
      <c r="EL315" t="s">
        <v>267</v>
      </c>
      <c r="EM315" t="s">
        <v>268</v>
      </c>
      <c r="EO315" t="s">
        <v>3</v>
      </c>
      <c r="EQ315">
        <v>0</v>
      </c>
      <c r="ER315">
        <v>203.25</v>
      </c>
      <c r="ES315">
        <v>203.25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f t="shared" si="401"/>
        <v>0</v>
      </c>
      <c r="FS315">
        <v>0</v>
      </c>
      <c r="FX315">
        <v>0</v>
      </c>
      <c r="FY315">
        <v>0</v>
      </c>
      <c r="GA315" t="s">
        <v>270</v>
      </c>
      <c r="GD315">
        <v>1</v>
      </c>
      <c r="GF315">
        <v>909850953</v>
      </c>
      <c r="GG315">
        <v>2</v>
      </c>
      <c r="GH315">
        <v>0</v>
      </c>
      <c r="GI315">
        <v>-2</v>
      </c>
      <c r="GJ315">
        <v>0</v>
      </c>
      <c r="GK315">
        <v>0</v>
      </c>
      <c r="GL315">
        <f t="shared" si="402"/>
        <v>0</v>
      </c>
      <c r="GM315">
        <f t="shared" si="403"/>
        <v>6634.08</v>
      </c>
      <c r="GN315">
        <f t="shared" si="404"/>
        <v>6634.08</v>
      </c>
      <c r="GO315">
        <f t="shared" si="405"/>
        <v>0</v>
      </c>
      <c r="GP315">
        <f t="shared" si="406"/>
        <v>0</v>
      </c>
      <c r="GR315">
        <v>0</v>
      </c>
      <c r="GS315">
        <v>4</v>
      </c>
      <c r="GT315">
        <v>0</v>
      </c>
      <c r="GU315" t="s">
        <v>3</v>
      </c>
      <c r="GV315">
        <f t="shared" si="407"/>
        <v>0</v>
      </c>
      <c r="GW315">
        <v>1</v>
      </c>
      <c r="GX315">
        <f t="shared" si="408"/>
        <v>0</v>
      </c>
      <c r="HA315">
        <v>0</v>
      </c>
      <c r="HB315">
        <v>0</v>
      </c>
      <c r="HC315">
        <f t="shared" si="409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IK315">
        <v>0</v>
      </c>
    </row>
    <row r="316" spans="1:245" x14ac:dyDescent="0.2">
      <c r="A316">
        <v>17</v>
      </c>
      <c r="B316">
        <v>1</v>
      </c>
      <c r="E316" t="s">
        <v>3</v>
      </c>
      <c r="F316" t="s">
        <v>446</v>
      </c>
      <c r="G316" t="s">
        <v>447</v>
      </c>
      <c r="H316" t="s">
        <v>448</v>
      </c>
      <c r="I316">
        <f>ROUND(32/1000,7)</f>
        <v>3.2000000000000001E-2</v>
      </c>
      <c r="J316">
        <v>0</v>
      </c>
      <c r="K316">
        <f>ROUND(32/1000,7)</f>
        <v>3.2000000000000001E-2</v>
      </c>
      <c r="O316">
        <f t="shared" si="374"/>
        <v>4475.51</v>
      </c>
      <c r="P316">
        <f t="shared" si="375"/>
        <v>4475.51</v>
      </c>
      <c r="Q316">
        <f t="shared" si="376"/>
        <v>0</v>
      </c>
      <c r="R316">
        <f t="shared" si="377"/>
        <v>0</v>
      </c>
      <c r="S316">
        <f t="shared" si="378"/>
        <v>0</v>
      </c>
      <c r="T316">
        <f t="shared" si="379"/>
        <v>0</v>
      </c>
      <c r="U316">
        <f t="shared" si="380"/>
        <v>0</v>
      </c>
      <c r="V316">
        <f t="shared" si="381"/>
        <v>0</v>
      </c>
      <c r="W316">
        <f t="shared" si="382"/>
        <v>0</v>
      </c>
      <c r="X316">
        <f t="shared" si="383"/>
        <v>0</v>
      </c>
      <c r="Y316">
        <f t="shared" si="384"/>
        <v>0</v>
      </c>
      <c r="AA316">
        <v>-1</v>
      </c>
      <c r="AB316">
        <f t="shared" si="385"/>
        <v>106763.16</v>
      </c>
      <c r="AC316">
        <f>ROUND((ES316),6)</f>
        <v>106763.16</v>
      </c>
      <c r="AD316">
        <f t="shared" si="386"/>
        <v>0</v>
      </c>
      <c r="AE316">
        <f t="shared" si="387"/>
        <v>0</v>
      </c>
      <c r="AF316">
        <f t="shared" si="388"/>
        <v>0</v>
      </c>
      <c r="AG316">
        <f t="shared" si="389"/>
        <v>0</v>
      </c>
      <c r="AH316">
        <f t="shared" si="390"/>
        <v>0</v>
      </c>
      <c r="AI316">
        <f t="shared" si="391"/>
        <v>0</v>
      </c>
      <c r="AJ316">
        <f t="shared" si="392"/>
        <v>0</v>
      </c>
      <c r="AK316">
        <v>106763.16</v>
      </c>
      <c r="AL316">
        <v>106763.16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1.31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2</v>
      </c>
      <c r="BJ316" t="s">
        <v>449</v>
      </c>
      <c r="BM316">
        <v>500002</v>
      </c>
      <c r="BN316">
        <v>0</v>
      </c>
      <c r="BO316" t="s">
        <v>446</v>
      </c>
      <c r="BP316">
        <v>1</v>
      </c>
      <c r="BQ316">
        <v>12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393"/>
        <v>4475.51</v>
      </c>
      <c r="CQ316">
        <f>ROUND(AL316*BC316,2)</f>
        <v>139859.74</v>
      </c>
      <c r="CR316">
        <f t="shared" si="394"/>
        <v>0</v>
      </c>
      <c r="CS316">
        <f t="shared" si="395"/>
        <v>0</v>
      </c>
      <c r="CT316">
        <f t="shared" si="396"/>
        <v>0</v>
      </c>
      <c r="CU316">
        <f t="shared" si="397"/>
        <v>0</v>
      </c>
      <c r="CV316">
        <f t="shared" si="398"/>
        <v>0</v>
      </c>
      <c r="CW316">
        <f t="shared" si="399"/>
        <v>0</v>
      </c>
      <c r="CX316">
        <f t="shared" si="400"/>
        <v>0</v>
      </c>
      <c r="CY316">
        <f>0</f>
        <v>0</v>
      </c>
      <c r="CZ316">
        <f>0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448</v>
      </c>
      <c r="DW316" t="s">
        <v>450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293259285</v>
      </c>
      <c r="EF316">
        <v>12</v>
      </c>
      <c r="EG316" t="s">
        <v>293</v>
      </c>
      <c r="EH316">
        <v>0</v>
      </c>
      <c r="EI316" t="s">
        <v>3</v>
      </c>
      <c r="EJ316">
        <v>2</v>
      </c>
      <c r="EK316">
        <v>500002</v>
      </c>
      <c r="EL316" t="s">
        <v>294</v>
      </c>
      <c r="EM316" t="s">
        <v>295</v>
      </c>
      <c r="EO316" t="s">
        <v>3</v>
      </c>
      <c r="EQ316">
        <v>132096</v>
      </c>
      <c r="ER316">
        <v>106763.16</v>
      </c>
      <c r="ES316">
        <v>106763.16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FQ316">
        <v>0</v>
      </c>
      <c r="FR316">
        <f t="shared" si="401"/>
        <v>0</v>
      </c>
      <c r="FS316">
        <v>0</v>
      </c>
      <c r="FX316">
        <v>0</v>
      </c>
      <c r="FY316">
        <v>0</v>
      </c>
      <c r="GA316" t="s">
        <v>3</v>
      </c>
      <c r="GD316">
        <v>1</v>
      </c>
      <c r="GF316">
        <v>1257549901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 t="shared" si="402"/>
        <v>0</v>
      </c>
      <c r="GM316">
        <f t="shared" si="403"/>
        <v>4475.51</v>
      </c>
      <c r="GN316">
        <f t="shared" si="404"/>
        <v>0</v>
      </c>
      <c r="GO316">
        <f t="shared" si="405"/>
        <v>4475.51</v>
      </c>
      <c r="GP316">
        <f t="shared" si="406"/>
        <v>0</v>
      </c>
      <c r="GR316">
        <v>0</v>
      </c>
      <c r="GS316">
        <v>3</v>
      </c>
      <c r="GT316">
        <v>0</v>
      </c>
      <c r="GU316" t="s">
        <v>3</v>
      </c>
      <c r="GV316">
        <f t="shared" si="407"/>
        <v>0</v>
      </c>
      <c r="GW316">
        <v>1</v>
      </c>
      <c r="GX316">
        <f t="shared" si="408"/>
        <v>0</v>
      </c>
      <c r="HA316">
        <v>0</v>
      </c>
      <c r="HB316">
        <v>0</v>
      </c>
      <c r="HC316">
        <f t="shared" si="409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IK316">
        <v>0</v>
      </c>
    </row>
    <row r="317" spans="1:245" x14ac:dyDescent="0.2">
      <c r="A317">
        <v>17</v>
      </c>
      <c r="B317">
        <v>1</v>
      </c>
      <c r="E317" t="s">
        <v>528</v>
      </c>
      <c r="F317" t="s">
        <v>299</v>
      </c>
      <c r="G317" t="s">
        <v>300</v>
      </c>
      <c r="H317" t="s">
        <v>20</v>
      </c>
      <c r="I317">
        <v>24</v>
      </c>
      <c r="J317">
        <v>0</v>
      </c>
      <c r="K317">
        <v>24</v>
      </c>
      <c r="O317">
        <f t="shared" si="374"/>
        <v>3796.08</v>
      </c>
      <c r="P317">
        <f t="shared" si="375"/>
        <v>3796.08</v>
      </c>
      <c r="Q317">
        <f t="shared" si="376"/>
        <v>0</v>
      </c>
      <c r="R317">
        <f t="shared" si="377"/>
        <v>0</v>
      </c>
      <c r="S317">
        <f t="shared" si="378"/>
        <v>0</v>
      </c>
      <c r="T317">
        <f t="shared" si="379"/>
        <v>0</v>
      </c>
      <c r="U317">
        <f t="shared" si="380"/>
        <v>0</v>
      </c>
      <c r="V317">
        <f t="shared" si="381"/>
        <v>0</v>
      </c>
      <c r="W317">
        <f t="shared" si="382"/>
        <v>0</v>
      </c>
      <c r="X317">
        <f t="shared" si="383"/>
        <v>0</v>
      </c>
      <c r="Y317">
        <f t="shared" si="384"/>
        <v>0</v>
      </c>
      <c r="AA317">
        <v>334415197</v>
      </c>
      <c r="AB317">
        <f t="shared" si="385"/>
        <v>127.56</v>
      </c>
      <c r="AC317">
        <f>ROUND((ES317),6)</f>
        <v>127.56</v>
      </c>
      <c r="AD317">
        <f t="shared" si="386"/>
        <v>0</v>
      </c>
      <c r="AE317">
        <f t="shared" si="387"/>
        <v>0</v>
      </c>
      <c r="AF317">
        <f t="shared" si="388"/>
        <v>0</v>
      </c>
      <c r="AG317">
        <f t="shared" si="389"/>
        <v>0</v>
      </c>
      <c r="AH317">
        <f t="shared" si="390"/>
        <v>0</v>
      </c>
      <c r="AI317">
        <f t="shared" si="391"/>
        <v>0</v>
      </c>
      <c r="AJ317">
        <f t="shared" si="392"/>
        <v>0</v>
      </c>
      <c r="AK317">
        <v>127.56</v>
      </c>
      <c r="AL317">
        <v>127.56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1.24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2</v>
      </c>
      <c r="BJ317" t="s">
        <v>301</v>
      </c>
      <c r="BM317">
        <v>500002</v>
      </c>
      <c r="BN317">
        <v>0</v>
      </c>
      <c r="BO317" t="s">
        <v>299</v>
      </c>
      <c r="BP317">
        <v>1</v>
      </c>
      <c r="BQ317">
        <v>12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393"/>
        <v>3796.08</v>
      </c>
      <c r="CQ317">
        <f>ROUND(AL317*BC317,2)</f>
        <v>158.16999999999999</v>
      </c>
      <c r="CR317">
        <f t="shared" si="394"/>
        <v>0</v>
      </c>
      <c r="CS317">
        <f t="shared" si="395"/>
        <v>0</v>
      </c>
      <c r="CT317">
        <f t="shared" si="396"/>
        <v>0</v>
      </c>
      <c r="CU317">
        <f t="shared" si="397"/>
        <v>0</v>
      </c>
      <c r="CV317">
        <f t="shared" si="398"/>
        <v>0</v>
      </c>
      <c r="CW317">
        <f t="shared" si="399"/>
        <v>0</v>
      </c>
      <c r="CX317">
        <f t="shared" si="400"/>
        <v>0</v>
      </c>
      <c r="CY317">
        <f>0</f>
        <v>0</v>
      </c>
      <c r="CZ317">
        <f>0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20</v>
      </c>
      <c r="DW317" t="s">
        <v>20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293259285</v>
      </c>
      <c r="EF317">
        <v>12</v>
      </c>
      <c r="EG317" t="s">
        <v>293</v>
      </c>
      <c r="EH317">
        <v>0</v>
      </c>
      <c r="EI317" t="s">
        <v>3</v>
      </c>
      <c r="EJ317">
        <v>2</v>
      </c>
      <c r="EK317">
        <v>500002</v>
      </c>
      <c r="EL317" t="s">
        <v>294</v>
      </c>
      <c r="EM317" t="s">
        <v>295</v>
      </c>
      <c r="EO317" t="s">
        <v>3</v>
      </c>
      <c r="EQ317">
        <v>131072</v>
      </c>
      <c r="ER317">
        <v>127.56</v>
      </c>
      <c r="ES317">
        <v>127.56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f t="shared" si="401"/>
        <v>0</v>
      </c>
      <c r="FS317">
        <v>0</v>
      </c>
      <c r="FX317">
        <v>0</v>
      </c>
      <c r="FY317">
        <v>0</v>
      </c>
      <c r="GA317" t="s">
        <v>3</v>
      </c>
      <c r="GD317">
        <v>1</v>
      </c>
      <c r="GF317">
        <v>-1786456576</v>
      </c>
      <c r="GG317">
        <v>2</v>
      </c>
      <c r="GH317">
        <v>1</v>
      </c>
      <c r="GI317">
        <v>2</v>
      </c>
      <c r="GJ317">
        <v>0</v>
      </c>
      <c r="GK317">
        <v>0</v>
      </c>
      <c r="GL317">
        <f t="shared" si="402"/>
        <v>0</v>
      </c>
      <c r="GM317">
        <f t="shared" si="403"/>
        <v>3796.08</v>
      </c>
      <c r="GN317">
        <f t="shared" si="404"/>
        <v>0</v>
      </c>
      <c r="GO317">
        <f t="shared" si="405"/>
        <v>3796.08</v>
      </c>
      <c r="GP317">
        <f t="shared" si="406"/>
        <v>0</v>
      </c>
      <c r="GR317">
        <v>0</v>
      </c>
      <c r="GS317">
        <v>3</v>
      </c>
      <c r="GT317">
        <v>0</v>
      </c>
      <c r="GU317" t="s">
        <v>3</v>
      </c>
      <c r="GV317">
        <f t="shared" si="407"/>
        <v>0</v>
      </c>
      <c r="GW317">
        <v>1</v>
      </c>
      <c r="GX317">
        <f t="shared" si="408"/>
        <v>0</v>
      </c>
      <c r="HA317">
        <v>0</v>
      </c>
      <c r="HB317">
        <v>0</v>
      </c>
      <c r="HC317">
        <f t="shared" si="409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IK317">
        <v>0</v>
      </c>
    </row>
    <row r="318" spans="1:245" x14ac:dyDescent="0.2">
      <c r="A318">
        <v>17</v>
      </c>
      <c r="B318">
        <v>1</v>
      </c>
      <c r="E318" t="s">
        <v>529</v>
      </c>
      <c r="F318" t="s">
        <v>262</v>
      </c>
      <c r="G318" t="s">
        <v>530</v>
      </c>
      <c r="H318" t="s">
        <v>20</v>
      </c>
      <c r="I318">
        <v>6</v>
      </c>
      <c r="J318">
        <v>0</v>
      </c>
      <c r="K318">
        <v>6</v>
      </c>
      <c r="O318">
        <f t="shared" si="374"/>
        <v>2973.1</v>
      </c>
      <c r="P318">
        <f t="shared" si="375"/>
        <v>2973.1</v>
      </c>
      <c r="Q318">
        <f t="shared" si="376"/>
        <v>0</v>
      </c>
      <c r="R318">
        <f t="shared" si="377"/>
        <v>0</v>
      </c>
      <c r="S318">
        <f t="shared" si="378"/>
        <v>0</v>
      </c>
      <c r="T318">
        <f t="shared" si="379"/>
        <v>0</v>
      </c>
      <c r="U318">
        <f t="shared" si="380"/>
        <v>0</v>
      </c>
      <c r="V318">
        <f t="shared" si="381"/>
        <v>0</v>
      </c>
      <c r="W318">
        <f t="shared" si="382"/>
        <v>0</v>
      </c>
      <c r="X318">
        <f t="shared" si="383"/>
        <v>0</v>
      </c>
      <c r="Y318">
        <f t="shared" si="384"/>
        <v>0</v>
      </c>
      <c r="AA318">
        <v>334415197</v>
      </c>
      <c r="AB318">
        <f t="shared" si="385"/>
        <v>495.51600000000002</v>
      </c>
      <c r="AC318">
        <f>ROUND(((ES318*ROUND(1.02,7))),6)</f>
        <v>495.51600000000002</v>
      </c>
      <c r="AD318">
        <f t="shared" si="386"/>
        <v>0</v>
      </c>
      <c r="AE318">
        <f t="shared" si="387"/>
        <v>0</v>
      </c>
      <c r="AF318">
        <f t="shared" si="388"/>
        <v>0</v>
      </c>
      <c r="AG318">
        <f t="shared" si="389"/>
        <v>0</v>
      </c>
      <c r="AH318">
        <f t="shared" si="390"/>
        <v>0</v>
      </c>
      <c r="AI318">
        <f t="shared" si="391"/>
        <v>0</v>
      </c>
      <c r="AJ318">
        <f t="shared" si="392"/>
        <v>0</v>
      </c>
      <c r="AK318">
        <v>485.8</v>
      </c>
      <c r="AL318">
        <v>485.8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1100</v>
      </c>
      <c r="BN318">
        <v>0</v>
      </c>
      <c r="BO318" t="s">
        <v>3</v>
      </c>
      <c r="BP318">
        <v>0</v>
      </c>
      <c r="BQ318">
        <v>8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393"/>
        <v>2973.1</v>
      </c>
      <c r="CQ318">
        <f>(ROUND(AL318*BC318,2)*ROUND(1.02,7))</f>
        <v>495.51600000000002</v>
      </c>
      <c r="CR318">
        <f t="shared" si="394"/>
        <v>0</v>
      </c>
      <c r="CS318">
        <f t="shared" si="395"/>
        <v>0</v>
      </c>
      <c r="CT318">
        <f t="shared" si="396"/>
        <v>0</v>
      </c>
      <c r="CU318">
        <f t="shared" si="397"/>
        <v>0</v>
      </c>
      <c r="CV318">
        <f t="shared" si="398"/>
        <v>0</v>
      </c>
      <c r="CW318">
        <f t="shared" si="399"/>
        <v>0</v>
      </c>
      <c r="CX318">
        <f t="shared" si="400"/>
        <v>0</v>
      </c>
      <c r="CY318">
        <f t="shared" ref="CY318:CY325" si="412">(((S318+R318)*AT318)/100)</f>
        <v>0</v>
      </c>
      <c r="CZ318">
        <f t="shared" ref="CZ318:CZ325" si="413">(((S318+R318)*AU318)/100)</f>
        <v>0</v>
      </c>
      <c r="DC318" t="s">
        <v>3</v>
      </c>
      <c r="DD318" t="s">
        <v>280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20</v>
      </c>
      <c r="DW318" t="s">
        <v>20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293259530</v>
      </c>
      <c r="EF318">
        <v>8</v>
      </c>
      <c r="EG318" t="s">
        <v>266</v>
      </c>
      <c r="EH318">
        <v>0</v>
      </c>
      <c r="EI318" t="s">
        <v>3</v>
      </c>
      <c r="EJ318">
        <v>1</v>
      </c>
      <c r="EK318">
        <v>1100</v>
      </c>
      <c r="EL318" t="s">
        <v>267</v>
      </c>
      <c r="EM318" t="s">
        <v>268</v>
      </c>
      <c r="EO318" t="s">
        <v>3</v>
      </c>
      <c r="EQ318">
        <v>131072</v>
      </c>
      <c r="ER318">
        <v>485.8</v>
      </c>
      <c r="ES318">
        <v>485.8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f t="shared" si="401"/>
        <v>0</v>
      </c>
      <c r="FS318">
        <v>0</v>
      </c>
      <c r="FX318">
        <v>0</v>
      </c>
      <c r="FY318">
        <v>0</v>
      </c>
      <c r="GA318" t="s">
        <v>3</v>
      </c>
      <c r="GD318">
        <v>1</v>
      </c>
      <c r="GF318">
        <v>1269091957</v>
      </c>
      <c r="GG318">
        <v>2</v>
      </c>
      <c r="GH318">
        <v>2</v>
      </c>
      <c r="GI318">
        <v>-2</v>
      </c>
      <c r="GJ318">
        <v>0</v>
      </c>
      <c r="GK318">
        <v>0</v>
      </c>
      <c r="GL318">
        <f t="shared" si="402"/>
        <v>0</v>
      </c>
      <c r="GM318">
        <f t="shared" si="403"/>
        <v>2973.1</v>
      </c>
      <c r="GN318">
        <f t="shared" si="404"/>
        <v>2973.1</v>
      </c>
      <c r="GO318">
        <f t="shared" si="405"/>
        <v>0</v>
      </c>
      <c r="GP318">
        <f t="shared" si="406"/>
        <v>0</v>
      </c>
      <c r="GR318">
        <v>0</v>
      </c>
      <c r="GS318">
        <v>2</v>
      </c>
      <c r="GT318">
        <v>0</v>
      </c>
      <c r="GU318" t="s">
        <v>3</v>
      </c>
      <c r="GV318">
        <f t="shared" si="407"/>
        <v>0</v>
      </c>
      <c r="GW318">
        <v>1</v>
      </c>
      <c r="GX318">
        <f t="shared" si="408"/>
        <v>0</v>
      </c>
      <c r="HA318">
        <v>0</v>
      </c>
      <c r="HB318">
        <v>0</v>
      </c>
      <c r="HC318">
        <f t="shared" si="409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19" spans="1:245" x14ac:dyDescent="0.2">
      <c r="A319">
        <v>17</v>
      </c>
      <c r="B319">
        <v>1</v>
      </c>
      <c r="C319">
        <f>ROW(SmtRes!A381)</f>
        <v>381</v>
      </c>
      <c r="D319">
        <f>ROW(EtalonRes!A521)</f>
        <v>521</v>
      </c>
      <c r="E319" t="s">
        <v>531</v>
      </c>
      <c r="F319" t="s">
        <v>51</v>
      </c>
      <c r="G319" t="s">
        <v>532</v>
      </c>
      <c r="H319" t="s">
        <v>41</v>
      </c>
      <c r="I319">
        <v>19</v>
      </c>
      <c r="J319">
        <v>0</v>
      </c>
      <c r="K319">
        <v>19</v>
      </c>
      <c r="O319">
        <f t="shared" si="374"/>
        <v>134184.42000000001</v>
      </c>
      <c r="P319">
        <f>SUMIF(SmtRes!AQ379:'SmtRes'!AQ381,"=1",SmtRes!DF379:'SmtRes'!DF381)</f>
        <v>0</v>
      </c>
      <c r="Q319">
        <f>SUMIF(SmtRes!AQ379:'SmtRes'!AQ381,"=1",SmtRes!DG379:'SmtRes'!DG381)</f>
        <v>7244.51</v>
      </c>
      <c r="R319">
        <f>SUMIF(SmtRes!AQ379:'SmtRes'!AQ381,"=1",SmtRes!DH379:'SmtRes'!DH381)</f>
        <v>6357.13</v>
      </c>
      <c r="S319">
        <f>SUMIF(SmtRes!AQ379:'SmtRes'!AQ381,"=1",SmtRes!DI379:'SmtRes'!DI381)</f>
        <v>120582.78</v>
      </c>
      <c r="T319">
        <f t="shared" si="379"/>
        <v>0</v>
      </c>
      <c r="U319">
        <f>SUMIF(SmtRes!AQ379:'SmtRes'!AQ381,"=1",SmtRes!CV379:'SmtRes'!CV381)</f>
        <v>264.10000000000002</v>
      </c>
      <c r="V319">
        <f>SUMIF(SmtRes!AQ379:'SmtRes'!AQ381,"=1",SmtRes!CW379:'SmtRes'!CW381)</f>
        <v>13.3</v>
      </c>
      <c r="W319">
        <f t="shared" si="382"/>
        <v>0</v>
      </c>
      <c r="X319">
        <f t="shared" si="383"/>
        <v>130748.11</v>
      </c>
      <c r="Y319">
        <f t="shared" si="384"/>
        <v>76163.95</v>
      </c>
      <c r="AA319">
        <v>334415197</v>
      </c>
      <c r="AB319">
        <f t="shared" si="385"/>
        <v>6727.7520000000004</v>
      </c>
      <c r="AC319">
        <f>ROUND((0),6)</f>
        <v>0</v>
      </c>
      <c r="AD319">
        <f>ROUND((((SUM(SmtRes!BR379:'SmtRes'!BR381))-(SUM(SmtRes!BS379:'SmtRes'!BS381)))+AE319),6)</f>
        <v>381.29</v>
      </c>
      <c r="AE319">
        <f>ROUND((SUM(SmtRes!BS379:'SmtRes'!BS381)),6)</f>
        <v>334.58600000000001</v>
      </c>
      <c r="AF319">
        <f>ROUND((SUM(SmtRes!BT379:'SmtRes'!BT381)),6)</f>
        <v>6346.4620000000004</v>
      </c>
      <c r="AG319">
        <f t="shared" si="389"/>
        <v>0</v>
      </c>
      <c r="AH319">
        <f>(SUM(SmtRes!BU379:'SmtRes'!BU381))</f>
        <v>13.9</v>
      </c>
      <c r="AI319">
        <f>(SUM(SmtRes!BV379:'SmtRes'!BV381))</f>
        <v>0.7</v>
      </c>
      <c r="AJ319">
        <f t="shared" si="392"/>
        <v>0</v>
      </c>
      <c r="AK319">
        <v>7062.3379999999997</v>
      </c>
      <c r="AL319">
        <v>0</v>
      </c>
      <c r="AM319">
        <v>381.29</v>
      </c>
      <c r="AN319">
        <v>334.58600000000001</v>
      </c>
      <c r="AO319">
        <v>6346.4619999999995</v>
      </c>
      <c r="AP319">
        <v>0</v>
      </c>
      <c r="AQ319">
        <v>13.9</v>
      </c>
      <c r="AR319">
        <v>0.7</v>
      </c>
      <c r="AS319">
        <v>0</v>
      </c>
      <c r="AT319">
        <v>103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53</v>
      </c>
      <c r="BM319">
        <v>33001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103</v>
      </c>
      <c r="CA319">
        <v>60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393"/>
        <v>134184.41999999998</v>
      </c>
      <c r="CQ319">
        <f>SUMIF(SmtRes!AQ379:'SmtRes'!AQ381,"=1",SmtRes!AA379:'SmtRes'!AA381)</f>
        <v>0</v>
      </c>
      <c r="CR319">
        <f>SUMIF(SmtRes!AQ379:'SmtRes'!AQ381,"=1",SmtRes!AB379:'SmtRes'!AB381)</f>
        <v>544.70000000000005</v>
      </c>
      <c r="CS319">
        <f>SUMIF(SmtRes!AQ379:'SmtRes'!AQ381,"=1",SmtRes!AC379:'SmtRes'!AC381)</f>
        <v>477.98</v>
      </c>
      <c r="CT319">
        <f>SUMIF(SmtRes!AQ379:'SmtRes'!AQ381,"=1",SmtRes!AD379:'SmtRes'!AD381)</f>
        <v>456.58</v>
      </c>
      <c r="CU319">
        <f t="shared" si="397"/>
        <v>0</v>
      </c>
      <c r="CV319">
        <f>SUMIF(SmtRes!AQ379:'SmtRes'!AQ381,"=1",SmtRes!BU379:'SmtRes'!BU381)</f>
        <v>13.9</v>
      </c>
      <c r="CW319">
        <f>SUMIF(SmtRes!AQ379:'SmtRes'!AQ381,"=1",SmtRes!BV379:'SmtRes'!BV381)</f>
        <v>0.7</v>
      </c>
      <c r="CX319">
        <f t="shared" si="400"/>
        <v>0</v>
      </c>
      <c r="CY319">
        <f t="shared" si="412"/>
        <v>130748.1073</v>
      </c>
      <c r="CZ319">
        <f t="shared" si="413"/>
        <v>76163.946000000011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41</v>
      </c>
      <c r="DW319" t="s">
        <v>41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293259405</v>
      </c>
      <c r="EF319">
        <v>2</v>
      </c>
      <c r="EG319" t="s">
        <v>23</v>
      </c>
      <c r="EH319">
        <v>27</v>
      </c>
      <c r="EI319" t="s">
        <v>24</v>
      </c>
      <c r="EJ319">
        <v>1</v>
      </c>
      <c r="EK319">
        <v>33001</v>
      </c>
      <c r="EL319" t="s">
        <v>24</v>
      </c>
      <c r="EM319" t="s">
        <v>25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3.76</v>
      </c>
      <c r="EX319">
        <v>1.07</v>
      </c>
      <c r="EY319">
        <v>0</v>
      </c>
      <c r="FQ319">
        <v>0</v>
      </c>
      <c r="FR319">
        <f t="shared" si="401"/>
        <v>0</v>
      </c>
      <c r="FS319">
        <v>0</v>
      </c>
      <c r="FX319">
        <v>103</v>
      </c>
      <c r="FY319">
        <v>60</v>
      </c>
      <c r="GA319" t="s">
        <v>3</v>
      </c>
      <c r="GD319">
        <v>1</v>
      </c>
      <c r="GF319">
        <v>869652930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402"/>
        <v>0</v>
      </c>
      <c r="GM319">
        <f t="shared" si="403"/>
        <v>341096.48</v>
      </c>
      <c r="GN319">
        <f t="shared" si="404"/>
        <v>341096.48</v>
      </c>
      <c r="GO319">
        <f t="shared" si="405"/>
        <v>0</v>
      </c>
      <c r="GP319">
        <f t="shared" si="406"/>
        <v>0</v>
      </c>
      <c r="GR319">
        <v>0</v>
      </c>
      <c r="GS319">
        <v>3</v>
      </c>
      <c r="GT319">
        <v>0</v>
      </c>
      <c r="GU319" t="s">
        <v>3</v>
      </c>
      <c r="GV319">
        <f t="shared" si="407"/>
        <v>0</v>
      </c>
      <c r="GW319">
        <v>1</v>
      </c>
      <c r="GX319">
        <f t="shared" si="408"/>
        <v>0</v>
      </c>
      <c r="HA319">
        <v>0</v>
      </c>
      <c r="HB319">
        <v>0</v>
      </c>
      <c r="HC319">
        <f t="shared" si="409"/>
        <v>0</v>
      </c>
      <c r="HE319" t="s">
        <v>3</v>
      </c>
      <c r="HF319" t="s">
        <v>3</v>
      </c>
      <c r="HM319" t="s">
        <v>3</v>
      </c>
      <c r="HN319" t="s">
        <v>27</v>
      </c>
      <c r="HO319" t="s">
        <v>28</v>
      </c>
      <c r="HP319" t="s">
        <v>24</v>
      </c>
      <c r="HQ319" t="s">
        <v>24</v>
      </c>
      <c r="IK319">
        <v>0</v>
      </c>
    </row>
    <row r="320" spans="1:245" x14ac:dyDescent="0.2">
      <c r="A320">
        <v>17</v>
      </c>
      <c r="B320">
        <v>1</v>
      </c>
      <c r="E320" t="s">
        <v>533</v>
      </c>
      <c r="F320" t="s">
        <v>262</v>
      </c>
      <c r="G320" t="s">
        <v>534</v>
      </c>
      <c r="H320" t="s">
        <v>20</v>
      </c>
      <c r="I320">
        <v>57</v>
      </c>
      <c r="J320">
        <v>0</v>
      </c>
      <c r="K320">
        <v>57</v>
      </c>
      <c r="O320">
        <f t="shared" si="374"/>
        <v>391590.34</v>
      </c>
      <c r="P320">
        <f>ROUND(CQ320*I320,2)</f>
        <v>391590.34</v>
      </c>
      <c r="Q320">
        <f>ROUND(CR320*I320,2)</f>
        <v>0</v>
      </c>
      <c r="R320">
        <f>ROUND(CS320*I320,2)</f>
        <v>0</v>
      </c>
      <c r="S320">
        <f>ROUND(CT320*I320,2)</f>
        <v>0</v>
      </c>
      <c r="T320">
        <f t="shared" si="379"/>
        <v>0</v>
      </c>
      <c r="U320">
        <f>ROUND(CV320*I320,7)</f>
        <v>0</v>
      </c>
      <c r="V320">
        <f>ROUND(CW320*I320,7)</f>
        <v>0</v>
      </c>
      <c r="W320">
        <f t="shared" si="382"/>
        <v>0</v>
      </c>
      <c r="X320">
        <f t="shared" si="383"/>
        <v>0</v>
      </c>
      <c r="Y320">
        <f t="shared" si="384"/>
        <v>0</v>
      </c>
      <c r="AA320">
        <v>334415197</v>
      </c>
      <c r="AB320">
        <f t="shared" si="385"/>
        <v>6870.0060000000003</v>
      </c>
      <c r="AC320">
        <f>ROUND(((ES320*ROUND(1.02,7))),6)</f>
        <v>6870.0060000000003</v>
      </c>
      <c r="AD320">
        <f>ROUND((((ET320)-(EU320))+AE320),6)</f>
        <v>0</v>
      </c>
      <c r="AE320">
        <f>ROUND((EU320),6)</f>
        <v>0</v>
      </c>
      <c r="AF320">
        <f>ROUND((EV320),6)</f>
        <v>0</v>
      </c>
      <c r="AG320">
        <f t="shared" si="389"/>
        <v>0</v>
      </c>
      <c r="AH320">
        <f>(EW320)</f>
        <v>0</v>
      </c>
      <c r="AI320">
        <f>(EX320)</f>
        <v>0</v>
      </c>
      <c r="AJ320">
        <f t="shared" si="392"/>
        <v>0</v>
      </c>
      <c r="AK320">
        <v>6735.3</v>
      </c>
      <c r="AL320">
        <v>6735.3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1100</v>
      </c>
      <c r="BN320">
        <v>0</v>
      </c>
      <c r="BO320" t="s">
        <v>3</v>
      </c>
      <c r="BP320">
        <v>0</v>
      </c>
      <c r="BQ320">
        <v>8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93"/>
        <v>391590.34</v>
      </c>
      <c r="CQ320">
        <f>(ROUND(AL320*BC320,2)*ROUND(1.02,7))</f>
        <v>6870.0060000000003</v>
      </c>
      <c r="CR320">
        <f>ROUND(AM320*BB320,2)</f>
        <v>0</v>
      </c>
      <c r="CS320">
        <f>ROUND(AN320*BS320,2)</f>
        <v>0</v>
      </c>
      <c r="CT320">
        <f>ROUND(AO320*BA320,2)</f>
        <v>0</v>
      </c>
      <c r="CU320">
        <f t="shared" si="397"/>
        <v>0</v>
      </c>
      <c r="CV320">
        <f>AH320</f>
        <v>0</v>
      </c>
      <c r="CW320">
        <f>AI320</f>
        <v>0</v>
      </c>
      <c r="CX320">
        <f t="shared" si="400"/>
        <v>0</v>
      </c>
      <c r="CY320">
        <f t="shared" si="412"/>
        <v>0</v>
      </c>
      <c r="CZ320">
        <f t="shared" si="413"/>
        <v>0</v>
      </c>
      <c r="DC320" t="s">
        <v>3</v>
      </c>
      <c r="DD320" t="s">
        <v>280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20</v>
      </c>
      <c r="DW320" t="s">
        <v>20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293259530</v>
      </c>
      <c r="EF320">
        <v>8</v>
      </c>
      <c r="EG320" t="s">
        <v>266</v>
      </c>
      <c r="EH320">
        <v>0</v>
      </c>
      <c r="EI320" t="s">
        <v>3</v>
      </c>
      <c r="EJ320">
        <v>1</v>
      </c>
      <c r="EK320">
        <v>1100</v>
      </c>
      <c r="EL320" t="s">
        <v>267</v>
      </c>
      <c r="EM320" t="s">
        <v>268</v>
      </c>
      <c r="EO320" t="s">
        <v>3</v>
      </c>
      <c r="EQ320">
        <v>131072</v>
      </c>
      <c r="ER320">
        <v>6735.3</v>
      </c>
      <c r="ES320">
        <v>6735.3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FQ320">
        <v>0</v>
      </c>
      <c r="FR320">
        <f t="shared" si="401"/>
        <v>0</v>
      </c>
      <c r="FS320">
        <v>0</v>
      </c>
      <c r="FX320">
        <v>0</v>
      </c>
      <c r="FY320">
        <v>0</v>
      </c>
      <c r="GA320" t="s">
        <v>270</v>
      </c>
      <c r="GD320">
        <v>1</v>
      </c>
      <c r="GF320">
        <v>-1324491190</v>
      </c>
      <c r="GG320">
        <v>2</v>
      </c>
      <c r="GH320">
        <v>0</v>
      </c>
      <c r="GI320">
        <v>-2</v>
      </c>
      <c r="GJ320">
        <v>0</v>
      </c>
      <c r="GK320">
        <v>0</v>
      </c>
      <c r="GL320">
        <f t="shared" si="402"/>
        <v>0</v>
      </c>
      <c r="GM320">
        <f t="shared" si="403"/>
        <v>391590.34</v>
      </c>
      <c r="GN320">
        <f t="shared" si="404"/>
        <v>391590.34</v>
      </c>
      <c r="GO320">
        <f t="shared" si="405"/>
        <v>0</v>
      </c>
      <c r="GP320">
        <f t="shared" si="406"/>
        <v>0</v>
      </c>
      <c r="GR320">
        <v>0</v>
      </c>
      <c r="GS320">
        <v>4</v>
      </c>
      <c r="GT320">
        <v>0</v>
      </c>
      <c r="GU320" t="s">
        <v>3</v>
      </c>
      <c r="GV320">
        <f t="shared" si="407"/>
        <v>0</v>
      </c>
      <c r="GW320">
        <v>1</v>
      </c>
      <c r="GX320">
        <f t="shared" si="408"/>
        <v>0</v>
      </c>
      <c r="HA320">
        <v>0</v>
      </c>
      <c r="HB320">
        <v>0</v>
      </c>
      <c r="HC320">
        <f t="shared" si="409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IK320">
        <v>0</v>
      </c>
    </row>
    <row r="321" spans="1:245" x14ac:dyDescent="0.2">
      <c r="A321">
        <v>17</v>
      </c>
      <c r="B321">
        <v>1</v>
      </c>
      <c r="C321">
        <f>ROW(SmtRes!A384)</f>
        <v>384</v>
      </c>
      <c r="D321">
        <f>ROW(EtalonRes!A535)</f>
        <v>535</v>
      </c>
      <c r="E321" t="s">
        <v>535</v>
      </c>
      <c r="F321" t="s">
        <v>51</v>
      </c>
      <c r="G321" t="s">
        <v>536</v>
      </c>
      <c r="H321" t="s">
        <v>41</v>
      </c>
      <c r="I321">
        <v>10</v>
      </c>
      <c r="J321">
        <v>0</v>
      </c>
      <c r="K321">
        <v>10</v>
      </c>
      <c r="O321">
        <f t="shared" si="374"/>
        <v>81216.89</v>
      </c>
      <c r="P321">
        <f>SUMIF(SmtRes!AQ382:'SmtRes'!AQ384,"=1",SmtRes!DF382:'SmtRes'!DF384)</f>
        <v>0</v>
      </c>
      <c r="Q321">
        <f>SUMIF(SmtRes!AQ382:'SmtRes'!AQ384,"=1",SmtRes!DG382:'SmtRes'!DG384)</f>
        <v>4384.84</v>
      </c>
      <c r="R321">
        <f>SUMIF(SmtRes!AQ382:'SmtRes'!AQ384,"=1",SmtRes!DH382:'SmtRes'!DH384)</f>
        <v>3847.74</v>
      </c>
      <c r="S321">
        <f>SUMIF(SmtRes!AQ382:'SmtRes'!AQ384,"=1",SmtRes!DI382:'SmtRes'!DI384)</f>
        <v>72984.31</v>
      </c>
      <c r="T321">
        <f t="shared" si="379"/>
        <v>0</v>
      </c>
      <c r="U321">
        <f>SUMIF(SmtRes!AQ382:'SmtRes'!AQ384,"=1",SmtRes!CV382:'SmtRes'!CV384)</f>
        <v>159.85</v>
      </c>
      <c r="V321">
        <f>SUMIF(SmtRes!AQ382:'SmtRes'!AQ384,"=1",SmtRes!CW382:'SmtRes'!CW384)</f>
        <v>8.0500000000000007</v>
      </c>
      <c r="W321">
        <f t="shared" si="382"/>
        <v>0</v>
      </c>
      <c r="X321">
        <f t="shared" si="383"/>
        <v>79137.009999999995</v>
      </c>
      <c r="Y321">
        <f t="shared" si="384"/>
        <v>46099.23</v>
      </c>
      <c r="AA321">
        <v>334415197</v>
      </c>
      <c r="AB321">
        <f t="shared" si="385"/>
        <v>7736.9147999999996</v>
      </c>
      <c r="AC321">
        <f>ROUND((0),6)</f>
        <v>0</v>
      </c>
      <c r="AD321">
        <f>ROUND((((SUM(SmtRes!BR382:'SmtRes'!BR384))-(SUM(SmtRes!BS382:'SmtRes'!BS384)))+AE321),6)</f>
        <v>438.48349999999999</v>
      </c>
      <c r="AE321">
        <f>ROUND((SUM(SmtRes!BS382:'SmtRes'!BS384)),6)</f>
        <v>384.77390000000003</v>
      </c>
      <c r="AF321">
        <f>ROUND((SUM(SmtRes!BT382:'SmtRes'!BT384)),6)</f>
        <v>7298.4313000000002</v>
      </c>
      <c r="AG321">
        <f t="shared" si="389"/>
        <v>0</v>
      </c>
      <c r="AH321">
        <f>(SUM(SmtRes!BU382:'SmtRes'!BU384))</f>
        <v>15.984999999999999</v>
      </c>
      <c r="AI321">
        <f>(SUM(SmtRes!BV382:'SmtRes'!BV384))</f>
        <v>0.80499999999999994</v>
      </c>
      <c r="AJ321">
        <f t="shared" si="392"/>
        <v>0</v>
      </c>
      <c r="AK321">
        <v>7062.3379999999997</v>
      </c>
      <c r="AL321">
        <v>0</v>
      </c>
      <c r="AM321">
        <v>381.29</v>
      </c>
      <c r="AN321">
        <v>334.58600000000001</v>
      </c>
      <c r="AO321">
        <v>6346.4619999999995</v>
      </c>
      <c r="AP321">
        <v>0</v>
      </c>
      <c r="AQ321">
        <v>13.9</v>
      </c>
      <c r="AR321">
        <v>0.7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53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393"/>
        <v>81216.89</v>
      </c>
      <c r="CQ321">
        <f>SUMIF(SmtRes!AQ382:'SmtRes'!AQ384,"=1",SmtRes!AA382:'SmtRes'!AA384)</f>
        <v>0</v>
      </c>
      <c r="CR321">
        <f>SUMIF(SmtRes!AQ382:'SmtRes'!AQ384,"=1",SmtRes!AB382:'SmtRes'!AB384)</f>
        <v>544.70000000000005</v>
      </c>
      <c r="CS321">
        <f>SUMIF(SmtRes!AQ382:'SmtRes'!AQ384,"=1",SmtRes!AC382:'SmtRes'!AC384)</f>
        <v>477.98</v>
      </c>
      <c r="CT321">
        <f>SUMIF(SmtRes!AQ382:'SmtRes'!AQ384,"=1",SmtRes!AD382:'SmtRes'!AD384)</f>
        <v>456.58</v>
      </c>
      <c r="CU321">
        <f t="shared" si="397"/>
        <v>0</v>
      </c>
      <c r="CV321">
        <f>SUMIF(SmtRes!AQ382:'SmtRes'!AQ384,"=1",SmtRes!BU382:'SmtRes'!BU384)</f>
        <v>15.984999999999999</v>
      </c>
      <c r="CW321">
        <f>SUMIF(SmtRes!AQ382:'SmtRes'!AQ384,"=1",SmtRes!BV382:'SmtRes'!BV384)</f>
        <v>0.80499999999999994</v>
      </c>
      <c r="CX321">
        <f t="shared" si="400"/>
        <v>0</v>
      </c>
      <c r="CY321">
        <f t="shared" si="412"/>
        <v>79137.011500000008</v>
      </c>
      <c r="CZ321">
        <f t="shared" si="413"/>
        <v>46099.23</v>
      </c>
      <c r="DC321" t="s">
        <v>3</v>
      </c>
      <c r="DD321" t="s">
        <v>3</v>
      </c>
      <c r="DE321" t="s">
        <v>537</v>
      </c>
      <c r="DF321" t="s">
        <v>537</v>
      </c>
      <c r="DG321" t="s">
        <v>537</v>
      </c>
      <c r="DH321" t="s">
        <v>3</v>
      </c>
      <c r="DI321" t="s">
        <v>537</v>
      </c>
      <c r="DJ321" t="s">
        <v>537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41</v>
      </c>
      <c r="DW321" t="s">
        <v>41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293259405</v>
      </c>
      <c r="EF321">
        <v>2</v>
      </c>
      <c r="EG321" t="s">
        <v>23</v>
      </c>
      <c r="EH321">
        <v>27</v>
      </c>
      <c r="EI321" t="s">
        <v>24</v>
      </c>
      <c r="EJ321">
        <v>1</v>
      </c>
      <c r="EK321">
        <v>33001</v>
      </c>
      <c r="EL321" t="s">
        <v>24</v>
      </c>
      <c r="EM321" t="s">
        <v>25</v>
      </c>
      <c r="EO321" t="s">
        <v>3</v>
      </c>
      <c r="EQ321">
        <v>131072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3.76</v>
      </c>
      <c r="EX321">
        <v>1.07</v>
      </c>
      <c r="EY321">
        <v>0</v>
      </c>
      <c r="FQ321">
        <v>0</v>
      </c>
      <c r="FR321">
        <f t="shared" si="401"/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623012020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402"/>
        <v>0</v>
      </c>
      <c r="GM321">
        <f t="shared" si="403"/>
        <v>206453.13</v>
      </c>
      <c r="GN321">
        <f t="shared" si="404"/>
        <v>206453.13</v>
      </c>
      <c r="GO321">
        <f t="shared" si="405"/>
        <v>0</v>
      </c>
      <c r="GP321">
        <f t="shared" si="406"/>
        <v>0</v>
      </c>
      <c r="GR321">
        <v>0</v>
      </c>
      <c r="GS321">
        <v>3</v>
      </c>
      <c r="GT321">
        <v>0</v>
      </c>
      <c r="GU321" t="s">
        <v>3</v>
      </c>
      <c r="GV321">
        <f t="shared" si="407"/>
        <v>0</v>
      </c>
      <c r="GW321">
        <v>1</v>
      </c>
      <c r="GX321">
        <f t="shared" si="408"/>
        <v>0</v>
      </c>
      <c r="HA321">
        <v>0</v>
      </c>
      <c r="HB321">
        <v>0</v>
      </c>
      <c r="HC321">
        <f t="shared" si="409"/>
        <v>0</v>
      </c>
      <c r="HE321" t="s">
        <v>3</v>
      </c>
      <c r="HF321" t="s">
        <v>3</v>
      </c>
      <c r="HM321" t="s">
        <v>3</v>
      </c>
      <c r="HN321" t="s">
        <v>27</v>
      </c>
      <c r="HO321" t="s">
        <v>28</v>
      </c>
      <c r="HP321" t="s">
        <v>24</v>
      </c>
      <c r="HQ321" t="s">
        <v>24</v>
      </c>
      <c r="IK321">
        <v>0</v>
      </c>
    </row>
    <row r="322" spans="1:245" x14ac:dyDescent="0.2">
      <c r="A322">
        <v>17</v>
      </c>
      <c r="B322">
        <v>1</v>
      </c>
      <c r="E322" t="s">
        <v>538</v>
      </c>
      <c r="F322" t="s">
        <v>262</v>
      </c>
      <c r="G322" t="s">
        <v>534</v>
      </c>
      <c r="H322" t="s">
        <v>20</v>
      </c>
      <c r="I322">
        <v>33</v>
      </c>
      <c r="J322">
        <v>0</v>
      </c>
      <c r="K322">
        <v>33</v>
      </c>
      <c r="O322">
        <f t="shared" si="374"/>
        <v>226710.2</v>
      </c>
      <c r="P322">
        <f>ROUND(CQ322*I322,2)</f>
        <v>226710.2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 t="shared" si="379"/>
        <v>0</v>
      </c>
      <c r="U322">
        <f>ROUND(CV322*I322,7)</f>
        <v>0</v>
      </c>
      <c r="V322">
        <f>ROUND(CW322*I322,7)</f>
        <v>0</v>
      </c>
      <c r="W322">
        <f t="shared" si="382"/>
        <v>0</v>
      </c>
      <c r="X322">
        <f t="shared" si="383"/>
        <v>0</v>
      </c>
      <c r="Y322">
        <f t="shared" si="384"/>
        <v>0</v>
      </c>
      <c r="AA322">
        <v>334415197</v>
      </c>
      <c r="AB322">
        <f t="shared" si="385"/>
        <v>6870.0060000000003</v>
      </c>
      <c r="AC322">
        <f>ROUND(((ES322*ROUND(1.02,7))),6)</f>
        <v>6870.0060000000003</v>
      </c>
      <c r="AD322">
        <f>ROUND((((ET322)-(EU322))+AE322),6)</f>
        <v>0</v>
      </c>
      <c r="AE322">
        <f>ROUND((EU322),6)</f>
        <v>0</v>
      </c>
      <c r="AF322">
        <f>ROUND((EV322),6)</f>
        <v>0</v>
      </c>
      <c r="AG322">
        <f t="shared" si="389"/>
        <v>0</v>
      </c>
      <c r="AH322">
        <f>(EW322)</f>
        <v>0</v>
      </c>
      <c r="AI322">
        <f>(EX322)</f>
        <v>0</v>
      </c>
      <c r="AJ322">
        <f t="shared" si="392"/>
        <v>0</v>
      </c>
      <c r="AK322">
        <v>6735.3</v>
      </c>
      <c r="AL322">
        <v>6735.3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1100</v>
      </c>
      <c r="BN322">
        <v>0</v>
      </c>
      <c r="BO322" t="s">
        <v>3</v>
      </c>
      <c r="BP322">
        <v>0</v>
      </c>
      <c r="BQ322">
        <v>8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393"/>
        <v>226710.2</v>
      </c>
      <c r="CQ322">
        <f>(ROUND(AL322*BC322,2)*ROUND(1.02,7))</f>
        <v>6870.0060000000003</v>
      </c>
      <c r="CR322">
        <f>ROUND(AM322*BB322,2)</f>
        <v>0</v>
      </c>
      <c r="CS322">
        <f>ROUND(AN322*BS322,2)</f>
        <v>0</v>
      </c>
      <c r="CT322">
        <f>ROUND(AO322*BA322,2)</f>
        <v>0</v>
      </c>
      <c r="CU322">
        <f t="shared" si="397"/>
        <v>0</v>
      </c>
      <c r="CV322">
        <f>AH322</f>
        <v>0</v>
      </c>
      <c r="CW322">
        <f>AI322</f>
        <v>0</v>
      </c>
      <c r="CX322">
        <f t="shared" si="400"/>
        <v>0</v>
      </c>
      <c r="CY322">
        <f t="shared" si="412"/>
        <v>0</v>
      </c>
      <c r="CZ322">
        <f t="shared" si="413"/>
        <v>0</v>
      </c>
      <c r="DC322" t="s">
        <v>3</v>
      </c>
      <c r="DD322" t="s">
        <v>280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20</v>
      </c>
      <c r="DW322" t="s">
        <v>20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293259530</v>
      </c>
      <c r="EF322">
        <v>8</v>
      </c>
      <c r="EG322" t="s">
        <v>266</v>
      </c>
      <c r="EH322">
        <v>0</v>
      </c>
      <c r="EI322" t="s">
        <v>3</v>
      </c>
      <c r="EJ322">
        <v>1</v>
      </c>
      <c r="EK322">
        <v>1100</v>
      </c>
      <c r="EL322" t="s">
        <v>267</v>
      </c>
      <c r="EM322" t="s">
        <v>268</v>
      </c>
      <c r="EO322" t="s">
        <v>3</v>
      </c>
      <c r="EQ322">
        <v>131072</v>
      </c>
      <c r="ER322">
        <v>6735.3</v>
      </c>
      <c r="ES322">
        <v>6735.3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f t="shared" si="401"/>
        <v>0</v>
      </c>
      <c r="FS322">
        <v>0</v>
      </c>
      <c r="FX322">
        <v>0</v>
      </c>
      <c r="FY322">
        <v>0</v>
      </c>
      <c r="GA322" t="s">
        <v>270</v>
      </c>
      <c r="GD322">
        <v>1</v>
      </c>
      <c r="GF322">
        <v>-1324491190</v>
      </c>
      <c r="GG322">
        <v>2</v>
      </c>
      <c r="GH322">
        <v>0</v>
      </c>
      <c r="GI322">
        <v>-2</v>
      </c>
      <c r="GJ322">
        <v>0</v>
      </c>
      <c r="GK322">
        <v>0</v>
      </c>
      <c r="GL322">
        <f t="shared" si="402"/>
        <v>0</v>
      </c>
      <c r="GM322">
        <f t="shared" si="403"/>
        <v>226710.2</v>
      </c>
      <c r="GN322">
        <f t="shared" si="404"/>
        <v>226710.2</v>
      </c>
      <c r="GO322">
        <f t="shared" si="405"/>
        <v>0</v>
      </c>
      <c r="GP322">
        <f t="shared" si="406"/>
        <v>0</v>
      </c>
      <c r="GR322">
        <v>0</v>
      </c>
      <c r="GS322">
        <v>4</v>
      </c>
      <c r="GT322">
        <v>0</v>
      </c>
      <c r="GU322" t="s">
        <v>3</v>
      </c>
      <c r="GV322">
        <f t="shared" si="407"/>
        <v>0</v>
      </c>
      <c r="GW322">
        <v>1</v>
      </c>
      <c r="GX322">
        <f t="shared" si="408"/>
        <v>0</v>
      </c>
      <c r="HA322">
        <v>0</v>
      </c>
      <c r="HB322">
        <v>0</v>
      </c>
      <c r="HC322">
        <f t="shared" si="409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C323">
        <f>ROW(SmtRes!A387)</f>
        <v>387</v>
      </c>
      <c r="D323">
        <f>ROW(EtalonRes!A549)</f>
        <v>549</v>
      </c>
      <c r="E323" t="s">
        <v>539</v>
      </c>
      <c r="F323" t="s">
        <v>51</v>
      </c>
      <c r="G323" t="s">
        <v>540</v>
      </c>
      <c r="H323" t="s">
        <v>41</v>
      </c>
      <c r="I323">
        <v>2</v>
      </c>
      <c r="J323">
        <v>0</v>
      </c>
      <c r="K323">
        <v>2</v>
      </c>
      <c r="O323">
        <f t="shared" si="374"/>
        <v>14124.67</v>
      </c>
      <c r="P323">
        <f>SUMIF(SmtRes!AQ385:'SmtRes'!AQ387,"=1",SmtRes!DF385:'SmtRes'!DF387)</f>
        <v>0</v>
      </c>
      <c r="Q323">
        <f>SUMIF(SmtRes!AQ385:'SmtRes'!AQ387,"=1",SmtRes!DG385:'SmtRes'!DG387)</f>
        <v>762.58</v>
      </c>
      <c r="R323">
        <f>SUMIF(SmtRes!AQ385:'SmtRes'!AQ387,"=1",SmtRes!DH385:'SmtRes'!DH387)</f>
        <v>669.17</v>
      </c>
      <c r="S323">
        <f>SUMIF(SmtRes!AQ385:'SmtRes'!AQ387,"=1",SmtRes!DI385:'SmtRes'!DI387)</f>
        <v>12692.92</v>
      </c>
      <c r="T323">
        <f t="shared" si="379"/>
        <v>0</v>
      </c>
      <c r="U323">
        <f>SUMIF(SmtRes!AQ385:'SmtRes'!AQ387,"=1",SmtRes!CV385:'SmtRes'!CV387)</f>
        <v>27.8</v>
      </c>
      <c r="V323">
        <f>SUMIF(SmtRes!AQ385:'SmtRes'!AQ387,"=1",SmtRes!CW385:'SmtRes'!CW387)</f>
        <v>1.4</v>
      </c>
      <c r="W323">
        <f t="shared" si="382"/>
        <v>0</v>
      </c>
      <c r="X323">
        <f t="shared" si="383"/>
        <v>13762.95</v>
      </c>
      <c r="Y323">
        <f t="shared" si="384"/>
        <v>8017.25</v>
      </c>
      <c r="AA323">
        <v>334415197</v>
      </c>
      <c r="AB323">
        <f t="shared" si="385"/>
        <v>6727.7520000000004</v>
      </c>
      <c r="AC323">
        <f>ROUND((0),6)</f>
        <v>0</v>
      </c>
      <c r="AD323">
        <f>ROUND((((SUM(SmtRes!BR385:'SmtRes'!BR387))-(SUM(SmtRes!BS385:'SmtRes'!BS387)))+AE323),6)</f>
        <v>381.29</v>
      </c>
      <c r="AE323">
        <f>ROUND((SUM(SmtRes!BS385:'SmtRes'!BS387)),6)</f>
        <v>334.58600000000001</v>
      </c>
      <c r="AF323">
        <f>ROUND((SUM(SmtRes!BT385:'SmtRes'!BT387)),6)</f>
        <v>6346.4620000000004</v>
      </c>
      <c r="AG323">
        <f t="shared" si="389"/>
        <v>0</v>
      </c>
      <c r="AH323">
        <f>(SUM(SmtRes!BU385:'SmtRes'!BU387))</f>
        <v>13.9</v>
      </c>
      <c r="AI323">
        <f>(SUM(SmtRes!BV385:'SmtRes'!BV387))</f>
        <v>0.7</v>
      </c>
      <c r="AJ323">
        <f t="shared" si="392"/>
        <v>0</v>
      </c>
      <c r="AK323">
        <v>7062.3379999999997</v>
      </c>
      <c r="AL323">
        <v>0</v>
      </c>
      <c r="AM323">
        <v>381.29</v>
      </c>
      <c r="AN323">
        <v>334.58600000000001</v>
      </c>
      <c r="AO323">
        <v>6346.4619999999995</v>
      </c>
      <c r="AP323">
        <v>0</v>
      </c>
      <c r="AQ323">
        <v>13.9</v>
      </c>
      <c r="AR323">
        <v>0.7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53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393"/>
        <v>14124.67</v>
      </c>
      <c r="CQ323">
        <f>SUMIF(SmtRes!AQ385:'SmtRes'!AQ387,"=1",SmtRes!AA385:'SmtRes'!AA387)</f>
        <v>0</v>
      </c>
      <c r="CR323">
        <f>SUMIF(SmtRes!AQ385:'SmtRes'!AQ387,"=1",SmtRes!AB385:'SmtRes'!AB387)</f>
        <v>544.70000000000005</v>
      </c>
      <c r="CS323">
        <f>SUMIF(SmtRes!AQ385:'SmtRes'!AQ387,"=1",SmtRes!AC385:'SmtRes'!AC387)</f>
        <v>477.98</v>
      </c>
      <c r="CT323">
        <f>SUMIF(SmtRes!AQ385:'SmtRes'!AQ387,"=1",SmtRes!AD385:'SmtRes'!AD387)</f>
        <v>456.58</v>
      </c>
      <c r="CU323">
        <f t="shared" si="397"/>
        <v>0</v>
      </c>
      <c r="CV323">
        <f>SUMIF(SmtRes!AQ385:'SmtRes'!AQ387,"=1",SmtRes!BU385:'SmtRes'!BU387)</f>
        <v>13.9</v>
      </c>
      <c r="CW323">
        <f>SUMIF(SmtRes!AQ385:'SmtRes'!AQ387,"=1",SmtRes!BV385:'SmtRes'!BV387)</f>
        <v>0.7</v>
      </c>
      <c r="CX323">
        <f t="shared" si="400"/>
        <v>0</v>
      </c>
      <c r="CY323">
        <f t="shared" si="412"/>
        <v>13762.9527</v>
      </c>
      <c r="CZ323">
        <f t="shared" si="413"/>
        <v>8017.2539999999999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41</v>
      </c>
      <c r="DW323" t="s">
        <v>41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23</v>
      </c>
      <c r="EH323">
        <v>27</v>
      </c>
      <c r="EI323" t="s">
        <v>24</v>
      </c>
      <c r="EJ323">
        <v>1</v>
      </c>
      <c r="EK323">
        <v>33001</v>
      </c>
      <c r="EL323" t="s">
        <v>24</v>
      </c>
      <c r="EM323" t="s">
        <v>25</v>
      </c>
      <c r="EO323" t="s">
        <v>3</v>
      </c>
      <c r="EQ323">
        <v>131072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3.76</v>
      </c>
      <c r="EX323">
        <v>1.07</v>
      </c>
      <c r="EY323">
        <v>0</v>
      </c>
      <c r="FQ323">
        <v>0</v>
      </c>
      <c r="FR323">
        <f t="shared" si="401"/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1175507373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402"/>
        <v>0</v>
      </c>
      <c r="GM323">
        <f t="shared" si="403"/>
        <v>35904.870000000003</v>
      </c>
      <c r="GN323">
        <f t="shared" si="404"/>
        <v>35904.870000000003</v>
      </c>
      <c r="GO323">
        <f t="shared" si="405"/>
        <v>0</v>
      </c>
      <c r="GP323">
        <f t="shared" si="406"/>
        <v>0</v>
      </c>
      <c r="GR323">
        <v>0</v>
      </c>
      <c r="GS323">
        <v>3</v>
      </c>
      <c r="GT323">
        <v>0</v>
      </c>
      <c r="GU323" t="s">
        <v>3</v>
      </c>
      <c r="GV323">
        <f t="shared" si="407"/>
        <v>0</v>
      </c>
      <c r="GW323">
        <v>1</v>
      </c>
      <c r="GX323">
        <f t="shared" si="408"/>
        <v>0</v>
      </c>
      <c r="HA323">
        <v>0</v>
      </c>
      <c r="HB323">
        <v>0</v>
      </c>
      <c r="HC323">
        <f t="shared" si="409"/>
        <v>0</v>
      </c>
      <c r="HE323" t="s">
        <v>3</v>
      </c>
      <c r="HF323" t="s">
        <v>3</v>
      </c>
      <c r="HM323" t="s">
        <v>3</v>
      </c>
      <c r="HN323" t="s">
        <v>27</v>
      </c>
      <c r="HO323" t="s">
        <v>28</v>
      </c>
      <c r="HP323" t="s">
        <v>24</v>
      </c>
      <c r="HQ323" t="s">
        <v>24</v>
      </c>
      <c r="IK323">
        <v>0</v>
      </c>
    </row>
    <row r="324" spans="1:245" x14ac:dyDescent="0.2">
      <c r="A324">
        <v>17</v>
      </c>
      <c r="B324">
        <v>1</v>
      </c>
      <c r="E324" t="s">
        <v>541</v>
      </c>
      <c r="F324" t="s">
        <v>262</v>
      </c>
      <c r="G324" t="s">
        <v>445</v>
      </c>
      <c r="H324" t="s">
        <v>310</v>
      </c>
      <c r="I324">
        <v>3</v>
      </c>
      <c r="J324">
        <v>0</v>
      </c>
      <c r="K324">
        <v>3</v>
      </c>
      <c r="O324">
        <f t="shared" si="374"/>
        <v>621.95000000000005</v>
      </c>
      <c r="P324">
        <f t="shared" ref="P324:P329" si="414">ROUND(CQ324*I324,2)</f>
        <v>621.95000000000005</v>
      </c>
      <c r="Q324">
        <f t="shared" ref="Q324:Q329" si="415">ROUND(CR324*I324,2)</f>
        <v>0</v>
      </c>
      <c r="R324">
        <f t="shared" ref="R324:R329" si="416">ROUND(CS324*I324,2)</f>
        <v>0</v>
      </c>
      <c r="S324">
        <f t="shared" ref="S324:S329" si="417">ROUND(CT324*I324,2)</f>
        <v>0</v>
      </c>
      <c r="T324">
        <f t="shared" si="379"/>
        <v>0</v>
      </c>
      <c r="U324">
        <f t="shared" ref="U324:U329" si="418">ROUND(CV324*I324,7)</f>
        <v>0</v>
      </c>
      <c r="V324">
        <f t="shared" ref="V324:V329" si="419">ROUND(CW324*I324,7)</f>
        <v>0</v>
      </c>
      <c r="W324">
        <f t="shared" si="382"/>
        <v>0</v>
      </c>
      <c r="X324">
        <f t="shared" si="383"/>
        <v>0</v>
      </c>
      <c r="Y324">
        <f t="shared" si="384"/>
        <v>0</v>
      </c>
      <c r="AA324">
        <v>334415197</v>
      </c>
      <c r="AB324">
        <f t="shared" si="385"/>
        <v>207.315</v>
      </c>
      <c r="AC324">
        <f>ROUND(((ES324*ROUND(1.02,7))),6)</f>
        <v>207.315</v>
      </c>
      <c r="AD324">
        <f t="shared" ref="AD324:AD329" si="420">ROUND((((ET324)-(EU324))+AE324),6)</f>
        <v>0</v>
      </c>
      <c r="AE324">
        <f t="shared" ref="AE324:AF329" si="421">ROUND((EU324),6)</f>
        <v>0</v>
      </c>
      <c r="AF324">
        <f t="shared" si="421"/>
        <v>0</v>
      </c>
      <c r="AG324">
        <f t="shared" si="389"/>
        <v>0</v>
      </c>
      <c r="AH324">
        <f t="shared" ref="AH324:AI329" si="422">(EW324)</f>
        <v>0</v>
      </c>
      <c r="AI324">
        <f t="shared" si="422"/>
        <v>0</v>
      </c>
      <c r="AJ324">
        <f t="shared" si="392"/>
        <v>0</v>
      </c>
      <c r="AK324">
        <v>203.25</v>
      </c>
      <c r="AL324">
        <v>203.25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</v>
      </c>
      <c r="BM324">
        <v>1100</v>
      </c>
      <c r="BN324">
        <v>0</v>
      </c>
      <c r="BO324" t="s">
        <v>3</v>
      </c>
      <c r="BP324">
        <v>0</v>
      </c>
      <c r="BQ324">
        <v>8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393"/>
        <v>621.95000000000005</v>
      </c>
      <c r="CQ324">
        <f>(ROUND(AL324*BC324,2)*ROUND(1.02,7))</f>
        <v>207.315</v>
      </c>
      <c r="CR324">
        <f t="shared" ref="CR324:CR329" si="423">ROUND(AM324*BB324,2)</f>
        <v>0</v>
      </c>
      <c r="CS324">
        <f t="shared" ref="CS324:CS329" si="424">ROUND(AN324*BS324,2)</f>
        <v>0</v>
      </c>
      <c r="CT324">
        <f t="shared" ref="CT324:CT329" si="425">ROUND(AO324*BA324,2)</f>
        <v>0</v>
      </c>
      <c r="CU324">
        <f t="shared" si="397"/>
        <v>0</v>
      </c>
      <c r="CV324">
        <f t="shared" ref="CV324:CW329" si="426">AH324</f>
        <v>0</v>
      </c>
      <c r="CW324">
        <f t="shared" si="426"/>
        <v>0</v>
      </c>
      <c r="CX324">
        <f t="shared" si="400"/>
        <v>0</v>
      </c>
      <c r="CY324">
        <f t="shared" si="412"/>
        <v>0</v>
      </c>
      <c r="CZ324">
        <f t="shared" si="413"/>
        <v>0</v>
      </c>
      <c r="DC324" t="s">
        <v>3</v>
      </c>
      <c r="DD324" t="s">
        <v>280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310</v>
      </c>
      <c r="DW324" t="s">
        <v>310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293259530</v>
      </c>
      <c r="EF324">
        <v>8</v>
      </c>
      <c r="EG324" t="s">
        <v>266</v>
      </c>
      <c r="EH324">
        <v>0</v>
      </c>
      <c r="EI324" t="s">
        <v>3</v>
      </c>
      <c r="EJ324">
        <v>1</v>
      </c>
      <c r="EK324">
        <v>1100</v>
      </c>
      <c r="EL324" t="s">
        <v>267</v>
      </c>
      <c r="EM324" t="s">
        <v>268</v>
      </c>
      <c r="EO324" t="s">
        <v>3</v>
      </c>
      <c r="EQ324">
        <v>0</v>
      </c>
      <c r="ER324">
        <v>203.25</v>
      </c>
      <c r="ES324">
        <v>203.25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f t="shared" si="401"/>
        <v>0</v>
      </c>
      <c r="FS324">
        <v>0</v>
      </c>
      <c r="FX324">
        <v>0</v>
      </c>
      <c r="FY324">
        <v>0</v>
      </c>
      <c r="GA324" t="s">
        <v>270</v>
      </c>
      <c r="GD324">
        <v>1</v>
      </c>
      <c r="GF324">
        <v>909850953</v>
      </c>
      <c r="GG324">
        <v>2</v>
      </c>
      <c r="GH324">
        <v>0</v>
      </c>
      <c r="GI324">
        <v>-2</v>
      </c>
      <c r="GJ324">
        <v>0</v>
      </c>
      <c r="GK324">
        <v>0</v>
      </c>
      <c r="GL324">
        <f t="shared" si="402"/>
        <v>0</v>
      </c>
      <c r="GM324">
        <f t="shared" si="403"/>
        <v>621.95000000000005</v>
      </c>
      <c r="GN324">
        <f t="shared" si="404"/>
        <v>621.95000000000005</v>
      </c>
      <c r="GO324">
        <f t="shared" si="405"/>
        <v>0</v>
      </c>
      <c r="GP324">
        <f t="shared" si="406"/>
        <v>0</v>
      </c>
      <c r="GR324">
        <v>0</v>
      </c>
      <c r="GS324">
        <v>4</v>
      </c>
      <c r="GT324">
        <v>0</v>
      </c>
      <c r="GU324" t="s">
        <v>3</v>
      </c>
      <c r="GV324">
        <f t="shared" si="407"/>
        <v>0</v>
      </c>
      <c r="GW324">
        <v>1</v>
      </c>
      <c r="GX324">
        <f t="shared" si="408"/>
        <v>0</v>
      </c>
      <c r="HA324">
        <v>0</v>
      </c>
      <c r="HB324">
        <v>0</v>
      </c>
      <c r="HC324">
        <f t="shared" si="409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3</v>
      </c>
      <c r="F325" t="s">
        <v>262</v>
      </c>
      <c r="G325" t="s">
        <v>542</v>
      </c>
      <c r="H325" t="s">
        <v>310</v>
      </c>
      <c r="I325">
        <v>3</v>
      </c>
      <c r="J325">
        <v>0</v>
      </c>
      <c r="K325">
        <v>3</v>
      </c>
      <c r="O325">
        <f t="shared" si="374"/>
        <v>592.63</v>
      </c>
      <c r="P325">
        <f t="shared" si="414"/>
        <v>592.63</v>
      </c>
      <c r="Q325">
        <f t="shared" si="415"/>
        <v>0</v>
      </c>
      <c r="R325">
        <f t="shared" si="416"/>
        <v>0</v>
      </c>
      <c r="S325">
        <f t="shared" si="417"/>
        <v>0</v>
      </c>
      <c r="T325">
        <f t="shared" si="379"/>
        <v>0</v>
      </c>
      <c r="U325">
        <f t="shared" si="418"/>
        <v>0</v>
      </c>
      <c r="V325">
        <f t="shared" si="419"/>
        <v>0</v>
      </c>
      <c r="W325">
        <f t="shared" si="382"/>
        <v>0</v>
      </c>
      <c r="X325">
        <f t="shared" si="383"/>
        <v>0</v>
      </c>
      <c r="Y325">
        <f t="shared" si="384"/>
        <v>0</v>
      </c>
      <c r="AA325">
        <v>-1</v>
      </c>
      <c r="AB325">
        <f t="shared" si="385"/>
        <v>197.54339999999999</v>
      </c>
      <c r="AC325">
        <f>ROUND(((ES325*ROUND(1.02,7))),6)</f>
        <v>197.54339999999999</v>
      </c>
      <c r="AD325">
        <f t="shared" si="420"/>
        <v>0</v>
      </c>
      <c r="AE325">
        <f t="shared" si="421"/>
        <v>0</v>
      </c>
      <c r="AF325">
        <f t="shared" si="421"/>
        <v>0</v>
      </c>
      <c r="AG325">
        <f t="shared" si="389"/>
        <v>0</v>
      </c>
      <c r="AH325">
        <f t="shared" si="422"/>
        <v>0</v>
      </c>
      <c r="AI325">
        <f t="shared" si="422"/>
        <v>0</v>
      </c>
      <c r="AJ325">
        <f t="shared" si="392"/>
        <v>0</v>
      </c>
      <c r="AK325">
        <v>193.67</v>
      </c>
      <c r="AL325">
        <v>193.67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393"/>
        <v>592.63</v>
      </c>
      <c r="CQ325">
        <f>(ROUND(AL325*BC325,2)*ROUND(1.02,7))</f>
        <v>197.54339999999999</v>
      </c>
      <c r="CR325">
        <f t="shared" si="423"/>
        <v>0</v>
      </c>
      <c r="CS325">
        <f t="shared" si="424"/>
        <v>0</v>
      </c>
      <c r="CT325">
        <f t="shared" si="425"/>
        <v>0</v>
      </c>
      <c r="CU325">
        <f t="shared" si="397"/>
        <v>0</v>
      </c>
      <c r="CV325">
        <f t="shared" si="426"/>
        <v>0</v>
      </c>
      <c r="CW325">
        <f t="shared" si="426"/>
        <v>0</v>
      </c>
      <c r="CX325">
        <f t="shared" si="400"/>
        <v>0</v>
      </c>
      <c r="CY325">
        <f t="shared" si="412"/>
        <v>0</v>
      </c>
      <c r="CZ325">
        <f t="shared" si="413"/>
        <v>0</v>
      </c>
      <c r="DC325" t="s">
        <v>3</v>
      </c>
      <c r="DD325" t="s">
        <v>280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310</v>
      </c>
      <c r="DW325" t="s">
        <v>310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293259530</v>
      </c>
      <c r="EF325">
        <v>8</v>
      </c>
      <c r="EG325" t="s">
        <v>266</v>
      </c>
      <c r="EH325">
        <v>0</v>
      </c>
      <c r="EI325" t="s">
        <v>3</v>
      </c>
      <c r="EJ325">
        <v>1</v>
      </c>
      <c r="EK325">
        <v>1100</v>
      </c>
      <c r="EL325" t="s">
        <v>267</v>
      </c>
      <c r="EM325" t="s">
        <v>268</v>
      </c>
      <c r="EO325" t="s">
        <v>3</v>
      </c>
      <c r="EQ325">
        <v>1024</v>
      </c>
      <c r="ER325">
        <v>193.67</v>
      </c>
      <c r="ES325">
        <v>193.67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FQ325">
        <v>0</v>
      </c>
      <c r="FR325">
        <f t="shared" si="401"/>
        <v>0</v>
      </c>
      <c r="FS325">
        <v>0</v>
      </c>
      <c r="FX325">
        <v>0</v>
      </c>
      <c r="FY325">
        <v>0</v>
      </c>
      <c r="GA325" t="s">
        <v>270</v>
      </c>
      <c r="GD325">
        <v>1</v>
      </c>
      <c r="GF325">
        <v>-873379971</v>
      </c>
      <c r="GG325">
        <v>2</v>
      </c>
      <c r="GH325">
        <v>0</v>
      </c>
      <c r="GI325">
        <v>-2</v>
      </c>
      <c r="GJ325">
        <v>0</v>
      </c>
      <c r="GK325">
        <v>0</v>
      </c>
      <c r="GL325">
        <f t="shared" si="402"/>
        <v>0</v>
      </c>
      <c r="GM325">
        <f t="shared" si="403"/>
        <v>592.63</v>
      </c>
      <c r="GN325">
        <f t="shared" si="404"/>
        <v>592.63</v>
      </c>
      <c r="GO325">
        <f t="shared" si="405"/>
        <v>0</v>
      </c>
      <c r="GP325">
        <f t="shared" si="406"/>
        <v>0</v>
      </c>
      <c r="GR325">
        <v>0</v>
      </c>
      <c r="GS325">
        <v>4</v>
      </c>
      <c r="GT325">
        <v>0</v>
      </c>
      <c r="GU325" t="s">
        <v>3</v>
      </c>
      <c r="GV325">
        <f t="shared" si="407"/>
        <v>0</v>
      </c>
      <c r="GW325">
        <v>1</v>
      </c>
      <c r="GX325">
        <f t="shared" si="408"/>
        <v>0</v>
      </c>
      <c r="HA325">
        <v>0</v>
      </c>
      <c r="HB325">
        <v>0</v>
      </c>
      <c r="HC325">
        <f t="shared" si="409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3</v>
      </c>
      <c r="F326" t="s">
        <v>446</v>
      </c>
      <c r="G326" t="s">
        <v>447</v>
      </c>
      <c r="H326" t="s">
        <v>448</v>
      </c>
      <c r="I326">
        <f>ROUND(3/1000,7)</f>
        <v>3.0000000000000001E-3</v>
      </c>
      <c r="J326">
        <v>0</v>
      </c>
      <c r="K326">
        <f>ROUND(3/1000,7)</f>
        <v>3.0000000000000001E-3</v>
      </c>
      <c r="O326">
        <f t="shared" si="374"/>
        <v>419.58</v>
      </c>
      <c r="P326">
        <f t="shared" si="414"/>
        <v>419.58</v>
      </c>
      <c r="Q326">
        <f t="shared" si="415"/>
        <v>0</v>
      </c>
      <c r="R326">
        <f t="shared" si="416"/>
        <v>0</v>
      </c>
      <c r="S326">
        <f t="shared" si="417"/>
        <v>0</v>
      </c>
      <c r="T326">
        <f t="shared" si="379"/>
        <v>0</v>
      </c>
      <c r="U326">
        <f t="shared" si="418"/>
        <v>0</v>
      </c>
      <c r="V326">
        <f t="shared" si="419"/>
        <v>0</v>
      </c>
      <c r="W326">
        <f t="shared" si="382"/>
        <v>0</v>
      </c>
      <c r="X326">
        <f t="shared" si="383"/>
        <v>0</v>
      </c>
      <c r="Y326">
        <f t="shared" si="384"/>
        <v>0</v>
      </c>
      <c r="AA326">
        <v>-1</v>
      </c>
      <c r="AB326">
        <f t="shared" si="385"/>
        <v>106763.16</v>
      </c>
      <c r="AC326">
        <f>ROUND((ES326),6)</f>
        <v>106763.16</v>
      </c>
      <c r="AD326">
        <f t="shared" si="420"/>
        <v>0</v>
      </c>
      <c r="AE326">
        <f t="shared" si="421"/>
        <v>0</v>
      </c>
      <c r="AF326">
        <f t="shared" si="421"/>
        <v>0</v>
      </c>
      <c r="AG326">
        <f t="shared" si="389"/>
        <v>0</v>
      </c>
      <c r="AH326">
        <f t="shared" si="422"/>
        <v>0</v>
      </c>
      <c r="AI326">
        <f t="shared" si="422"/>
        <v>0</v>
      </c>
      <c r="AJ326">
        <f t="shared" si="392"/>
        <v>0</v>
      </c>
      <c r="AK326">
        <v>106763.16</v>
      </c>
      <c r="AL326">
        <v>106763.16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1.31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449</v>
      </c>
      <c r="BM326">
        <v>500002</v>
      </c>
      <c r="BN326">
        <v>0</v>
      </c>
      <c r="BO326" t="s">
        <v>446</v>
      </c>
      <c r="BP326">
        <v>1</v>
      </c>
      <c r="BQ326">
        <v>12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93"/>
        <v>419.58</v>
      </c>
      <c r="CQ326">
        <f>ROUND(AL326*BC326,2)</f>
        <v>139859.74</v>
      </c>
      <c r="CR326">
        <f t="shared" si="423"/>
        <v>0</v>
      </c>
      <c r="CS326">
        <f t="shared" si="424"/>
        <v>0</v>
      </c>
      <c r="CT326">
        <f t="shared" si="425"/>
        <v>0</v>
      </c>
      <c r="CU326">
        <f t="shared" si="397"/>
        <v>0</v>
      </c>
      <c r="CV326">
        <f t="shared" si="426"/>
        <v>0</v>
      </c>
      <c r="CW326">
        <f t="shared" si="426"/>
        <v>0</v>
      </c>
      <c r="CX326">
        <f t="shared" si="400"/>
        <v>0</v>
      </c>
      <c r="CY326">
        <f>0</f>
        <v>0</v>
      </c>
      <c r="CZ326">
        <f>0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448</v>
      </c>
      <c r="DW326" t="s">
        <v>450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293259285</v>
      </c>
      <c r="EF326">
        <v>12</v>
      </c>
      <c r="EG326" t="s">
        <v>293</v>
      </c>
      <c r="EH326">
        <v>0</v>
      </c>
      <c r="EI326" t="s">
        <v>3</v>
      </c>
      <c r="EJ326">
        <v>2</v>
      </c>
      <c r="EK326">
        <v>500002</v>
      </c>
      <c r="EL326" t="s">
        <v>294</v>
      </c>
      <c r="EM326" t="s">
        <v>295</v>
      </c>
      <c r="EO326" t="s">
        <v>3</v>
      </c>
      <c r="EQ326">
        <v>132096</v>
      </c>
      <c r="ER326">
        <v>106763.16</v>
      </c>
      <c r="ES326">
        <v>106763.16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 t="shared" si="401"/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1257549901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402"/>
        <v>0</v>
      </c>
      <c r="GM326">
        <f t="shared" si="403"/>
        <v>419.58</v>
      </c>
      <c r="GN326">
        <f t="shared" si="404"/>
        <v>0</v>
      </c>
      <c r="GO326">
        <f t="shared" si="405"/>
        <v>419.58</v>
      </c>
      <c r="GP326">
        <f t="shared" si="406"/>
        <v>0</v>
      </c>
      <c r="GR326">
        <v>0</v>
      </c>
      <c r="GS326">
        <v>3</v>
      </c>
      <c r="GT326">
        <v>0</v>
      </c>
      <c r="GU326" t="s">
        <v>3</v>
      </c>
      <c r="GV326">
        <f t="shared" si="407"/>
        <v>0</v>
      </c>
      <c r="GW326">
        <v>1</v>
      </c>
      <c r="GX326">
        <f t="shared" si="408"/>
        <v>0</v>
      </c>
      <c r="HA326">
        <v>0</v>
      </c>
      <c r="HB326">
        <v>0</v>
      </c>
      <c r="HC326">
        <f t="shared" si="409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543</v>
      </c>
      <c r="F327" t="s">
        <v>262</v>
      </c>
      <c r="G327" t="s">
        <v>452</v>
      </c>
      <c r="H327" t="s">
        <v>20</v>
      </c>
      <c r="I327">
        <v>6</v>
      </c>
      <c r="J327">
        <v>0</v>
      </c>
      <c r="K327">
        <v>6</v>
      </c>
      <c r="O327">
        <f t="shared" si="374"/>
        <v>10734.48</v>
      </c>
      <c r="P327">
        <f t="shared" si="414"/>
        <v>10734.48</v>
      </c>
      <c r="Q327">
        <f t="shared" si="415"/>
        <v>0</v>
      </c>
      <c r="R327">
        <f t="shared" si="416"/>
        <v>0</v>
      </c>
      <c r="S327">
        <f t="shared" si="417"/>
        <v>0</v>
      </c>
      <c r="T327">
        <f t="shared" si="379"/>
        <v>0</v>
      </c>
      <c r="U327">
        <f t="shared" si="418"/>
        <v>0</v>
      </c>
      <c r="V327">
        <f t="shared" si="419"/>
        <v>0</v>
      </c>
      <c r="W327">
        <f t="shared" si="382"/>
        <v>0</v>
      </c>
      <c r="X327">
        <f t="shared" si="383"/>
        <v>0</v>
      </c>
      <c r="Y327">
        <f t="shared" si="384"/>
        <v>0</v>
      </c>
      <c r="AA327">
        <v>334415197</v>
      </c>
      <c r="AB327">
        <f t="shared" si="385"/>
        <v>1789.08</v>
      </c>
      <c r="AC327">
        <f>ROUND(((ES327*ROUND(1.02,7))),6)</f>
        <v>1789.08</v>
      </c>
      <c r="AD327">
        <f t="shared" si="420"/>
        <v>0</v>
      </c>
      <c r="AE327">
        <f t="shared" si="421"/>
        <v>0</v>
      </c>
      <c r="AF327">
        <f t="shared" si="421"/>
        <v>0</v>
      </c>
      <c r="AG327">
        <f t="shared" si="389"/>
        <v>0</v>
      </c>
      <c r="AH327">
        <f t="shared" si="422"/>
        <v>0</v>
      </c>
      <c r="AI327">
        <f t="shared" si="422"/>
        <v>0</v>
      </c>
      <c r="AJ327">
        <f t="shared" si="392"/>
        <v>0</v>
      </c>
      <c r="AK327">
        <v>1754</v>
      </c>
      <c r="AL327">
        <v>1754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393"/>
        <v>10734.48</v>
      </c>
      <c r="CQ327">
        <f>(ROUND(AL327*BC327,2)*ROUND(1.02,7))</f>
        <v>1789.08</v>
      </c>
      <c r="CR327">
        <f t="shared" si="423"/>
        <v>0</v>
      </c>
      <c r="CS327">
        <f t="shared" si="424"/>
        <v>0</v>
      </c>
      <c r="CT327">
        <f t="shared" si="425"/>
        <v>0</v>
      </c>
      <c r="CU327">
        <f t="shared" si="397"/>
        <v>0</v>
      </c>
      <c r="CV327">
        <f t="shared" si="426"/>
        <v>0</v>
      </c>
      <c r="CW327">
        <f t="shared" si="426"/>
        <v>0</v>
      </c>
      <c r="CX327">
        <f t="shared" si="400"/>
        <v>0</v>
      </c>
      <c r="CY327">
        <f t="shared" ref="CY327:CY333" si="427">(((S327+R327)*AT327)/100)</f>
        <v>0</v>
      </c>
      <c r="CZ327">
        <f t="shared" ref="CZ327:CZ333" si="428">(((S327+R327)*AU327)/100)</f>
        <v>0</v>
      </c>
      <c r="DC327" t="s">
        <v>3</v>
      </c>
      <c r="DD327" t="s">
        <v>280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20</v>
      </c>
      <c r="DW327" t="s">
        <v>20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293259530</v>
      </c>
      <c r="EF327">
        <v>8</v>
      </c>
      <c r="EG327" t="s">
        <v>266</v>
      </c>
      <c r="EH327">
        <v>0</v>
      </c>
      <c r="EI327" t="s">
        <v>3</v>
      </c>
      <c r="EJ327">
        <v>1</v>
      </c>
      <c r="EK327">
        <v>1100</v>
      </c>
      <c r="EL327" t="s">
        <v>267</v>
      </c>
      <c r="EM327" t="s">
        <v>268</v>
      </c>
      <c r="EO327" t="s">
        <v>3</v>
      </c>
      <c r="EQ327">
        <v>131072</v>
      </c>
      <c r="ER327">
        <v>1754</v>
      </c>
      <c r="ES327">
        <v>1754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FQ327">
        <v>0</v>
      </c>
      <c r="FR327">
        <f t="shared" si="401"/>
        <v>0</v>
      </c>
      <c r="FS327">
        <v>0</v>
      </c>
      <c r="FX327">
        <v>0</v>
      </c>
      <c r="FY327">
        <v>0</v>
      </c>
      <c r="GA327" t="s">
        <v>270</v>
      </c>
      <c r="GD327">
        <v>1</v>
      </c>
      <c r="GF327">
        <v>-1835766832</v>
      </c>
      <c r="GG327">
        <v>2</v>
      </c>
      <c r="GH327">
        <v>0</v>
      </c>
      <c r="GI327">
        <v>-2</v>
      </c>
      <c r="GJ327">
        <v>0</v>
      </c>
      <c r="GK327">
        <v>0</v>
      </c>
      <c r="GL327">
        <f t="shared" si="402"/>
        <v>0</v>
      </c>
      <c r="GM327">
        <f t="shared" si="403"/>
        <v>10734.48</v>
      </c>
      <c r="GN327">
        <f t="shared" si="404"/>
        <v>10734.48</v>
      </c>
      <c r="GO327">
        <f t="shared" si="405"/>
        <v>0</v>
      </c>
      <c r="GP327">
        <f t="shared" si="406"/>
        <v>0</v>
      </c>
      <c r="GR327">
        <v>0</v>
      </c>
      <c r="GS327">
        <v>4</v>
      </c>
      <c r="GT327">
        <v>0</v>
      </c>
      <c r="GU327" t="s">
        <v>3</v>
      </c>
      <c r="GV327">
        <f t="shared" si="407"/>
        <v>0</v>
      </c>
      <c r="GW327">
        <v>1</v>
      </c>
      <c r="GX327">
        <f t="shared" si="408"/>
        <v>0</v>
      </c>
      <c r="HA327">
        <v>0</v>
      </c>
      <c r="HB327">
        <v>0</v>
      </c>
      <c r="HC327">
        <f t="shared" si="409"/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544</v>
      </c>
      <c r="F328" t="s">
        <v>262</v>
      </c>
      <c r="G328" t="s">
        <v>545</v>
      </c>
      <c r="H328" t="s">
        <v>20</v>
      </c>
      <c r="I328">
        <v>6</v>
      </c>
      <c r="J328">
        <v>0</v>
      </c>
      <c r="K328">
        <v>6</v>
      </c>
      <c r="O328">
        <f t="shared" si="374"/>
        <v>24865.56</v>
      </c>
      <c r="P328">
        <f t="shared" si="414"/>
        <v>24865.56</v>
      </c>
      <c r="Q328">
        <f t="shared" si="415"/>
        <v>0</v>
      </c>
      <c r="R328">
        <f t="shared" si="416"/>
        <v>0</v>
      </c>
      <c r="S328">
        <f t="shared" si="417"/>
        <v>0</v>
      </c>
      <c r="T328">
        <f t="shared" si="379"/>
        <v>0</v>
      </c>
      <c r="U328">
        <f t="shared" si="418"/>
        <v>0</v>
      </c>
      <c r="V328">
        <f t="shared" si="419"/>
        <v>0</v>
      </c>
      <c r="W328">
        <f t="shared" si="382"/>
        <v>0</v>
      </c>
      <c r="X328">
        <f t="shared" si="383"/>
        <v>0</v>
      </c>
      <c r="Y328">
        <f t="shared" si="384"/>
        <v>0</v>
      </c>
      <c r="AA328">
        <v>334415197</v>
      </c>
      <c r="AB328">
        <f t="shared" si="385"/>
        <v>4144.26</v>
      </c>
      <c r="AC328">
        <f>ROUND(((ES328*ROUND(1.02,7))),6)</f>
        <v>4144.26</v>
      </c>
      <c r="AD328">
        <f t="shared" si="420"/>
        <v>0</v>
      </c>
      <c r="AE328">
        <f t="shared" si="421"/>
        <v>0</v>
      </c>
      <c r="AF328">
        <f t="shared" si="421"/>
        <v>0</v>
      </c>
      <c r="AG328">
        <f t="shared" si="389"/>
        <v>0</v>
      </c>
      <c r="AH328">
        <f t="shared" si="422"/>
        <v>0</v>
      </c>
      <c r="AI328">
        <f t="shared" si="422"/>
        <v>0</v>
      </c>
      <c r="AJ328">
        <f t="shared" si="392"/>
        <v>0</v>
      </c>
      <c r="AK328">
        <v>4063</v>
      </c>
      <c r="AL328">
        <v>4063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1100</v>
      </c>
      <c r="BN328">
        <v>0</v>
      </c>
      <c r="BO328" t="s">
        <v>3</v>
      </c>
      <c r="BP328">
        <v>0</v>
      </c>
      <c r="BQ328">
        <v>8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93"/>
        <v>24865.56</v>
      </c>
      <c r="CQ328">
        <f>(ROUND(AL328*BC328,2)*ROUND(1.02,7))</f>
        <v>4144.26</v>
      </c>
      <c r="CR328">
        <f t="shared" si="423"/>
        <v>0</v>
      </c>
      <c r="CS328">
        <f t="shared" si="424"/>
        <v>0</v>
      </c>
      <c r="CT328">
        <f t="shared" si="425"/>
        <v>0</v>
      </c>
      <c r="CU328">
        <f t="shared" si="397"/>
        <v>0</v>
      </c>
      <c r="CV328">
        <f t="shared" si="426"/>
        <v>0</v>
      </c>
      <c r="CW328">
        <f t="shared" si="426"/>
        <v>0</v>
      </c>
      <c r="CX328">
        <f t="shared" si="400"/>
        <v>0</v>
      </c>
      <c r="CY328">
        <f t="shared" si="427"/>
        <v>0</v>
      </c>
      <c r="CZ328">
        <f t="shared" si="428"/>
        <v>0</v>
      </c>
      <c r="DC328" t="s">
        <v>3</v>
      </c>
      <c r="DD328" t="s">
        <v>280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20</v>
      </c>
      <c r="DW328" t="s">
        <v>20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293259530</v>
      </c>
      <c r="EF328">
        <v>8</v>
      </c>
      <c r="EG328" t="s">
        <v>266</v>
      </c>
      <c r="EH328">
        <v>0</v>
      </c>
      <c r="EI328" t="s">
        <v>3</v>
      </c>
      <c r="EJ328">
        <v>1</v>
      </c>
      <c r="EK328">
        <v>1100</v>
      </c>
      <c r="EL328" t="s">
        <v>267</v>
      </c>
      <c r="EM328" t="s">
        <v>268</v>
      </c>
      <c r="EO328" t="s">
        <v>3</v>
      </c>
      <c r="EQ328">
        <v>131072</v>
      </c>
      <c r="ER328">
        <v>4063</v>
      </c>
      <c r="ES328">
        <v>4063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f t="shared" si="401"/>
        <v>0</v>
      </c>
      <c r="FS328">
        <v>0</v>
      </c>
      <c r="FX328">
        <v>0</v>
      </c>
      <c r="FY328">
        <v>0</v>
      </c>
      <c r="GA328" t="s">
        <v>270</v>
      </c>
      <c r="GD328">
        <v>1</v>
      </c>
      <c r="GF328">
        <v>748639882</v>
      </c>
      <c r="GG328">
        <v>2</v>
      </c>
      <c r="GH328">
        <v>0</v>
      </c>
      <c r="GI328">
        <v>-2</v>
      </c>
      <c r="GJ328">
        <v>0</v>
      </c>
      <c r="GK328">
        <v>0</v>
      </c>
      <c r="GL328">
        <f t="shared" si="402"/>
        <v>0</v>
      </c>
      <c r="GM328">
        <f t="shared" si="403"/>
        <v>24865.56</v>
      </c>
      <c r="GN328">
        <f t="shared" si="404"/>
        <v>24865.56</v>
      </c>
      <c r="GO328">
        <f t="shared" si="405"/>
        <v>0</v>
      </c>
      <c r="GP328">
        <f t="shared" si="406"/>
        <v>0</v>
      </c>
      <c r="GR328">
        <v>0</v>
      </c>
      <c r="GS328">
        <v>4</v>
      </c>
      <c r="GT328">
        <v>0</v>
      </c>
      <c r="GU328" t="s">
        <v>3</v>
      </c>
      <c r="GV328">
        <f t="shared" si="407"/>
        <v>0</v>
      </c>
      <c r="GW328">
        <v>1</v>
      </c>
      <c r="GX328">
        <f t="shared" si="408"/>
        <v>0</v>
      </c>
      <c r="HA328">
        <v>0</v>
      </c>
      <c r="HB328">
        <v>0</v>
      </c>
      <c r="HC328">
        <f t="shared" si="409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45" x14ac:dyDescent="0.2">
      <c r="A329">
        <v>17</v>
      </c>
      <c r="B329">
        <v>1</v>
      </c>
      <c r="E329" t="s">
        <v>546</v>
      </c>
      <c r="F329" t="s">
        <v>262</v>
      </c>
      <c r="G329" t="s">
        <v>547</v>
      </c>
      <c r="H329" t="s">
        <v>20</v>
      </c>
      <c r="I329">
        <v>2</v>
      </c>
      <c r="J329">
        <v>0</v>
      </c>
      <c r="K329">
        <v>2</v>
      </c>
      <c r="O329">
        <f t="shared" si="374"/>
        <v>3712.8</v>
      </c>
      <c r="P329">
        <f t="shared" si="414"/>
        <v>3712.8</v>
      </c>
      <c r="Q329">
        <f t="shared" si="415"/>
        <v>0</v>
      </c>
      <c r="R329">
        <f t="shared" si="416"/>
        <v>0</v>
      </c>
      <c r="S329">
        <f t="shared" si="417"/>
        <v>0</v>
      </c>
      <c r="T329">
        <f t="shared" si="379"/>
        <v>0</v>
      </c>
      <c r="U329">
        <f t="shared" si="418"/>
        <v>0</v>
      </c>
      <c r="V329">
        <f t="shared" si="419"/>
        <v>0</v>
      </c>
      <c r="W329">
        <f t="shared" si="382"/>
        <v>0</v>
      </c>
      <c r="X329">
        <f t="shared" si="383"/>
        <v>0</v>
      </c>
      <c r="Y329">
        <f t="shared" si="384"/>
        <v>0</v>
      </c>
      <c r="AA329">
        <v>334415197</v>
      </c>
      <c r="AB329">
        <f t="shared" si="385"/>
        <v>1856.4</v>
      </c>
      <c r="AC329">
        <f>ROUND(((ES329*ROUND(1.02,7))),6)</f>
        <v>1856.4</v>
      </c>
      <c r="AD329">
        <f t="shared" si="420"/>
        <v>0</v>
      </c>
      <c r="AE329">
        <f t="shared" si="421"/>
        <v>0</v>
      </c>
      <c r="AF329">
        <f t="shared" si="421"/>
        <v>0</v>
      </c>
      <c r="AG329">
        <f t="shared" si="389"/>
        <v>0</v>
      </c>
      <c r="AH329">
        <f t="shared" si="422"/>
        <v>0</v>
      </c>
      <c r="AI329">
        <f t="shared" si="422"/>
        <v>0</v>
      </c>
      <c r="AJ329">
        <f t="shared" si="392"/>
        <v>0</v>
      </c>
      <c r="AK329">
        <v>1820</v>
      </c>
      <c r="AL329">
        <v>1820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393"/>
        <v>3712.8</v>
      </c>
      <c r="CQ329">
        <f>(ROUND(AL329*BC329,2)*ROUND(1.02,7))</f>
        <v>1856.4</v>
      </c>
      <c r="CR329">
        <f t="shared" si="423"/>
        <v>0</v>
      </c>
      <c r="CS329">
        <f t="shared" si="424"/>
        <v>0</v>
      </c>
      <c r="CT329">
        <f t="shared" si="425"/>
        <v>0</v>
      </c>
      <c r="CU329">
        <f t="shared" si="397"/>
        <v>0</v>
      </c>
      <c r="CV329">
        <f t="shared" si="426"/>
        <v>0</v>
      </c>
      <c r="CW329">
        <f t="shared" si="426"/>
        <v>0</v>
      </c>
      <c r="CX329">
        <f t="shared" si="400"/>
        <v>0</v>
      </c>
      <c r="CY329">
        <f t="shared" si="427"/>
        <v>0</v>
      </c>
      <c r="CZ329">
        <f t="shared" si="428"/>
        <v>0</v>
      </c>
      <c r="DC329" t="s">
        <v>3</v>
      </c>
      <c r="DD329" t="s">
        <v>280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20</v>
      </c>
      <c r="DW329" t="s">
        <v>20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293259530</v>
      </c>
      <c r="EF329">
        <v>8</v>
      </c>
      <c r="EG329" t="s">
        <v>266</v>
      </c>
      <c r="EH329">
        <v>0</v>
      </c>
      <c r="EI329" t="s">
        <v>3</v>
      </c>
      <c r="EJ329">
        <v>1</v>
      </c>
      <c r="EK329">
        <v>1100</v>
      </c>
      <c r="EL329" t="s">
        <v>267</v>
      </c>
      <c r="EM329" t="s">
        <v>268</v>
      </c>
      <c r="EO329" t="s">
        <v>3</v>
      </c>
      <c r="EQ329">
        <v>131072</v>
      </c>
      <c r="ER329">
        <v>1820</v>
      </c>
      <c r="ES329">
        <v>1820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f t="shared" si="401"/>
        <v>0</v>
      </c>
      <c r="FS329">
        <v>0</v>
      </c>
      <c r="FX329">
        <v>0</v>
      </c>
      <c r="FY329">
        <v>0</v>
      </c>
      <c r="GA329" t="s">
        <v>270</v>
      </c>
      <c r="GD329">
        <v>1</v>
      </c>
      <c r="GF329">
        <v>-1519273969</v>
      </c>
      <c r="GG329">
        <v>2</v>
      </c>
      <c r="GH329">
        <v>0</v>
      </c>
      <c r="GI329">
        <v>-2</v>
      </c>
      <c r="GJ329">
        <v>0</v>
      </c>
      <c r="GK329">
        <v>0</v>
      </c>
      <c r="GL329">
        <f t="shared" si="402"/>
        <v>0</v>
      </c>
      <c r="GM329">
        <f t="shared" si="403"/>
        <v>3712.8</v>
      </c>
      <c r="GN329">
        <f t="shared" si="404"/>
        <v>3712.8</v>
      </c>
      <c r="GO329">
        <f t="shared" si="405"/>
        <v>0</v>
      </c>
      <c r="GP329">
        <f t="shared" si="406"/>
        <v>0</v>
      </c>
      <c r="GR329">
        <v>0</v>
      </c>
      <c r="GS329">
        <v>4</v>
      </c>
      <c r="GT329">
        <v>0</v>
      </c>
      <c r="GU329" t="s">
        <v>3</v>
      </c>
      <c r="GV329">
        <f t="shared" si="407"/>
        <v>0</v>
      </c>
      <c r="GW329">
        <v>1</v>
      </c>
      <c r="GX329">
        <f t="shared" si="408"/>
        <v>0</v>
      </c>
      <c r="HA329">
        <v>0</v>
      </c>
      <c r="HB329">
        <v>0</v>
      </c>
      <c r="HC329">
        <f t="shared" si="409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IK329">
        <v>0</v>
      </c>
    </row>
    <row r="330" spans="1:245" x14ac:dyDescent="0.2">
      <c r="A330">
        <v>17</v>
      </c>
      <c r="B330">
        <v>1</v>
      </c>
      <c r="C330">
        <f>ROW(SmtRes!A396)</f>
        <v>396</v>
      </c>
      <c r="D330">
        <f>ROW(EtalonRes!A564)</f>
        <v>564</v>
      </c>
      <c r="E330" t="s">
        <v>548</v>
      </c>
      <c r="F330" t="s">
        <v>39</v>
      </c>
      <c r="G330" t="s">
        <v>549</v>
      </c>
      <c r="H330" t="s">
        <v>41</v>
      </c>
      <c r="I330">
        <v>2</v>
      </c>
      <c r="J330">
        <v>0</v>
      </c>
      <c r="K330">
        <v>2</v>
      </c>
      <c r="O330">
        <f t="shared" si="374"/>
        <v>10884.91</v>
      </c>
      <c r="P330">
        <f>SUMIF(SmtRes!AQ388:'SmtRes'!AQ396,"=1",SmtRes!DF388:'SmtRes'!DF396)</f>
        <v>55.97</v>
      </c>
      <c r="Q330">
        <f>SUMIF(SmtRes!AQ388:'SmtRes'!AQ396,"=1",SmtRes!DG388:'SmtRes'!DG396)</f>
        <v>2242.89</v>
      </c>
      <c r="R330">
        <f>SUMIF(SmtRes!AQ388:'SmtRes'!AQ396,"=1",SmtRes!DH388:'SmtRes'!DH396)</f>
        <v>1175.25</v>
      </c>
      <c r="S330">
        <f>SUMIF(SmtRes!AQ388:'SmtRes'!AQ396,"=1",SmtRes!DI388:'SmtRes'!DI396)</f>
        <v>7410.8</v>
      </c>
      <c r="T330">
        <f t="shared" si="379"/>
        <v>0</v>
      </c>
      <c r="U330">
        <f>SUMIF(SmtRes!AQ388:'SmtRes'!AQ396,"=1",SmtRes!CV388:'SmtRes'!CV396)</f>
        <v>14.84</v>
      </c>
      <c r="V330">
        <f>SUMIF(SmtRes!AQ388:'SmtRes'!AQ396,"=1",SmtRes!CW388:'SmtRes'!CW396)</f>
        <v>2.04</v>
      </c>
      <c r="W330">
        <f t="shared" si="382"/>
        <v>0</v>
      </c>
      <c r="X330">
        <f t="shared" si="383"/>
        <v>8843.6299999999992</v>
      </c>
      <c r="Y330">
        <f t="shared" si="384"/>
        <v>5151.63</v>
      </c>
      <c r="AA330">
        <v>334415197</v>
      </c>
      <c r="AB330">
        <f t="shared" si="385"/>
        <v>4848.0276979999999</v>
      </c>
      <c r="AC330">
        <f>ROUND((SUM(SmtRes!BQ388:'SmtRes'!BQ396)),6)</f>
        <v>21.179798000000002</v>
      </c>
      <c r="AD330">
        <f>ROUND((((SUM(SmtRes!BR388:'SmtRes'!BR396))-(SUM(SmtRes!BS388:'SmtRes'!BS396)))+AE330),6)</f>
        <v>1121.4483</v>
      </c>
      <c r="AE330">
        <f>ROUND((SUM(SmtRes!BS388:'SmtRes'!BS396)),6)</f>
        <v>587.62840000000006</v>
      </c>
      <c r="AF330">
        <f>ROUND((SUM(SmtRes!BT388:'SmtRes'!BT396)),6)</f>
        <v>3705.3996000000002</v>
      </c>
      <c r="AG330">
        <f t="shared" si="389"/>
        <v>0</v>
      </c>
      <c r="AH330">
        <f>(SUM(SmtRes!BU388:'SmtRes'!BU396))</f>
        <v>7.42</v>
      </c>
      <c r="AI330">
        <f>(SUM(SmtRes!BV388:'SmtRes'!BV396))</f>
        <v>1.02</v>
      </c>
      <c r="AJ330">
        <f t="shared" si="392"/>
        <v>0</v>
      </c>
      <c r="AK330">
        <v>5435.6560979999995</v>
      </c>
      <c r="AL330">
        <v>21.179797999999998</v>
      </c>
      <c r="AM330">
        <v>1121.4483</v>
      </c>
      <c r="AN330">
        <v>587.62839999999994</v>
      </c>
      <c r="AO330">
        <v>3705.3995999999997</v>
      </c>
      <c r="AP330">
        <v>0</v>
      </c>
      <c r="AQ330">
        <v>7.42</v>
      </c>
      <c r="AR330">
        <v>1.02</v>
      </c>
      <c r="AS330">
        <v>0</v>
      </c>
      <c r="AT330">
        <v>103</v>
      </c>
      <c r="AU330">
        <v>60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42</v>
      </c>
      <c r="BM330">
        <v>33001</v>
      </c>
      <c r="BN330">
        <v>0</v>
      </c>
      <c r="BO330" t="s">
        <v>3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103</v>
      </c>
      <c r="CA330">
        <v>60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93"/>
        <v>10884.91</v>
      </c>
      <c r="CQ330">
        <f>SUMIF(SmtRes!AQ388:'SmtRes'!AQ396,"=1",SmtRes!AA388:'SmtRes'!AA396)</f>
        <v>82436.819999999992</v>
      </c>
      <c r="CR330">
        <f>SUMIF(SmtRes!AQ388:'SmtRes'!AQ396,"=1",SmtRes!AB388:'SmtRes'!AB396)</f>
        <v>2017.03</v>
      </c>
      <c r="CS330">
        <f>SUMIF(SmtRes!AQ388:'SmtRes'!AQ396,"=1",SmtRes!AC388:'SmtRes'!AC396)</f>
        <v>1120.04</v>
      </c>
      <c r="CT330">
        <f>SUMIF(SmtRes!AQ388:'SmtRes'!AQ396,"=1",SmtRes!AD388:'SmtRes'!AD396)</f>
        <v>499.38</v>
      </c>
      <c r="CU330">
        <f t="shared" si="397"/>
        <v>0</v>
      </c>
      <c r="CV330">
        <f>SUMIF(SmtRes!AQ388:'SmtRes'!AQ396,"=1",SmtRes!BU388:'SmtRes'!BU396)</f>
        <v>7.42</v>
      </c>
      <c r="CW330">
        <f>SUMIF(SmtRes!AQ388:'SmtRes'!AQ396,"=1",SmtRes!BV388:'SmtRes'!BV396)</f>
        <v>1.02</v>
      </c>
      <c r="CX330">
        <f t="shared" si="400"/>
        <v>0</v>
      </c>
      <c r="CY330">
        <f t="shared" si="427"/>
        <v>8843.6314999999995</v>
      </c>
      <c r="CZ330">
        <f t="shared" si="428"/>
        <v>5151.6299999999992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41</v>
      </c>
      <c r="DW330" t="s">
        <v>41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293259405</v>
      </c>
      <c r="EF330">
        <v>2</v>
      </c>
      <c r="EG330" t="s">
        <v>23</v>
      </c>
      <c r="EH330">
        <v>27</v>
      </c>
      <c r="EI330" t="s">
        <v>24</v>
      </c>
      <c r="EJ330">
        <v>1</v>
      </c>
      <c r="EK330">
        <v>33001</v>
      </c>
      <c r="EL330" t="s">
        <v>24</v>
      </c>
      <c r="EM330" t="s">
        <v>25</v>
      </c>
      <c r="EO330" t="s">
        <v>3</v>
      </c>
      <c r="EQ330">
        <v>131072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7.42</v>
      </c>
      <c r="EX330">
        <v>1.02</v>
      </c>
      <c r="EY330">
        <v>0</v>
      </c>
      <c r="FQ330">
        <v>0</v>
      </c>
      <c r="FR330">
        <f t="shared" si="401"/>
        <v>0</v>
      </c>
      <c r="FS330">
        <v>0</v>
      </c>
      <c r="FX330">
        <v>103</v>
      </c>
      <c r="FY330">
        <v>60</v>
      </c>
      <c r="GA330" t="s">
        <v>3</v>
      </c>
      <c r="GD330">
        <v>1</v>
      </c>
      <c r="GF330">
        <v>-931955949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402"/>
        <v>0</v>
      </c>
      <c r="GM330">
        <f t="shared" si="403"/>
        <v>24880.17</v>
      </c>
      <c r="GN330">
        <f t="shared" si="404"/>
        <v>24880.17</v>
      </c>
      <c r="GO330">
        <f t="shared" si="405"/>
        <v>0</v>
      </c>
      <c r="GP330">
        <f t="shared" si="406"/>
        <v>0</v>
      </c>
      <c r="GR330">
        <v>0</v>
      </c>
      <c r="GS330">
        <v>3</v>
      </c>
      <c r="GT330">
        <v>0</v>
      </c>
      <c r="GU330" t="s">
        <v>3</v>
      </c>
      <c r="GV330">
        <f t="shared" si="407"/>
        <v>0</v>
      </c>
      <c r="GW330">
        <v>1</v>
      </c>
      <c r="GX330">
        <f t="shared" si="408"/>
        <v>0</v>
      </c>
      <c r="HA330">
        <v>0</v>
      </c>
      <c r="HB330">
        <v>0</v>
      </c>
      <c r="HC330">
        <f t="shared" si="409"/>
        <v>0</v>
      </c>
      <c r="HE330" t="s">
        <v>3</v>
      </c>
      <c r="HF330" t="s">
        <v>3</v>
      </c>
      <c r="HM330" t="s">
        <v>3</v>
      </c>
      <c r="HN330" t="s">
        <v>27</v>
      </c>
      <c r="HO330" t="s">
        <v>28</v>
      </c>
      <c r="HP330" t="s">
        <v>24</v>
      </c>
      <c r="HQ330" t="s">
        <v>24</v>
      </c>
      <c r="IK330">
        <v>0</v>
      </c>
    </row>
    <row r="331" spans="1:245" x14ac:dyDescent="0.2">
      <c r="A331">
        <v>17</v>
      </c>
      <c r="B331">
        <v>1</v>
      </c>
      <c r="E331" t="s">
        <v>550</v>
      </c>
      <c r="F331" t="s">
        <v>262</v>
      </c>
      <c r="G331" t="s">
        <v>309</v>
      </c>
      <c r="H331" t="s">
        <v>310</v>
      </c>
      <c r="I331">
        <v>9</v>
      </c>
      <c r="J331">
        <v>0</v>
      </c>
      <c r="K331">
        <v>9</v>
      </c>
      <c r="O331">
        <f t="shared" si="374"/>
        <v>2564.89</v>
      </c>
      <c r="P331">
        <f t="shared" ref="P331:P336" si="429">ROUND(CQ331*I331,2)</f>
        <v>2564.89</v>
      </c>
      <c r="Q331">
        <f t="shared" ref="Q331:Q336" si="430">ROUND(CR331*I331,2)</f>
        <v>0</v>
      </c>
      <c r="R331">
        <f t="shared" ref="R331:R336" si="431">ROUND(CS331*I331,2)</f>
        <v>0</v>
      </c>
      <c r="S331">
        <f t="shared" ref="S331:S336" si="432">ROUND(CT331*I331,2)</f>
        <v>0</v>
      </c>
      <c r="T331">
        <f t="shared" si="379"/>
        <v>0</v>
      </c>
      <c r="U331">
        <f t="shared" ref="U331:U336" si="433">ROUND(CV331*I331,7)</f>
        <v>0</v>
      </c>
      <c r="V331">
        <f t="shared" ref="V331:V336" si="434">ROUND(CW331*I331,7)</f>
        <v>0</v>
      </c>
      <c r="W331">
        <f t="shared" si="382"/>
        <v>0</v>
      </c>
      <c r="X331">
        <f t="shared" si="383"/>
        <v>0</v>
      </c>
      <c r="Y331">
        <f t="shared" si="384"/>
        <v>0</v>
      </c>
      <c r="AA331">
        <v>334415197</v>
      </c>
      <c r="AB331">
        <f t="shared" si="385"/>
        <v>284.988</v>
      </c>
      <c r="AC331">
        <f>ROUND(((ES331*ROUND(1.02,7))),6)</f>
        <v>284.988</v>
      </c>
      <c r="AD331">
        <f t="shared" ref="AD331:AD336" si="435">ROUND((((ET331)-(EU331))+AE331),6)</f>
        <v>0</v>
      </c>
      <c r="AE331">
        <f t="shared" ref="AE331:AF336" si="436">ROUND((EU331),6)</f>
        <v>0</v>
      </c>
      <c r="AF331">
        <f t="shared" si="436"/>
        <v>0</v>
      </c>
      <c r="AG331">
        <f t="shared" si="389"/>
        <v>0</v>
      </c>
      <c r="AH331">
        <f t="shared" ref="AH331:AI336" si="437">(EW331)</f>
        <v>0</v>
      </c>
      <c r="AI331">
        <f t="shared" si="437"/>
        <v>0</v>
      </c>
      <c r="AJ331">
        <f t="shared" si="392"/>
        <v>0</v>
      </c>
      <c r="AK331">
        <v>279.39999999999998</v>
      </c>
      <c r="AL331">
        <v>279.39999999999998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393"/>
        <v>2564.89</v>
      </c>
      <c r="CQ331">
        <f>(ROUND(AL331*BC331,2)*ROUND(1.02,7))</f>
        <v>284.988</v>
      </c>
      <c r="CR331">
        <f t="shared" ref="CR331:CR336" si="438">ROUND(AM331*BB331,2)</f>
        <v>0</v>
      </c>
      <c r="CS331">
        <f t="shared" ref="CS331:CS336" si="439">ROUND(AN331*BS331,2)</f>
        <v>0</v>
      </c>
      <c r="CT331">
        <f t="shared" ref="CT331:CT336" si="440">ROUND(AO331*BA331,2)</f>
        <v>0</v>
      </c>
      <c r="CU331">
        <f t="shared" si="397"/>
        <v>0</v>
      </c>
      <c r="CV331">
        <f t="shared" ref="CV331:CW336" si="441">AH331</f>
        <v>0</v>
      </c>
      <c r="CW331">
        <f t="shared" si="441"/>
        <v>0</v>
      </c>
      <c r="CX331">
        <f t="shared" si="400"/>
        <v>0</v>
      </c>
      <c r="CY331">
        <f t="shared" si="427"/>
        <v>0</v>
      </c>
      <c r="CZ331">
        <f t="shared" si="428"/>
        <v>0</v>
      </c>
      <c r="DC331" t="s">
        <v>3</v>
      </c>
      <c r="DD331" t="s">
        <v>280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310</v>
      </c>
      <c r="DW331" t="s">
        <v>310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293259530</v>
      </c>
      <c r="EF331">
        <v>8</v>
      </c>
      <c r="EG331" t="s">
        <v>266</v>
      </c>
      <c r="EH331">
        <v>0</v>
      </c>
      <c r="EI331" t="s">
        <v>3</v>
      </c>
      <c r="EJ331">
        <v>1</v>
      </c>
      <c r="EK331">
        <v>1100</v>
      </c>
      <c r="EL331" t="s">
        <v>267</v>
      </c>
      <c r="EM331" t="s">
        <v>268</v>
      </c>
      <c r="EO331" t="s">
        <v>3</v>
      </c>
      <c r="EQ331">
        <v>131072</v>
      </c>
      <c r="ER331">
        <v>279.39999999999998</v>
      </c>
      <c r="ES331">
        <v>279.39999999999998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 t="shared" si="401"/>
        <v>0</v>
      </c>
      <c r="FS331">
        <v>0</v>
      </c>
      <c r="FX331">
        <v>0</v>
      </c>
      <c r="FY331">
        <v>0</v>
      </c>
      <c r="GA331" t="s">
        <v>270</v>
      </c>
      <c r="GD331">
        <v>1</v>
      </c>
      <c r="GF331">
        <v>487409565</v>
      </c>
      <c r="GG331">
        <v>2</v>
      </c>
      <c r="GH331">
        <v>0</v>
      </c>
      <c r="GI331">
        <v>-2</v>
      </c>
      <c r="GJ331">
        <v>0</v>
      </c>
      <c r="GK331">
        <v>0</v>
      </c>
      <c r="GL331">
        <f t="shared" si="402"/>
        <v>0</v>
      </c>
      <c r="GM331">
        <f t="shared" si="403"/>
        <v>2564.89</v>
      </c>
      <c r="GN331">
        <f t="shared" si="404"/>
        <v>2564.89</v>
      </c>
      <c r="GO331">
        <f t="shared" si="405"/>
        <v>0</v>
      </c>
      <c r="GP331">
        <f t="shared" si="406"/>
        <v>0</v>
      </c>
      <c r="GR331">
        <v>0</v>
      </c>
      <c r="GS331">
        <v>4</v>
      </c>
      <c r="GT331">
        <v>0</v>
      </c>
      <c r="GU331" t="s">
        <v>3</v>
      </c>
      <c r="GV331">
        <f t="shared" si="407"/>
        <v>0</v>
      </c>
      <c r="GW331">
        <v>1</v>
      </c>
      <c r="GX331">
        <f t="shared" si="408"/>
        <v>0</v>
      </c>
      <c r="HA331">
        <v>0</v>
      </c>
      <c r="HB331">
        <v>0</v>
      </c>
      <c r="HC331">
        <f t="shared" si="409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IK331">
        <v>0</v>
      </c>
    </row>
    <row r="332" spans="1:245" x14ac:dyDescent="0.2">
      <c r="A332">
        <v>17</v>
      </c>
      <c r="B332">
        <v>1</v>
      </c>
      <c r="E332" t="s">
        <v>551</v>
      </c>
      <c r="F332" t="s">
        <v>262</v>
      </c>
      <c r="G332" t="s">
        <v>552</v>
      </c>
      <c r="H332" t="s">
        <v>310</v>
      </c>
      <c r="I332">
        <v>12</v>
      </c>
      <c r="J332">
        <v>0</v>
      </c>
      <c r="K332">
        <v>12</v>
      </c>
      <c r="O332">
        <f t="shared" si="374"/>
        <v>1967.58</v>
      </c>
      <c r="P332">
        <f t="shared" si="429"/>
        <v>1967.58</v>
      </c>
      <c r="Q332">
        <f t="shared" si="430"/>
        <v>0</v>
      </c>
      <c r="R332">
        <f t="shared" si="431"/>
        <v>0</v>
      </c>
      <c r="S332">
        <f t="shared" si="432"/>
        <v>0</v>
      </c>
      <c r="T332">
        <f t="shared" si="379"/>
        <v>0</v>
      </c>
      <c r="U332">
        <f t="shared" si="433"/>
        <v>0</v>
      </c>
      <c r="V332">
        <f t="shared" si="434"/>
        <v>0</v>
      </c>
      <c r="W332">
        <f t="shared" si="382"/>
        <v>0</v>
      </c>
      <c r="X332">
        <f t="shared" si="383"/>
        <v>0</v>
      </c>
      <c r="Y332">
        <f t="shared" si="384"/>
        <v>0</v>
      </c>
      <c r="AA332">
        <v>334415197</v>
      </c>
      <c r="AB332">
        <f t="shared" si="385"/>
        <v>163.965</v>
      </c>
      <c r="AC332">
        <f>ROUND(((ES332*ROUND(1.02,7))),6)</f>
        <v>163.965</v>
      </c>
      <c r="AD332">
        <f t="shared" si="435"/>
        <v>0</v>
      </c>
      <c r="AE332">
        <f t="shared" si="436"/>
        <v>0</v>
      </c>
      <c r="AF332">
        <f t="shared" si="436"/>
        <v>0</v>
      </c>
      <c r="AG332">
        <f t="shared" si="389"/>
        <v>0</v>
      </c>
      <c r="AH332">
        <f t="shared" si="437"/>
        <v>0</v>
      </c>
      <c r="AI332">
        <f t="shared" si="437"/>
        <v>0</v>
      </c>
      <c r="AJ332">
        <f t="shared" si="392"/>
        <v>0</v>
      </c>
      <c r="AK332">
        <v>160.75</v>
      </c>
      <c r="AL332">
        <v>160.75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3</v>
      </c>
      <c r="BM332">
        <v>1100</v>
      </c>
      <c r="BN332">
        <v>0</v>
      </c>
      <c r="BO332" t="s">
        <v>3</v>
      </c>
      <c r="BP332">
        <v>0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93"/>
        <v>1967.58</v>
      </c>
      <c r="CQ332">
        <f>(ROUND(AL332*BC332,2)*ROUND(1.02,7))</f>
        <v>163.965</v>
      </c>
      <c r="CR332">
        <f t="shared" si="438"/>
        <v>0</v>
      </c>
      <c r="CS332">
        <f t="shared" si="439"/>
        <v>0</v>
      </c>
      <c r="CT332">
        <f t="shared" si="440"/>
        <v>0</v>
      </c>
      <c r="CU332">
        <f t="shared" si="397"/>
        <v>0</v>
      </c>
      <c r="CV332">
        <f t="shared" si="441"/>
        <v>0</v>
      </c>
      <c r="CW332">
        <f t="shared" si="441"/>
        <v>0</v>
      </c>
      <c r="CX332">
        <f t="shared" si="400"/>
        <v>0</v>
      </c>
      <c r="CY332">
        <f t="shared" si="427"/>
        <v>0</v>
      </c>
      <c r="CZ332">
        <f t="shared" si="428"/>
        <v>0</v>
      </c>
      <c r="DC332" t="s">
        <v>3</v>
      </c>
      <c r="DD332" t="s">
        <v>280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310</v>
      </c>
      <c r="DW332" t="s">
        <v>310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293259530</v>
      </c>
      <c r="EF332">
        <v>8</v>
      </c>
      <c r="EG332" t="s">
        <v>266</v>
      </c>
      <c r="EH332">
        <v>0</v>
      </c>
      <c r="EI332" t="s">
        <v>3</v>
      </c>
      <c r="EJ332">
        <v>1</v>
      </c>
      <c r="EK332">
        <v>1100</v>
      </c>
      <c r="EL332" t="s">
        <v>267</v>
      </c>
      <c r="EM332" t="s">
        <v>268</v>
      </c>
      <c r="EO332" t="s">
        <v>3</v>
      </c>
      <c r="EQ332">
        <v>0</v>
      </c>
      <c r="ER332">
        <v>160.75</v>
      </c>
      <c r="ES332">
        <v>160.75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 t="shared" si="401"/>
        <v>0</v>
      </c>
      <c r="FS332">
        <v>0</v>
      </c>
      <c r="FX332">
        <v>0</v>
      </c>
      <c r="FY332">
        <v>0</v>
      </c>
      <c r="GA332" t="s">
        <v>270</v>
      </c>
      <c r="GD332">
        <v>1</v>
      </c>
      <c r="GF332">
        <v>-1346500317</v>
      </c>
      <c r="GG332">
        <v>2</v>
      </c>
      <c r="GH332">
        <v>0</v>
      </c>
      <c r="GI332">
        <v>-2</v>
      </c>
      <c r="GJ332">
        <v>0</v>
      </c>
      <c r="GK332">
        <v>0</v>
      </c>
      <c r="GL332">
        <f t="shared" si="402"/>
        <v>0</v>
      </c>
      <c r="GM332">
        <f t="shared" si="403"/>
        <v>1967.58</v>
      </c>
      <c r="GN332">
        <f t="shared" si="404"/>
        <v>1967.58</v>
      </c>
      <c r="GO332">
        <f t="shared" si="405"/>
        <v>0</v>
      </c>
      <c r="GP332">
        <f t="shared" si="406"/>
        <v>0</v>
      </c>
      <c r="GR332">
        <v>0</v>
      </c>
      <c r="GS332">
        <v>4</v>
      </c>
      <c r="GT332">
        <v>0</v>
      </c>
      <c r="GU332" t="s">
        <v>3</v>
      </c>
      <c r="GV332">
        <f t="shared" si="407"/>
        <v>0</v>
      </c>
      <c r="GW332">
        <v>1</v>
      </c>
      <c r="GX332">
        <f t="shared" si="408"/>
        <v>0</v>
      </c>
      <c r="HA332">
        <v>0</v>
      </c>
      <c r="HB332">
        <v>0</v>
      </c>
      <c r="HC332">
        <f t="shared" si="409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45" x14ac:dyDescent="0.2">
      <c r="A333">
        <v>17</v>
      </c>
      <c r="B333">
        <v>1</v>
      </c>
      <c r="E333" t="s">
        <v>3</v>
      </c>
      <c r="F333" t="s">
        <v>262</v>
      </c>
      <c r="G333" t="s">
        <v>474</v>
      </c>
      <c r="H333" t="s">
        <v>310</v>
      </c>
      <c r="I333">
        <v>12</v>
      </c>
      <c r="J333">
        <v>0</v>
      </c>
      <c r="K333">
        <v>12</v>
      </c>
      <c r="O333">
        <f t="shared" ref="O333:O349" si="442">ROUND(CP333,2)</f>
        <v>2170.52</v>
      </c>
      <c r="P333">
        <f t="shared" si="429"/>
        <v>2170.52</v>
      </c>
      <c r="Q333">
        <f t="shared" si="430"/>
        <v>0</v>
      </c>
      <c r="R333">
        <f t="shared" si="431"/>
        <v>0</v>
      </c>
      <c r="S333">
        <f t="shared" si="432"/>
        <v>0</v>
      </c>
      <c r="T333">
        <f t="shared" ref="T333:T349" si="443">ROUND(CU333*I333,2)</f>
        <v>0</v>
      </c>
      <c r="U333">
        <f t="shared" si="433"/>
        <v>0</v>
      </c>
      <c r="V333">
        <f t="shared" si="434"/>
        <v>0</v>
      </c>
      <c r="W333">
        <f t="shared" ref="W333:W349" si="444">ROUND(CX333*I333,2)</f>
        <v>0</v>
      </c>
      <c r="X333">
        <f t="shared" ref="X333:X349" si="445">ROUND(CY333,2)</f>
        <v>0</v>
      </c>
      <c r="Y333">
        <f t="shared" ref="Y333:Y349" si="446">ROUND(CZ333,2)</f>
        <v>0</v>
      </c>
      <c r="AA333">
        <v>-1</v>
      </c>
      <c r="AB333">
        <f t="shared" ref="AB333:AB349" si="447">ROUND((AC333+AD333+AF333),6)</f>
        <v>180.8766</v>
      </c>
      <c r="AC333">
        <f>ROUND(((ES333*ROUND(1.02,7))),6)</f>
        <v>180.8766</v>
      </c>
      <c r="AD333">
        <f t="shared" si="435"/>
        <v>0</v>
      </c>
      <c r="AE333">
        <f t="shared" si="436"/>
        <v>0</v>
      </c>
      <c r="AF333">
        <f t="shared" si="436"/>
        <v>0</v>
      </c>
      <c r="AG333">
        <f t="shared" ref="AG333:AG349" si="448">ROUND((AP333),6)</f>
        <v>0</v>
      </c>
      <c r="AH333">
        <f t="shared" si="437"/>
        <v>0</v>
      </c>
      <c r="AI333">
        <f t="shared" si="437"/>
        <v>0</v>
      </c>
      <c r="AJ333">
        <f t="shared" ref="AJ333:AJ349" si="449">(AS333)</f>
        <v>0</v>
      </c>
      <c r="AK333">
        <v>177.33</v>
      </c>
      <c r="AL333">
        <v>177.33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ref="CP333:CP349" si="450">(P333+Q333+S333+R333)</f>
        <v>2170.52</v>
      </c>
      <c r="CQ333">
        <f>(ROUND(AL333*BC333,2)*ROUND(1.02,7))</f>
        <v>180.87660000000002</v>
      </c>
      <c r="CR333">
        <f t="shared" si="438"/>
        <v>0</v>
      </c>
      <c r="CS333">
        <f t="shared" si="439"/>
        <v>0</v>
      </c>
      <c r="CT333">
        <f t="shared" si="440"/>
        <v>0</v>
      </c>
      <c r="CU333">
        <f t="shared" ref="CU333:CU349" si="451">AG333</f>
        <v>0</v>
      </c>
      <c r="CV333">
        <f t="shared" si="441"/>
        <v>0</v>
      </c>
      <c r="CW333">
        <f t="shared" si="441"/>
        <v>0</v>
      </c>
      <c r="CX333">
        <f t="shared" ref="CX333:CX349" si="452">AJ333</f>
        <v>0</v>
      </c>
      <c r="CY333">
        <f t="shared" si="427"/>
        <v>0</v>
      </c>
      <c r="CZ333">
        <f t="shared" si="428"/>
        <v>0</v>
      </c>
      <c r="DC333" t="s">
        <v>3</v>
      </c>
      <c r="DD333" t="s">
        <v>280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310</v>
      </c>
      <c r="DW333" t="s">
        <v>310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293259530</v>
      </c>
      <c r="EF333">
        <v>8</v>
      </c>
      <c r="EG333" t="s">
        <v>266</v>
      </c>
      <c r="EH333">
        <v>0</v>
      </c>
      <c r="EI333" t="s">
        <v>3</v>
      </c>
      <c r="EJ333">
        <v>1</v>
      </c>
      <c r="EK333">
        <v>1100</v>
      </c>
      <c r="EL333" t="s">
        <v>267</v>
      </c>
      <c r="EM333" t="s">
        <v>268</v>
      </c>
      <c r="EO333" t="s">
        <v>3</v>
      </c>
      <c r="EQ333">
        <v>1024</v>
      </c>
      <c r="ER333">
        <v>177.33</v>
      </c>
      <c r="ES333">
        <v>177.33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FQ333">
        <v>0</v>
      </c>
      <c r="FR333">
        <f t="shared" ref="FR333:FR350" si="453">ROUND(IF(BI333=3,GM333,0),2)</f>
        <v>0</v>
      </c>
      <c r="FS333">
        <v>0</v>
      </c>
      <c r="FX333">
        <v>0</v>
      </c>
      <c r="FY333">
        <v>0</v>
      </c>
      <c r="GA333" t="s">
        <v>270</v>
      </c>
      <c r="GD333">
        <v>1</v>
      </c>
      <c r="GF333">
        <v>391436531</v>
      </c>
      <c r="GG333">
        <v>2</v>
      </c>
      <c r="GH333">
        <v>0</v>
      </c>
      <c r="GI333">
        <v>-2</v>
      </c>
      <c r="GJ333">
        <v>0</v>
      </c>
      <c r="GK333">
        <v>0</v>
      </c>
      <c r="GL333">
        <f t="shared" ref="GL333:GL350" si="454">ROUND(IF(AND(BH333=3,BI333=3,FS333&lt;&gt;0),P333,0),2)</f>
        <v>0</v>
      </c>
      <c r="GM333">
        <f t="shared" ref="GM333:GM349" si="455">ROUND(O333+X333+Y333,2)+GX333</f>
        <v>2170.52</v>
      </c>
      <c r="GN333">
        <f t="shared" ref="GN333:GN350" si="456">IF(OR(BI333=0,BI333=1),GM333-GX333,0)</f>
        <v>2170.52</v>
      </c>
      <c r="GO333">
        <f t="shared" ref="GO333:GO350" si="457">IF(BI333=2,GM333-GX333,0)</f>
        <v>0</v>
      </c>
      <c r="GP333">
        <f t="shared" ref="GP333:GP350" si="458">IF(BI333=4,GM333-GX333,0)</f>
        <v>0</v>
      </c>
      <c r="GR333">
        <v>0</v>
      </c>
      <c r="GS333">
        <v>4</v>
      </c>
      <c r="GT333">
        <v>0</v>
      </c>
      <c r="GU333" t="s">
        <v>3</v>
      </c>
      <c r="GV333">
        <f t="shared" ref="GV333:GV349" si="459">ROUND((GT333),6)</f>
        <v>0</v>
      </c>
      <c r="GW333">
        <v>1</v>
      </c>
      <c r="GX333">
        <f t="shared" ref="GX333:GX349" si="460">ROUND(HC333*I333,2)</f>
        <v>0</v>
      </c>
      <c r="HA333">
        <v>0</v>
      </c>
      <c r="HB333">
        <v>0</v>
      </c>
      <c r="HC333">
        <f t="shared" ref="HC333:HC349" si="461">GV333*GW333</f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IK333">
        <v>0</v>
      </c>
    </row>
    <row r="334" spans="1:245" x14ac:dyDescent="0.2">
      <c r="A334">
        <v>17</v>
      </c>
      <c r="B334">
        <v>1</v>
      </c>
      <c r="E334" t="s">
        <v>3</v>
      </c>
      <c r="F334" t="s">
        <v>553</v>
      </c>
      <c r="G334" t="s">
        <v>554</v>
      </c>
      <c r="H334" t="s">
        <v>448</v>
      </c>
      <c r="I334">
        <f>ROUND(12/1000,7)</f>
        <v>1.2E-2</v>
      </c>
      <c r="J334">
        <v>0</v>
      </c>
      <c r="K334">
        <f>ROUND(12/1000,7)</f>
        <v>1.2E-2</v>
      </c>
      <c r="O334">
        <f t="shared" si="442"/>
        <v>1206.29</v>
      </c>
      <c r="P334">
        <f t="shared" si="429"/>
        <v>1206.29</v>
      </c>
      <c r="Q334">
        <f t="shared" si="430"/>
        <v>0</v>
      </c>
      <c r="R334">
        <f t="shared" si="431"/>
        <v>0</v>
      </c>
      <c r="S334">
        <f t="shared" si="432"/>
        <v>0</v>
      </c>
      <c r="T334">
        <f t="shared" si="443"/>
        <v>0</v>
      </c>
      <c r="U334">
        <f t="shared" si="433"/>
        <v>0</v>
      </c>
      <c r="V334">
        <f t="shared" si="434"/>
        <v>0</v>
      </c>
      <c r="W334">
        <f t="shared" si="444"/>
        <v>0</v>
      </c>
      <c r="X334">
        <f t="shared" si="445"/>
        <v>0</v>
      </c>
      <c r="Y334">
        <f t="shared" si="446"/>
        <v>0</v>
      </c>
      <c r="AA334">
        <v>-1</v>
      </c>
      <c r="AB334">
        <f t="shared" si="447"/>
        <v>76735.710000000006</v>
      </c>
      <c r="AC334">
        <f>ROUND((ES334),6)</f>
        <v>76735.710000000006</v>
      </c>
      <c r="AD334">
        <f t="shared" si="435"/>
        <v>0</v>
      </c>
      <c r="AE334">
        <f t="shared" si="436"/>
        <v>0</v>
      </c>
      <c r="AF334">
        <f t="shared" si="436"/>
        <v>0</v>
      </c>
      <c r="AG334">
        <f t="shared" si="448"/>
        <v>0</v>
      </c>
      <c r="AH334">
        <f t="shared" si="437"/>
        <v>0</v>
      </c>
      <c r="AI334">
        <f t="shared" si="437"/>
        <v>0</v>
      </c>
      <c r="AJ334">
        <f t="shared" si="449"/>
        <v>0</v>
      </c>
      <c r="AK334">
        <v>76735.710000000006</v>
      </c>
      <c r="AL334">
        <v>76735.710000000006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1.31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555</v>
      </c>
      <c r="BM334">
        <v>500002</v>
      </c>
      <c r="BN334">
        <v>0</v>
      </c>
      <c r="BO334" t="s">
        <v>553</v>
      </c>
      <c r="BP334">
        <v>1</v>
      </c>
      <c r="BQ334">
        <v>12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450"/>
        <v>1206.29</v>
      </c>
      <c r="CQ334">
        <f>ROUND(AL334*BC334,2)</f>
        <v>100523.78</v>
      </c>
      <c r="CR334">
        <f t="shared" si="438"/>
        <v>0</v>
      </c>
      <c r="CS334">
        <f t="shared" si="439"/>
        <v>0</v>
      </c>
      <c r="CT334">
        <f t="shared" si="440"/>
        <v>0</v>
      </c>
      <c r="CU334">
        <f t="shared" si="451"/>
        <v>0</v>
      </c>
      <c r="CV334">
        <f t="shared" si="441"/>
        <v>0</v>
      </c>
      <c r="CW334">
        <f t="shared" si="441"/>
        <v>0</v>
      </c>
      <c r="CX334">
        <f t="shared" si="452"/>
        <v>0</v>
      </c>
      <c r="CY334">
        <f>0</f>
        <v>0</v>
      </c>
      <c r="CZ334">
        <f>0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448</v>
      </c>
      <c r="DW334" t="s">
        <v>450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293259285</v>
      </c>
      <c r="EF334">
        <v>12</v>
      </c>
      <c r="EG334" t="s">
        <v>293</v>
      </c>
      <c r="EH334">
        <v>0</v>
      </c>
      <c r="EI334" t="s">
        <v>3</v>
      </c>
      <c r="EJ334">
        <v>2</v>
      </c>
      <c r="EK334">
        <v>500002</v>
      </c>
      <c r="EL334" t="s">
        <v>294</v>
      </c>
      <c r="EM334" t="s">
        <v>295</v>
      </c>
      <c r="EO334" t="s">
        <v>3</v>
      </c>
      <c r="EQ334">
        <v>132096</v>
      </c>
      <c r="ER334">
        <v>76735.710000000006</v>
      </c>
      <c r="ES334">
        <v>76735.710000000006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f t="shared" si="453"/>
        <v>0</v>
      </c>
      <c r="FS334">
        <v>0</v>
      </c>
      <c r="FX334">
        <v>0</v>
      </c>
      <c r="FY334">
        <v>0</v>
      </c>
      <c r="GA334" t="s">
        <v>3</v>
      </c>
      <c r="GD334">
        <v>1</v>
      </c>
      <c r="GF334">
        <v>-515464368</v>
      </c>
      <c r="GG334">
        <v>2</v>
      </c>
      <c r="GH334">
        <v>1</v>
      </c>
      <c r="GI334">
        <v>2</v>
      </c>
      <c r="GJ334">
        <v>0</v>
      </c>
      <c r="GK334">
        <v>0</v>
      </c>
      <c r="GL334">
        <f t="shared" si="454"/>
        <v>0</v>
      </c>
      <c r="GM334">
        <f t="shared" si="455"/>
        <v>1206.29</v>
      </c>
      <c r="GN334">
        <f t="shared" si="456"/>
        <v>0</v>
      </c>
      <c r="GO334">
        <f t="shared" si="457"/>
        <v>1206.29</v>
      </c>
      <c r="GP334">
        <f t="shared" si="458"/>
        <v>0</v>
      </c>
      <c r="GR334">
        <v>0</v>
      </c>
      <c r="GS334">
        <v>3</v>
      </c>
      <c r="GT334">
        <v>0</v>
      </c>
      <c r="GU334" t="s">
        <v>3</v>
      </c>
      <c r="GV334">
        <f t="shared" si="459"/>
        <v>0</v>
      </c>
      <c r="GW334">
        <v>1</v>
      </c>
      <c r="GX334">
        <f t="shared" si="460"/>
        <v>0</v>
      </c>
      <c r="HA334">
        <v>0</v>
      </c>
      <c r="HB334">
        <v>0</v>
      </c>
      <c r="HC334">
        <f t="shared" si="461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45" x14ac:dyDescent="0.2">
      <c r="A335">
        <v>17</v>
      </c>
      <c r="B335">
        <v>1</v>
      </c>
      <c r="E335" t="s">
        <v>556</v>
      </c>
      <c r="F335" t="s">
        <v>262</v>
      </c>
      <c r="G335" t="s">
        <v>557</v>
      </c>
      <c r="H335" t="s">
        <v>20</v>
      </c>
      <c r="I335">
        <v>2</v>
      </c>
      <c r="J335">
        <v>0</v>
      </c>
      <c r="K335">
        <v>2</v>
      </c>
      <c r="O335">
        <f t="shared" si="442"/>
        <v>92779.199999999997</v>
      </c>
      <c r="P335">
        <f t="shared" si="429"/>
        <v>92779.199999999997</v>
      </c>
      <c r="Q335">
        <f t="shared" si="430"/>
        <v>0</v>
      </c>
      <c r="R335">
        <f t="shared" si="431"/>
        <v>0</v>
      </c>
      <c r="S335">
        <f t="shared" si="432"/>
        <v>0</v>
      </c>
      <c r="T335">
        <f t="shared" si="443"/>
        <v>0</v>
      </c>
      <c r="U335">
        <f t="shared" si="433"/>
        <v>0</v>
      </c>
      <c r="V335">
        <f t="shared" si="434"/>
        <v>0</v>
      </c>
      <c r="W335">
        <f t="shared" si="444"/>
        <v>0</v>
      </c>
      <c r="X335">
        <f t="shared" si="445"/>
        <v>0</v>
      </c>
      <c r="Y335">
        <f t="shared" si="446"/>
        <v>0</v>
      </c>
      <c r="AA335">
        <v>334415197</v>
      </c>
      <c r="AB335">
        <f t="shared" si="447"/>
        <v>46389.599999999999</v>
      </c>
      <c r="AC335">
        <f>ROUND(((ES335*ROUND(1.02,7))),6)</f>
        <v>46389.599999999999</v>
      </c>
      <c r="AD335">
        <f t="shared" si="435"/>
        <v>0</v>
      </c>
      <c r="AE335">
        <f t="shared" si="436"/>
        <v>0</v>
      </c>
      <c r="AF335">
        <f t="shared" si="436"/>
        <v>0</v>
      </c>
      <c r="AG335">
        <f t="shared" si="448"/>
        <v>0</v>
      </c>
      <c r="AH335">
        <f t="shared" si="437"/>
        <v>0</v>
      </c>
      <c r="AI335">
        <f t="shared" si="437"/>
        <v>0</v>
      </c>
      <c r="AJ335">
        <f t="shared" si="449"/>
        <v>0</v>
      </c>
      <c r="AK335">
        <v>45480</v>
      </c>
      <c r="AL335">
        <v>45480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450"/>
        <v>92779.199999999997</v>
      </c>
      <c r="CQ335">
        <f>(ROUND(AL335*BC335,2)*ROUND(1.02,7))</f>
        <v>46389.599999999999</v>
      </c>
      <c r="CR335">
        <f t="shared" si="438"/>
        <v>0</v>
      </c>
      <c r="CS335">
        <f t="shared" si="439"/>
        <v>0</v>
      </c>
      <c r="CT335">
        <f t="shared" si="440"/>
        <v>0</v>
      </c>
      <c r="CU335">
        <f t="shared" si="451"/>
        <v>0</v>
      </c>
      <c r="CV335">
        <f t="shared" si="441"/>
        <v>0</v>
      </c>
      <c r="CW335">
        <f t="shared" si="441"/>
        <v>0</v>
      </c>
      <c r="CX335">
        <f t="shared" si="452"/>
        <v>0</v>
      </c>
      <c r="CY335">
        <f t="shared" ref="CY335:CY340" si="462">(((S335+R335)*AT335)/100)</f>
        <v>0</v>
      </c>
      <c r="CZ335">
        <f t="shared" ref="CZ335:CZ340" si="463">(((S335+R335)*AU335)/100)</f>
        <v>0</v>
      </c>
      <c r="DC335" t="s">
        <v>3</v>
      </c>
      <c r="DD335" t="s">
        <v>280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20</v>
      </c>
      <c r="DW335" t="s">
        <v>20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293259530</v>
      </c>
      <c r="EF335">
        <v>8</v>
      </c>
      <c r="EG335" t="s">
        <v>266</v>
      </c>
      <c r="EH335">
        <v>0</v>
      </c>
      <c r="EI335" t="s">
        <v>3</v>
      </c>
      <c r="EJ335">
        <v>1</v>
      </c>
      <c r="EK335">
        <v>1100</v>
      </c>
      <c r="EL335" t="s">
        <v>267</v>
      </c>
      <c r="EM335" t="s">
        <v>268</v>
      </c>
      <c r="EO335" t="s">
        <v>3</v>
      </c>
      <c r="EQ335">
        <v>131072</v>
      </c>
      <c r="ER335">
        <v>45480</v>
      </c>
      <c r="ES335">
        <v>45480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453"/>
        <v>0</v>
      </c>
      <c r="FS335">
        <v>0</v>
      </c>
      <c r="FX335">
        <v>0</v>
      </c>
      <c r="FY335">
        <v>0</v>
      </c>
      <c r="GA335" t="s">
        <v>270</v>
      </c>
      <c r="GD335">
        <v>1</v>
      </c>
      <c r="GF335">
        <v>-1114229971</v>
      </c>
      <c r="GG335">
        <v>2</v>
      </c>
      <c r="GH335">
        <v>0</v>
      </c>
      <c r="GI335">
        <v>-2</v>
      </c>
      <c r="GJ335">
        <v>0</v>
      </c>
      <c r="GK335">
        <v>0</v>
      </c>
      <c r="GL335">
        <f t="shared" si="454"/>
        <v>0</v>
      </c>
      <c r="GM335">
        <f t="shared" si="455"/>
        <v>92779.199999999997</v>
      </c>
      <c r="GN335">
        <f t="shared" si="456"/>
        <v>92779.199999999997</v>
      </c>
      <c r="GO335">
        <f t="shared" si="457"/>
        <v>0</v>
      </c>
      <c r="GP335">
        <f t="shared" si="458"/>
        <v>0</v>
      </c>
      <c r="GR335">
        <v>0</v>
      </c>
      <c r="GS335">
        <v>4</v>
      </c>
      <c r="GT335">
        <v>0</v>
      </c>
      <c r="GU335" t="s">
        <v>3</v>
      </c>
      <c r="GV335">
        <f t="shared" si="459"/>
        <v>0</v>
      </c>
      <c r="GW335">
        <v>1</v>
      </c>
      <c r="GX335">
        <f t="shared" si="460"/>
        <v>0</v>
      </c>
      <c r="HA335">
        <v>0</v>
      </c>
      <c r="HB335">
        <v>0</v>
      </c>
      <c r="HC335">
        <f t="shared" si="461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IK335">
        <v>0</v>
      </c>
    </row>
    <row r="336" spans="1:245" x14ac:dyDescent="0.2">
      <c r="A336">
        <v>17</v>
      </c>
      <c r="B336">
        <v>1</v>
      </c>
      <c r="E336" t="s">
        <v>558</v>
      </c>
      <c r="F336" t="s">
        <v>262</v>
      </c>
      <c r="G336" t="s">
        <v>559</v>
      </c>
      <c r="H336" t="s">
        <v>20</v>
      </c>
      <c r="I336">
        <v>12</v>
      </c>
      <c r="J336">
        <v>0</v>
      </c>
      <c r="K336">
        <v>12</v>
      </c>
      <c r="O336">
        <f t="shared" si="442"/>
        <v>2844.58</v>
      </c>
      <c r="P336">
        <f t="shared" si="429"/>
        <v>2844.58</v>
      </c>
      <c r="Q336">
        <f t="shared" si="430"/>
        <v>0</v>
      </c>
      <c r="R336">
        <f t="shared" si="431"/>
        <v>0</v>
      </c>
      <c r="S336">
        <f t="shared" si="432"/>
        <v>0</v>
      </c>
      <c r="T336">
        <f t="shared" si="443"/>
        <v>0</v>
      </c>
      <c r="U336">
        <f t="shared" si="433"/>
        <v>0</v>
      </c>
      <c r="V336">
        <f t="shared" si="434"/>
        <v>0</v>
      </c>
      <c r="W336">
        <f t="shared" si="444"/>
        <v>0</v>
      </c>
      <c r="X336">
        <f t="shared" si="445"/>
        <v>0</v>
      </c>
      <c r="Y336">
        <f t="shared" si="446"/>
        <v>0</v>
      </c>
      <c r="AA336">
        <v>334415197</v>
      </c>
      <c r="AB336">
        <f t="shared" si="447"/>
        <v>237.048</v>
      </c>
      <c r="AC336">
        <f>ROUND(((ES336*ROUND(1.02,7))),6)</f>
        <v>237.048</v>
      </c>
      <c r="AD336">
        <f t="shared" si="435"/>
        <v>0</v>
      </c>
      <c r="AE336">
        <f t="shared" si="436"/>
        <v>0</v>
      </c>
      <c r="AF336">
        <f t="shared" si="436"/>
        <v>0</v>
      </c>
      <c r="AG336">
        <f t="shared" si="448"/>
        <v>0</v>
      </c>
      <c r="AH336">
        <f t="shared" si="437"/>
        <v>0</v>
      </c>
      <c r="AI336">
        <f t="shared" si="437"/>
        <v>0</v>
      </c>
      <c r="AJ336">
        <f t="shared" si="449"/>
        <v>0</v>
      </c>
      <c r="AK336">
        <v>232.4</v>
      </c>
      <c r="AL336">
        <v>232.4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3</v>
      </c>
      <c r="BM336">
        <v>1100</v>
      </c>
      <c r="BN336">
        <v>0</v>
      </c>
      <c r="BO336" t="s">
        <v>3</v>
      </c>
      <c r="BP336">
        <v>0</v>
      </c>
      <c r="BQ336">
        <v>8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450"/>
        <v>2844.58</v>
      </c>
      <c r="CQ336">
        <f>(ROUND(AL336*BC336,2)*ROUND(1.02,7))</f>
        <v>237.048</v>
      </c>
      <c r="CR336">
        <f t="shared" si="438"/>
        <v>0</v>
      </c>
      <c r="CS336">
        <f t="shared" si="439"/>
        <v>0</v>
      </c>
      <c r="CT336">
        <f t="shared" si="440"/>
        <v>0</v>
      </c>
      <c r="CU336">
        <f t="shared" si="451"/>
        <v>0</v>
      </c>
      <c r="CV336">
        <f t="shared" si="441"/>
        <v>0</v>
      </c>
      <c r="CW336">
        <f t="shared" si="441"/>
        <v>0</v>
      </c>
      <c r="CX336">
        <f t="shared" si="452"/>
        <v>0</v>
      </c>
      <c r="CY336">
        <f t="shared" si="462"/>
        <v>0</v>
      </c>
      <c r="CZ336">
        <f t="shared" si="463"/>
        <v>0</v>
      </c>
      <c r="DC336" t="s">
        <v>3</v>
      </c>
      <c r="DD336" t="s">
        <v>280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20</v>
      </c>
      <c r="DW336" t="s">
        <v>20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293259530</v>
      </c>
      <c r="EF336">
        <v>8</v>
      </c>
      <c r="EG336" t="s">
        <v>266</v>
      </c>
      <c r="EH336">
        <v>0</v>
      </c>
      <c r="EI336" t="s">
        <v>3</v>
      </c>
      <c r="EJ336">
        <v>1</v>
      </c>
      <c r="EK336">
        <v>1100</v>
      </c>
      <c r="EL336" t="s">
        <v>267</v>
      </c>
      <c r="EM336" t="s">
        <v>268</v>
      </c>
      <c r="EO336" t="s">
        <v>3</v>
      </c>
      <c r="EQ336">
        <v>131072</v>
      </c>
      <c r="ER336">
        <v>232.4</v>
      </c>
      <c r="ES336">
        <v>232.4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453"/>
        <v>0</v>
      </c>
      <c r="FS336">
        <v>0</v>
      </c>
      <c r="FX336">
        <v>0</v>
      </c>
      <c r="FY336">
        <v>0</v>
      </c>
      <c r="GA336" t="s">
        <v>270</v>
      </c>
      <c r="GD336">
        <v>1</v>
      </c>
      <c r="GF336">
        <v>1059514355</v>
      </c>
      <c r="GG336">
        <v>2</v>
      </c>
      <c r="GH336">
        <v>0</v>
      </c>
      <c r="GI336">
        <v>-2</v>
      </c>
      <c r="GJ336">
        <v>0</v>
      </c>
      <c r="GK336">
        <v>0</v>
      </c>
      <c r="GL336">
        <f t="shared" si="454"/>
        <v>0</v>
      </c>
      <c r="GM336">
        <f t="shared" si="455"/>
        <v>2844.58</v>
      </c>
      <c r="GN336">
        <f t="shared" si="456"/>
        <v>2844.58</v>
      </c>
      <c r="GO336">
        <f t="shared" si="457"/>
        <v>0</v>
      </c>
      <c r="GP336">
        <f t="shared" si="458"/>
        <v>0</v>
      </c>
      <c r="GR336">
        <v>0</v>
      </c>
      <c r="GS336">
        <v>4</v>
      </c>
      <c r="GT336">
        <v>0</v>
      </c>
      <c r="GU336" t="s">
        <v>3</v>
      </c>
      <c r="GV336">
        <f t="shared" si="459"/>
        <v>0</v>
      </c>
      <c r="GW336">
        <v>1</v>
      </c>
      <c r="GX336">
        <f t="shared" si="460"/>
        <v>0</v>
      </c>
      <c r="HA336">
        <v>0</v>
      </c>
      <c r="HB336">
        <v>0</v>
      </c>
      <c r="HC336">
        <f t="shared" si="461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IK336">
        <v>0</v>
      </c>
    </row>
    <row r="337" spans="1:245" x14ac:dyDescent="0.2">
      <c r="A337">
        <v>17</v>
      </c>
      <c r="B337">
        <v>1</v>
      </c>
      <c r="C337">
        <f>ROW(SmtRes!A405)</f>
        <v>405</v>
      </c>
      <c r="D337">
        <f>ROW(EtalonRes!A579)</f>
        <v>579</v>
      </c>
      <c r="E337" t="s">
        <v>560</v>
      </c>
      <c r="F337" t="s">
        <v>39</v>
      </c>
      <c r="G337" t="s">
        <v>561</v>
      </c>
      <c r="H337" t="s">
        <v>41</v>
      </c>
      <c r="I337">
        <v>2</v>
      </c>
      <c r="J337">
        <v>0</v>
      </c>
      <c r="K337">
        <v>2</v>
      </c>
      <c r="O337">
        <f t="shared" si="442"/>
        <v>12509.27</v>
      </c>
      <c r="P337">
        <f>SUMIF(SmtRes!AQ397:'SmtRes'!AQ405,"=1",SmtRes!DF397:'SmtRes'!DF405)</f>
        <v>55.97</v>
      </c>
      <c r="Q337">
        <f>SUMIF(SmtRes!AQ397:'SmtRes'!AQ405,"=1",SmtRes!DG397:'SmtRes'!DG405)</f>
        <v>2579.33</v>
      </c>
      <c r="R337">
        <f>SUMIF(SmtRes!AQ397:'SmtRes'!AQ405,"=1",SmtRes!DH397:'SmtRes'!DH405)</f>
        <v>1351.55</v>
      </c>
      <c r="S337">
        <f>SUMIF(SmtRes!AQ397:'SmtRes'!AQ405,"=1",SmtRes!DI397:'SmtRes'!DI405)</f>
        <v>8522.42</v>
      </c>
      <c r="T337">
        <f t="shared" si="443"/>
        <v>0</v>
      </c>
      <c r="U337">
        <f>SUMIF(SmtRes!AQ397:'SmtRes'!AQ405,"=1",SmtRes!CV397:'SmtRes'!CV405)</f>
        <v>17.065999999999999</v>
      </c>
      <c r="V337">
        <f>SUMIF(SmtRes!AQ397:'SmtRes'!AQ405,"=1",SmtRes!CW397:'SmtRes'!CW405)</f>
        <v>2.3460000000000001</v>
      </c>
      <c r="W337">
        <f t="shared" si="444"/>
        <v>0</v>
      </c>
      <c r="X337">
        <f t="shared" si="445"/>
        <v>10170.19</v>
      </c>
      <c r="Y337">
        <f t="shared" si="446"/>
        <v>5924.38</v>
      </c>
      <c r="AA337">
        <v>334415197</v>
      </c>
      <c r="AB337">
        <f t="shared" si="447"/>
        <v>5572.0548829999998</v>
      </c>
      <c r="AC337">
        <f>ROUND((SUM(SmtRes!BQ397:'SmtRes'!BQ405)),6)</f>
        <v>21.179798000000002</v>
      </c>
      <c r="AD337">
        <f>ROUND((((SUM(SmtRes!BR397:'SmtRes'!BR405))-(SUM(SmtRes!BS397:'SmtRes'!BS405)))+AE337),6)</f>
        <v>1289.6655450000001</v>
      </c>
      <c r="AE337">
        <f>ROUND((SUM(SmtRes!BS397:'SmtRes'!BS405)),6)</f>
        <v>675.77265999999997</v>
      </c>
      <c r="AF337">
        <f>ROUND((SUM(SmtRes!BT397:'SmtRes'!BT405)),6)</f>
        <v>4261.2095399999998</v>
      </c>
      <c r="AG337">
        <f t="shared" si="448"/>
        <v>0</v>
      </c>
      <c r="AH337">
        <f>(SUM(SmtRes!BU397:'SmtRes'!BU405))</f>
        <v>8.5329999999999995</v>
      </c>
      <c r="AI337">
        <f>(SUM(SmtRes!BV397:'SmtRes'!BV405))</f>
        <v>1.1729999999999998</v>
      </c>
      <c r="AJ337">
        <f t="shared" si="449"/>
        <v>0</v>
      </c>
      <c r="AK337">
        <v>5435.6560979999995</v>
      </c>
      <c r="AL337">
        <v>21.179797999999998</v>
      </c>
      <c r="AM337">
        <v>1121.4483</v>
      </c>
      <c r="AN337">
        <v>587.62839999999994</v>
      </c>
      <c r="AO337">
        <v>3705.3995999999997</v>
      </c>
      <c r="AP337">
        <v>0</v>
      </c>
      <c r="AQ337">
        <v>7.42</v>
      </c>
      <c r="AR337">
        <v>1.02</v>
      </c>
      <c r="AS337">
        <v>0</v>
      </c>
      <c r="AT337">
        <v>103</v>
      </c>
      <c r="AU337">
        <v>60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42</v>
      </c>
      <c r="BM337">
        <v>33001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103</v>
      </c>
      <c r="CA337">
        <v>60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450"/>
        <v>12509.269999999999</v>
      </c>
      <c r="CQ337">
        <f>SUMIF(SmtRes!AQ397:'SmtRes'!AQ405,"=1",SmtRes!AA397:'SmtRes'!AA405)</f>
        <v>82436.819999999992</v>
      </c>
      <c r="CR337">
        <f>SUMIF(SmtRes!AQ397:'SmtRes'!AQ405,"=1",SmtRes!AB397:'SmtRes'!AB405)</f>
        <v>2017.03</v>
      </c>
      <c r="CS337">
        <f>SUMIF(SmtRes!AQ397:'SmtRes'!AQ405,"=1",SmtRes!AC397:'SmtRes'!AC405)</f>
        <v>1120.04</v>
      </c>
      <c r="CT337">
        <f>SUMIF(SmtRes!AQ397:'SmtRes'!AQ405,"=1",SmtRes!AD397:'SmtRes'!AD405)</f>
        <v>499.38</v>
      </c>
      <c r="CU337">
        <f t="shared" si="451"/>
        <v>0</v>
      </c>
      <c r="CV337">
        <f>SUMIF(SmtRes!AQ397:'SmtRes'!AQ405,"=1",SmtRes!BU397:'SmtRes'!BU405)</f>
        <v>8.5329999999999995</v>
      </c>
      <c r="CW337">
        <f>SUMIF(SmtRes!AQ397:'SmtRes'!AQ405,"=1",SmtRes!BV397:'SmtRes'!BV405)</f>
        <v>1.1729999999999998</v>
      </c>
      <c r="CX337">
        <f t="shared" si="452"/>
        <v>0</v>
      </c>
      <c r="CY337">
        <f t="shared" si="462"/>
        <v>10170.1891</v>
      </c>
      <c r="CZ337">
        <f t="shared" si="463"/>
        <v>5924.3819999999996</v>
      </c>
      <c r="DC337" t="s">
        <v>3</v>
      </c>
      <c r="DD337" t="s">
        <v>3</v>
      </c>
      <c r="DE337" t="s">
        <v>537</v>
      </c>
      <c r="DF337" t="s">
        <v>537</v>
      </c>
      <c r="DG337" t="s">
        <v>537</v>
      </c>
      <c r="DH337" t="s">
        <v>3</v>
      </c>
      <c r="DI337" t="s">
        <v>537</v>
      </c>
      <c r="DJ337" t="s">
        <v>537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41</v>
      </c>
      <c r="DW337" t="s">
        <v>41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293259405</v>
      </c>
      <c r="EF337">
        <v>2</v>
      </c>
      <c r="EG337" t="s">
        <v>23</v>
      </c>
      <c r="EH337">
        <v>27</v>
      </c>
      <c r="EI337" t="s">
        <v>24</v>
      </c>
      <c r="EJ337">
        <v>1</v>
      </c>
      <c r="EK337">
        <v>33001</v>
      </c>
      <c r="EL337" t="s">
        <v>24</v>
      </c>
      <c r="EM337" t="s">
        <v>25</v>
      </c>
      <c r="EO337" t="s">
        <v>3</v>
      </c>
      <c r="EQ337">
        <v>131072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7.42</v>
      </c>
      <c r="EX337">
        <v>1.02</v>
      </c>
      <c r="EY337">
        <v>0</v>
      </c>
      <c r="FQ337">
        <v>0</v>
      </c>
      <c r="FR337">
        <f t="shared" si="453"/>
        <v>0</v>
      </c>
      <c r="FS337">
        <v>0</v>
      </c>
      <c r="FX337">
        <v>103</v>
      </c>
      <c r="FY337">
        <v>60</v>
      </c>
      <c r="GA337" t="s">
        <v>3</v>
      </c>
      <c r="GD337">
        <v>1</v>
      </c>
      <c r="GF337">
        <v>1533405287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454"/>
        <v>0</v>
      </c>
      <c r="GM337">
        <f t="shared" si="455"/>
        <v>28603.84</v>
      </c>
      <c r="GN337">
        <f t="shared" si="456"/>
        <v>28603.84</v>
      </c>
      <c r="GO337">
        <f t="shared" si="457"/>
        <v>0</v>
      </c>
      <c r="GP337">
        <f t="shared" si="458"/>
        <v>0</v>
      </c>
      <c r="GR337">
        <v>0</v>
      </c>
      <c r="GS337">
        <v>3</v>
      </c>
      <c r="GT337">
        <v>0</v>
      </c>
      <c r="GU337" t="s">
        <v>3</v>
      </c>
      <c r="GV337">
        <f t="shared" si="459"/>
        <v>0</v>
      </c>
      <c r="GW337">
        <v>1</v>
      </c>
      <c r="GX337">
        <f t="shared" si="460"/>
        <v>0</v>
      </c>
      <c r="HA337">
        <v>0</v>
      </c>
      <c r="HB337">
        <v>0</v>
      </c>
      <c r="HC337">
        <f t="shared" si="461"/>
        <v>0</v>
      </c>
      <c r="HE337" t="s">
        <v>3</v>
      </c>
      <c r="HF337" t="s">
        <v>3</v>
      </c>
      <c r="HM337" t="s">
        <v>3</v>
      </c>
      <c r="HN337" t="s">
        <v>27</v>
      </c>
      <c r="HO337" t="s">
        <v>28</v>
      </c>
      <c r="HP337" t="s">
        <v>24</v>
      </c>
      <c r="HQ337" t="s">
        <v>24</v>
      </c>
      <c r="IK337">
        <v>0</v>
      </c>
    </row>
    <row r="338" spans="1:245" x14ac:dyDescent="0.2">
      <c r="A338">
        <v>17</v>
      </c>
      <c r="B338">
        <v>1</v>
      </c>
      <c r="E338" t="s">
        <v>562</v>
      </c>
      <c r="F338" t="s">
        <v>262</v>
      </c>
      <c r="G338" t="s">
        <v>309</v>
      </c>
      <c r="H338" t="s">
        <v>310</v>
      </c>
      <c r="I338">
        <v>9</v>
      </c>
      <c r="J338">
        <v>0</v>
      </c>
      <c r="K338">
        <v>9</v>
      </c>
      <c r="O338">
        <f t="shared" si="442"/>
        <v>2564.89</v>
      </c>
      <c r="P338">
        <f t="shared" ref="P338:P343" si="464">ROUND(CQ338*I338,2)</f>
        <v>2564.89</v>
      </c>
      <c r="Q338">
        <f t="shared" ref="Q338:Q343" si="465">ROUND(CR338*I338,2)</f>
        <v>0</v>
      </c>
      <c r="R338">
        <f t="shared" ref="R338:R343" si="466">ROUND(CS338*I338,2)</f>
        <v>0</v>
      </c>
      <c r="S338">
        <f t="shared" ref="S338:S343" si="467">ROUND(CT338*I338,2)</f>
        <v>0</v>
      </c>
      <c r="T338">
        <f t="shared" si="443"/>
        <v>0</v>
      </c>
      <c r="U338">
        <f t="shared" ref="U338:U343" si="468">ROUND(CV338*I338,7)</f>
        <v>0</v>
      </c>
      <c r="V338">
        <f t="shared" ref="V338:V343" si="469">ROUND(CW338*I338,7)</f>
        <v>0</v>
      </c>
      <c r="W338">
        <f t="shared" si="444"/>
        <v>0</v>
      </c>
      <c r="X338">
        <f t="shared" si="445"/>
        <v>0</v>
      </c>
      <c r="Y338">
        <f t="shared" si="446"/>
        <v>0</v>
      </c>
      <c r="AA338">
        <v>334415197</v>
      </c>
      <c r="AB338">
        <f t="shared" si="447"/>
        <v>284.988</v>
      </c>
      <c r="AC338">
        <f>ROUND(((ES338*ROUND(1.02,7))),6)</f>
        <v>284.988</v>
      </c>
      <c r="AD338">
        <f t="shared" ref="AD338:AD343" si="470">ROUND((((ET338)-(EU338))+AE338),6)</f>
        <v>0</v>
      </c>
      <c r="AE338">
        <f t="shared" ref="AE338:AF343" si="471">ROUND((EU338),6)</f>
        <v>0</v>
      </c>
      <c r="AF338">
        <f t="shared" si="471"/>
        <v>0</v>
      </c>
      <c r="AG338">
        <f t="shared" si="448"/>
        <v>0</v>
      </c>
      <c r="AH338">
        <f t="shared" ref="AH338:AI343" si="472">(EW338)</f>
        <v>0</v>
      </c>
      <c r="AI338">
        <f t="shared" si="472"/>
        <v>0</v>
      </c>
      <c r="AJ338">
        <f t="shared" si="449"/>
        <v>0</v>
      </c>
      <c r="AK338">
        <v>279.39999999999998</v>
      </c>
      <c r="AL338">
        <v>279.39999999999998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1100</v>
      </c>
      <c r="BN338">
        <v>0</v>
      </c>
      <c r="BO338" t="s">
        <v>3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450"/>
        <v>2564.89</v>
      </c>
      <c r="CQ338">
        <f>(ROUND(AL338*BC338,2)*ROUND(1.02,7))</f>
        <v>284.988</v>
      </c>
      <c r="CR338">
        <f t="shared" ref="CR338:CR343" si="473">ROUND(AM338*BB338,2)</f>
        <v>0</v>
      </c>
      <c r="CS338">
        <f t="shared" ref="CS338:CS343" si="474">ROUND(AN338*BS338,2)</f>
        <v>0</v>
      </c>
      <c r="CT338">
        <f t="shared" ref="CT338:CT343" si="475">ROUND(AO338*BA338,2)</f>
        <v>0</v>
      </c>
      <c r="CU338">
        <f t="shared" si="451"/>
        <v>0</v>
      </c>
      <c r="CV338">
        <f t="shared" ref="CV338:CW343" si="476">AH338</f>
        <v>0</v>
      </c>
      <c r="CW338">
        <f t="shared" si="476"/>
        <v>0</v>
      </c>
      <c r="CX338">
        <f t="shared" si="452"/>
        <v>0</v>
      </c>
      <c r="CY338">
        <f t="shared" si="462"/>
        <v>0</v>
      </c>
      <c r="CZ338">
        <f t="shared" si="463"/>
        <v>0</v>
      </c>
      <c r="DC338" t="s">
        <v>3</v>
      </c>
      <c r="DD338" t="s">
        <v>280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1003</v>
      </c>
      <c r="DV338" t="s">
        <v>310</v>
      </c>
      <c r="DW338" t="s">
        <v>310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293259530</v>
      </c>
      <c r="EF338">
        <v>8</v>
      </c>
      <c r="EG338" t="s">
        <v>266</v>
      </c>
      <c r="EH338">
        <v>0</v>
      </c>
      <c r="EI338" t="s">
        <v>3</v>
      </c>
      <c r="EJ338">
        <v>1</v>
      </c>
      <c r="EK338">
        <v>1100</v>
      </c>
      <c r="EL338" t="s">
        <v>267</v>
      </c>
      <c r="EM338" t="s">
        <v>268</v>
      </c>
      <c r="EO338" t="s">
        <v>3</v>
      </c>
      <c r="EQ338">
        <v>131072</v>
      </c>
      <c r="ER338">
        <v>279.39999999999998</v>
      </c>
      <c r="ES338">
        <v>279.39999999999998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f t="shared" si="453"/>
        <v>0</v>
      </c>
      <c r="FS338">
        <v>0</v>
      </c>
      <c r="FX338">
        <v>0</v>
      </c>
      <c r="FY338">
        <v>0</v>
      </c>
      <c r="GA338" t="s">
        <v>270</v>
      </c>
      <c r="GD338">
        <v>1</v>
      </c>
      <c r="GF338">
        <v>487409565</v>
      </c>
      <c r="GG338">
        <v>2</v>
      </c>
      <c r="GH338">
        <v>0</v>
      </c>
      <c r="GI338">
        <v>-2</v>
      </c>
      <c r="GJ338">
        <v>0</v>
      </c>
      <c r="GK338">
        <v>0</v>
      </c>
      <c r="GL338">
        <f t="shared" si="454"/>
        <v>0</v>
      </c>
      <c r="GM338">
        <f t="shared" si="455"/>
        <v>2564.89</v>
      </c>
      <c r="GN338">
        <f t="shared" si="456"/>
        <v>2564.89</v>
      </c>
      <c r="GO338">
        <f t="shared" si="457"/>
        <v>0</v>
      </c>
      <c r="GP338">
        <f t="shared" si="458"/>
        <v>0</v>
      </c>
      <c r="GR338">
        <v>0</v>
      </c>
      <c r="GS338">
        <v>4</v>
      </c>
      <c r="GT338">
        <v>0</v>
      </c>
      <c r="GU338" t="s">
        <v>3</v>
      </c>
      <c r="GV338">
        <f t="shared" si="459"/>
        <v>0</v>
      </c>
      <c r="GW338">
        <v>1</v>
      </c>
      <c r="GX338">
        <f t="shared" si="460"/>
        <v>0</v>
      </c>
      <c r="HA338">
        <v>0</v>
      </c>
      <c r="HB338">
        <v>0</v>
      </c>
      <c r="HC338">
        <f t="shared" si="461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45" x14ac:dyDescent="0.2">
      <c r="A339">
        <v>17</v>
      </c>
      <c r="B339">
        <v>1</v>
      </c>
      <c r="E339" t="s">
        <v>563</v>
      </c>
      <c r="F339" t="s">
        <v>262</v>
      </c>
      <c r="G339" t="s">
        <v>552</v>
      </c>
      <c r="H339" t="s">
        <v>310</v>
      </c>
      <c r="I339">
        <v>12</v>
      </c>
      <c r="J339">
        <v>0</v>
      </c>
      <c r="K339">
        <v>12</v>
      </c>
      <c r="O339">
        <f t="shared" si="442"/>
        <v>1967.58</v>
      </c>
      <c r="P339">
        <f t="shared" si="464"/>
        <v>1967.58</v>
      </c>
      <c r="Q339">
        <f t="shared" si="465"/>
        <v>0</v>
      </c>
      <c r="R339">
        <f t="shared" si="466"/>
        <v>0</v>
      </c>
      <c r="S339">
        <f t="shared" si="467"/>
        <v>0</v>
      </c>
      <c r="T339">
        <f t="shared" si="443"/>
        <v>0</v>
      </c>
      <c r="U339">
        <f t="shared" si="468"/>
        <v>0</v>
      </c>
      <c r="V339">
        <f t="shared" si="469"/>
        <v>0</v>
      </c>
      <c r="W339">
        <f t="shared" si="444"/>
        <v>0</v>
      </c>
      <c r="X339">
        <f t="shared" si="445"/>
        <v>0</v>
      </c>
      <c r="Y339">
        <f t="shared" si="446"/>
        <v>0</v>
      </c>
      <c r="AA339">
        <v>334415197</v>
      </c>
      <c r="AB339">
        <f t="shared" si="447"/>
        <v>163.965</v>
      </c>
      <c r="AC339">
        <f>ROUND(((ES339*ROUND(1.02,7))),6)</f>
        <v>163.965</v>
      </c>
      <c r="AD339">
        <f t="shared" si="470"/>
        <v>0</v>
      </c>
      <c r="AE339">
        <f t="shared" si="471"/>
        <v>0</v>
      </c>
      <c r="AF339">
        <f t="shared" si="471"/>
        <v>0</v>
      </c>
      <c r="AG339">
        <f t="shared" si="448"/>
        <v>0</v>
      </c>
      <c r="AH339">
        <f t="shared" si="472"/>
        <v>0</v>
      </c>
      <c r="AI339">
        <f t="shared" si="472"/>
        <v>0</v>
      </c>
      <c r="AJ339">
        <f t="shared" si="449"/>
        <v>0</v>
      </c>
      <c r="AK339">
        <v>160.75</v>
      </c>
      <c r="AL339">
        <v>160.75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450"/>
        <v>1967.58</v>
      </c>
      <c r="CQ339">
        <f>(ROUND(AL339*BC339,2)*ROUND(1.02,7))</f>
        <v>163.965</v>
      </c>
      <c r="CR339">
        <f t="shared" si="473"/>
        <v>0</v>
      </c>
      <c r="CS339">
        <f t="shared" si="474"/>
        <v>0</v>
      </c>
      <c r="CT339">
        <f t="shared" si="475"/>
        <v>0</v>
      </c>
      <c r="CU339">
        <f t="shared" si="451"/>
        <v>0</v>
      </c>
      <c r="CV339">
        <f t="shared" si="476"/>
        <v>0</v>
      </c>
      <c r="CW339">
        <f t="shared" si="476"/>
        <v>0</v>
      </c>
      <c r="CX339">
        <f t="shared" si="452"/>
        <v>0</v>
      </c>
      <c r="CY339">
        <f t="shared" si="462"/>
        <v>0</v>
      </c>
      <c r="CZ339">
        <f t="shared" si="463"/>
        <v>0</v>
      </c>
      <c r="DC339" t="s">
        <v>3</v>
      </c>
      <c r="DD339" t="s">
        <v>280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310</v>
      </c>
      <c r="DW339" t="s">
        <v>310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293259530</v>
      </c>
      <c r="EF339">
        <v>8</v>
      </c>
      <c r="EG339" t="s">
        <v>266</v>
      </c>
      <c r="EH339">
        <v>0</v>
      </c>
      <c r="EI339" t="s">
        <v>3</v>
      </c>
      <c r="EJ339">
        <v>1</v>
      </c>
      <c r="EK339">
        <v>1100</v>
      </c>
      <c r="EL339" t="s">
        <v>267</v>
      </c>
      <c r="EM339" t="s">
        <v>268</v>
      </c>
      <c r="EO339" t="s">
        <v>3</v>
      </c>
      <c r="EQ339">
        <v>0</v>
      </c>
      <c r="ER339">
        <v>160.75</v>
      </c>
      <c r="ES339">
        <v>160.75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FQ339">
        <v>0</v>
      </c>
      <c r="FR339">
        <f t="shared" si="453"/>
        <v>0</v>
      </c>
      <c r="FS339">
        <v>0</v>
      </c>
      <c r="FX339">
        <v>0</v>
      </c>
      <c r="FY339">
        <v>0</v>
      </c>
      <c r="GA339" t="s">
        <v>270</v>
      </c>
      <c r="GD339">
        <v>1</v>
      </c>
      <c r="GF339">
        <v>-1346500317</v>
      </c>
      <c r="GG339">
        <v>2</v>
      </c>
      <c r="GH339">
        <v>0</v>
      </c>
      <c r="GI339">
        <v>-2</v>
      </c>
      <c r="GJ339">
        <v>0</v>
      </c>
      <c r="GK339">
        <v>0</v>
      </c>
      <c r="GL339">
        <f t="shared" si="454"/>
        <v>0</v>
      </c>
      <c r="GM339">
        <f t="shared" si="455"/>
        <v>1967.58</v>
      </c>
      <c r="GN339">
        <f t="shared" si="456"/>
        <v>1967.58</v>
      </c>
      <c r="GO339">
        <f t="shared" si="457"/>
        <v>0</v>
      </c>
      <c r="GP339">
        <f t="shared" si="458"/>
        <v>0</v>
      </c>
      <c r="GR339">
        <v>0</v>
      </c>
      <c r="GS339">
        <v>4</v>
      </c>
      <c r="GT339">
        <v>0</v>
      </c>
      <c r="GU339" t="s">
        <v>3</v>
      </c>
      <c r="GV339">
        <f t="shared" si="459"/>
        <v>0</v>
      </c>
      <c r="GW339">
        <v>1</v>
      </c>
      <c r="GX339">
        <f t="shared" si="460"/>
        <v>0</v>
      </c>
      <c r="HA339">
        <v>0</v>
      </c>
      <c r="HB339">
        <v>0</v>
      </c>
      <c r="HC339">
        <f t="shared" si="461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45" x14ac:dyDescent="0.2">
      <c r="A340">
        <v>17</v>
      </c>
      <c r="B340">
        <v>1</v>
      </c>
      <c r="E340" t="s">
        <v>3</v>
      </c>
      <c r="F340" t="s">
        <v>262</v>
      </c>
      <c r="G340" t="s">
        <v>474</v>
      </c>
      <c r="H340" t="s">
        <v>310</v>
      </c>
      <c r="I340">
        <v>12</v>
      </c>
      <c r="J340">
        <v>0</v>
      </c>
      <c r="K340">
        <v>12</v>
      </c>
      <c r="O340">
        <f t="shared" si="442"/>
        <v>2170.52</v>
      </c>
      <c r="P340">
        <f t="shared" si="464"/>
        <v>2170.52</v>
      </c>
      <c r="Q340">
        <f t="shared" si="465"/>
        <v>0</v>
      </c>
      <c r="R340">
        <f t="shared" si="466"/>
        <v>0</v>
      </c>
      <c r="S340">
        <f t="shared" si="467"/>
        <v>0</v>
      </c>
      <c r="T340">
        <f t="shared" si="443"/>
        <v>0</v>
      </c>
      <c r="U340">
        <f t="shared" si="468"/>
        <v>0</v>
      </c>
      <c r="V340">
        <f t="shared" si="469"/>
        <v>0</v>
      </c>
      <c r="W340">
        <f t="shared" si="444"/>
        <v>0</v>
      </c>
      <c r="X340">
        <f t="shared" si="445"/>
        <v>0</v>
      </c>
      <c r="Y340">
        <f t="shared" si="446"/>
        <v>0</v>
      </c>
      <c r="AA340">
        <v>-1</v>
      </c>
      <c r="AB340">
        <f t="shared" si="447"/>
        <v>180.8766</v>
      </c>
      <c r="AC340">
        <f>ROUND(((ES340*ROUND(1.02,7))),6)</f>
        <v>180.8766</v>
      </c>
      <c r="AD340">
        <f t="shared" si="470"/>
        <v>0</v>
      </c>
      <c r="AE340">
        <f t="shared" si="471"/>
        <v>0</v>
      </c>
      <c r="AF340">
        <f t="shared" si="471"/>
        <v>0</v>
      </c>
      <c r="AG340">
        <f t="shared" si="448"/>
        <v>0</v>
      </c>
      <c r="AH340">
        <f t="shared" si="472"/>
        <v>0</v>
      </c>
      <c r="AI340">
        <f t="shared" si="472"/>
        <v>0</v>
      </c>
      <c r="AJ340">
        <f t="shared" si="449"/>
        <v>0</v>
      </c>
      <c r="AK340">
        <v>177.33</v>
      </c>
      <c r="AL340">
        <v>177.33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1100</v>
      </c>
      <c r="BN340">
        <v>0</v>
      </c>
      <c r="BO340" t="s">
        <v>3</v>
      </c>
      <c r="BP340">
        <v>0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450"/>
        <v>2170.52</v>
      </c>
      <c r="CQ340">
        <f>(ROUND(AL340*BC340,2)*ROUND(1.02,7))</f>
        <v>180.87660000000002</v>
      </c>
      <c r="CR340">
        <f t="shared" si="473"/>
        <v>0</v>
      </c>
      <c r="CS340">
        <f t="shared" si="474"/>
        <v>0</v>
      </c>
      <c r="CT340">
        <f t="shared" si="475"/>
        <v>0</v>
      </c>
      <c r="CU340">
        <f t="shared" si="451"/>
        <v>0</v>
      </c>
      <c r="CV340">
        <f t="shared" si="476"/>
        <v>0</v>
      </c>
      <c r="CW340">
        <f t="shared" si="476"/>
        <v>0</v>
      </c>
      <c r="CX340">
        <f t="shared" si="452"/>
        <v>0</v>
      </c>
      <c r="CY340">
        <f t="shared" si="462"/>
        <v>0</v>
      </c>
      <c r="CZ340">
        <f t="shared" si="463"/>
        <v>0</v>
      </c>
      <c r="DC340" t="s">
        <v>3</v>
      </c>
      <c r="DD340" t="s">
        <v>280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1003</v>
      </c>
      <c r="DV340" t="s">
        <v>310</v>
      </c>
      <c r="DW340" t="s">
        <v>310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293259530</v>
      </c>
      <c r="EF340">
        <v>8</v>
      </c>
      <c r="EG340" t="s">
        <v>266</v>
      </c>
      <c r="EH340">
        <v>0</v>
      </c>
      <c r="EI340" t="s">
        <v>3</v>
      </c>
      <c r="EJ340">
        <v>1</v>
      </c>
      <c r="EK340">
        <v>1100</v>
      </c>
      <c r="EL340" t="s">
        <v>267</v>
      </c>
      <c r="EM340" t="s">
        <v>268</v>
      </c>
      <c r="EO340" t="s">
        <v>3</v>
      </c>
      <c r="EQ340">
        <v>1024</v>
      </c>
      <c r="ER340">
        <v>177.33</v>
      </c>
      <c r="ES340">
        <v>177.33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f t="shared" si="453"/>
        <v>0</v>
      </c>
      <c r="FS340">
        <v>0</v>
      </c>
      <c r="FX340">
        <v>0</v>
      </c>
      <c r="FY340">
        <v>0</v>
      </c>
      <c r="GA340" t="s">
        <v>270</v>
      </c>
      <c r="GD340">
        <v>1</v>
      </c>
      <c r="GF340">
        <v>391436531</v>
      </c>
      <c r="GG340">
        <v>2</v>
      </c>
      <c r="GH340">
        <v>0</v>
      </c>
      <c r="GI340">
        <v>-2</v>
      </c>
      <c r="GJ340">
        <v>0</v>
      </c>
      <c r="GK340">
        <v>0</v>
      </c>
      <c r="GL340">
        <f t="shared" si="454"/>
        <v>0</v>
      </c>
      <c r="GM340">
        <f t="shared" si="455"/>
        <v>2170.52</v>
      </c>
      <c r="GN340">
        <f t="shared" si="456"/>
        <v>2170.52</v>
      </c>
      <c r="GO340">
        <f t="shared" si="457"/>
        <v>0</v>
      </c>
      <c r="GP340">
        <f t="shared" si="458"/>
        <v>0</v>
      </c>
      <c r="GR340">
        <v>0</v>
      </c>
      <c r="GS340">
        <v>4</v>
      </c>
      <c r="GT340">
        <v>0</v>
      </c>
      <c r="GU340" t="s">
        <v>3</v>
      </c>
      <c r="GV340">
        <f t="shared" si="459"/>
        <v>0</v>
      </c>
      <c r="GW340">
        <v>1</v>
      </c>
      <c r="GX340">
        <f t="shared" si="460"/>
        <v>0</v>
      </c>
      <c r="HA340">
        <v>0</v>
      </c>
      <c r="HB340">
        <v>0</v>
      </c>
      <c r="HC340">
        <f t="shared" si="461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">
      <c r="A341">
        <v>17</v>
      </c>
      <c r="B341">
        <v>1</v>
      </c>
      <c r="E341" t="s">
        <v>3</v>
      </c>
      <c r="F341" t="s">
        <v>553</v>
      </c>
      <c r="G341" t="s">
        <v>554</v>
      </c>
      <c r="H341" t="s">
        <v>448</v>
      </c>
      <c r="I341">
        <f>ROUND(12/1000,7)</f>
        <v>1.2E-2</v>
      </c>
      <c r="J341">
        <v>0</v>
      </c>
      <c r="K341">
        <f>ROUND(12/1000,7)</f>
        <v>1.2E-2</v>
      </c>
      <c r="O341">
        <f t="shared" si="442"/>
        <v>1206.29</v>
      </c>
      <c r="P341">
        <f t="shared" si="464"/>
        <v>1206.29</v>
      </c>
      <c r="Q341">
        <f t="shared" si="465"/>
        <v>0</v>
      </c>
      <c r="R341">
        <f t="shared" si="466"/>
        <v>0</v>
      </c>
      <c r="S341">
        <f t="shared" si="467"/>
        <v>0</v>
      </c>
      <c r="T341">
        <f t="shared" si="443"/>
        <v>0</v>
      </c>
      <c r="U341">
        <f t="shared" si="468"/>
        <v>0</v>
      </c>
      <c r="V341">
        <f t="shared" si="469"/>
        <v>0</v>
      </c>
      <c r="W341">
        <f t="shared" si="444"/>
        <v>0</v>
      </c>
      <c r="X341">
        <f t="shared" si="445"/>
        <v>0</v>
      </c>
      <c r="Y341">
        <f t="shared" si="446"/>
        <v>0</v>
      </c>
      <c r="AA341">
        <v>-1</v>
      </c>
      <c r="AB341">
        <f t="shared" si="447"/>
        <v>76735.710000000006</v>
      </c>
      <c r="AC341">
        <f>ROUND((ES341),6)</f>
        <v>76735.710000000006</v>
      </c>
      <c r="AD341">
        <f t="shared" si="470"/>
        <v>0</v>
      </c>
      <c r="AE341">
        <f t="shared" si="471"/>
        <v>0</v>
      </c>
      <c r="AF341">
        <f t="shared" si="471"/>
        <v>0</v>
      </c>
      <c r="AG341">
        <f t="shared" si="448"/>
        <v>0</v>
      </c>
      <c r="AH341">
        <f t="shared" si="472"/>
        <v>0</v>
      </c>
      <c r="AI341">
        <f t="shared" si="472"/>
        <v>0</v>
      </c>
      <c r="AJ341">
        <f t="shared" si="449"/>
        <v>0</v>
      </c>
      <c r="AK341">
        <v>76735.710000000006</v>
      </c>
      <c r="AL341">
        <v>76735.710000000006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1.31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2</v>
      </c>
      <c r="BJ341" t="s">
        <v>555</v>
      </c>
      <c r="BM341">
        <v>500002</v>
      </c>
      <c r="BN341">
        <v>0</v>
      </c>
      <c r="BO341" t="s">
        <v>553</v>
      </c>
      <c r="BP341">
        <v>1</v>
      </c>
      <c r="BQ341">
        <v>12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450"/>
        <v>1206.29</v>
      </c>
      <c r="CQ341">
        <f>ROUND(AL341*BC341,2)</f>
        <v>100523.78</v>
      </c>
      <c r="CR341">
        <f t="shared" si="473"/>
        <v>0</v>
      </c>
      <c r="CS341">
        <f t="shared" si="474"/>
        <v>0</v>
      </c>
      <c r="CT341">
        <f t="shared" si="475"/>
        <v>0</v>
      </c>
      <c r="CU341">
        <f t="shared" si="451"/>
        <v>0</v>
      </c>
      <c r="CV341">
        <f t="shared" si="476"/>
        <v>0</v>
      </c>
      <c r="CW341">
        <f t="shared" si="476"/>
        <v>0</v>
      </c>
      <c r="CX341">
        <f t="shared" si="452"/>
        <v>0</v>
      </c>
      <c r="CY341">
        <f>0</f>
        <v>0</v>
      </c>
      <c r="CZ341">
        <f>0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448</v>
      </c>
      <c r="DW341" t="s">
        <v>450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293259285</v>
      </c>
      <c r="EF341">
        <v>12</v>
      </c>
      <c r="EG341" t="s">
        <v>293</v>
      </c>
      <c r="EH341">
        <v>0</v>
      </c>
      <c r="EI341" t="s">
        <v>3</v>
      </c>
      <c r="EJ341">
        <v>2</v>
      </c>
      <c r="EK341">
        <v>500002</v>
      </c>
      <c r="EL341" t="s">
        <v>294</v>
      </c>
      <c r="EM341" t="s">
        <v>295</v>
      </c>
      <c r="EO341" t="s">
        <v>3</v>
      </c>
      <c r="EQ341">
        <v>132096</v>
      </c>
      <c r="ER341">
        <v>76735.710000000006</v>
      </c>
      <c r="ES341">
        <v>76735.710000000006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FQ341">
        <v>0</v>
      </c>
      <c r="FR341">
        <f t="shared" si="453"/>
        <v>0</v>
      </c>
      <c r="FS341">
        <v>0</v>
      </c>
      <c r="FX341">
        <v>0</v>
      </c>
      <c r="FY341">
        <v>0</v>
      </c>
      <c r="GA341" t="s">
        <v>3</v>
      </c>
      <c r="GD341">
        <v>1</v>
      </c>
      <c r="GF341">
        <v>-515464368</v>
      </c>
      <c r="GG341">
        <v>2</v>
      </c>
      <c r="GH341">
        <v>1</v>
      </c>
      <c r="GI341">
        <v>2</v>
      </c>
      <c r="GJ341">
        <v>0</v>
      </c>
      <c r="GK341">
        <v>0</v>
      </c>
      <c r="GL341">
        <f t="shared" si="454"/>
        <v>0</v>
      </c>
      <c r="GM341">
        <f t="shared" si="455"/>
        <v>1206.29</v>
      </c>
      <c r="GN341">
        <f t="shared" si="456"/>
        <v>0</v>
      </c>
      <c r="GO341">
        <f t="shared" si="457"/>
        <v>1206.29</v>
      </c>
      <c r="GP341">
        <f t="shared" si="458"/>
        <v>0</v>
      </c>
      <c r="GR341">
        <v>0</v>
      </c>
      <c r="GS341">
        <v>3</v>
      </c>
      <c r="GT341">
        <v>0</v>
      </c>
      <c r="GU341" t="s">
        <v>3</v>
      </c>
      <c r="GV341">
        <f t="shared" si="459"/>
        <v>0</v>
      </c>
      <c r="GW341">
        <v>1</v>
      </c>
      <c r="GX341">
        <f t="shared" si="460"/>
        <v>0</v>
      </c>
      <c r="HA341">
        <v>0</v>
      </c>
      <c r="HB341">
        <v>0</v>
      </c>
      <c r="HC341">
        <f t="shared" si="461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">
      <c r="A342">
        <v>17</v>
      </c>
      <c r="B342">
        <v>1</v>
      </c>
      <c r="E342" t="s">
        <v>564</v>
      </c>
      <c r="F342" t="s">
        <v>262</v>
      </c>
      <c r="G342" t="s">
        <v>557</v>
      </c>
      <c r="H342" t="s">
        <v>20</v>
      </c>
      <c r="I342">
        <v>2</v>
      </c>
      <c r="J342">
        <v>0</v>
      </c>
      <c r="K342">
        <v>2</v>
      </c>
      <c r="O342">
        <f t="shared" si="442"/>
        <v>92779.199999999997</v>
      </c>
      <c r="P342">
        <f t="shared" si="464"/>
        <v>92779.199999999997</v>
      </c>
      <c r="Q342">
        <f t="shared" si="465"/>
        <v>0</v>
      </c>
      <c r="R342">
        <f t="shared" si="466"/>
        <v>0</v>
      </c>
      <c r="S342">
        <f t="shared" si="467"/>
        <v>0</v>
      </c>
      <c r="T342">
        <f t="shared" si="443"/>
        <v>0</v>
      </c>
      <c r="U342">
        <f t="shared" si="468"/>
        <v>0</v>
      </c>
      <c r="V342">
        <f t="shared" si="469"/>
        <v>0</v>
      </c>
      <c r="W342">
        <f t="shared" si="444"/>
        <v>0</v>
      </c>
      <c r="X342">
        <f t="shared" si="445"/>
        <v>0</v>
      </c>
      <c r="Y342">
        <f t="shared" si="446"/>
        <v>0</v>
      </c>
      <c r="AA342">
        <v>334415197</v>
      </c>
      <c r="AB342">
        <f t="shared" si="447"/>
        <v>46389.599999999999</v>
      </c>
      <c r="AC342">
        <f>ROUND(((ES342*ROUND(1.02,7))),6)</f>
        <v>46389.599999999999</v>
      </c>
      <c r="AD342">
        <f t="shared" si="470"/>
        <v>0</v>
      </c>
      <c r="AE342">
        <f t="shared" si="471"/>
        <v>0</v>
      </c>
      <c r="AF342">
        <f t="shared" si="471"/>
        <v>0</v>
      </c>
      <c r="AG342">
        <f t="shared" si="448"/>
        <v>0</v>
      </c>
      <c r="AH342">
        <f t="shared" si="472"/>
        <v>0</v>
      </c>
      <c r="AI342">
        <f t="shared" si="472"/>
        <v>0</v>
      </c>
      <c r="AJ342">
        <f t="shared" si="449"/>
        <v>0</v>
      </c>
      <c r="AK342">
        <v>45480</v>
      </c>
      <c r="AL342">
        <v>45480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1100</v>
      </c>
      <c r="BN342">
        <v>0</v>
      </c>
      <c r="BO342" t="s">
        <v>3</v>
      </c>
      <c r="BP342">
        <v>0</v>
      </c>
      <c r="BQ342">
        <v>8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450"/>
        <v>92779.199999999997</v>
      </c>
      <c r="CQ342">
        <f>(ROUND(AL342*BC342,2)*ROUND(1.02,7))</f>
        <v>46389.599999999999</v>
      </c>
      <c r="CR342">
        <f t="shared" si="473"/>
        <v>0</v>
      </c>
      <c r="CS342">
        <f t="shared" si="474"/>
        <v>0</v>
      </c>
      <c r="CT342">
        <f t="shared" si="475"/>
        <v>0</v>
      </c>
      <c r="CU342">
        <f t="shared" si="451"/>
        <v>0</v>
      </c>
      <c r="CV342">
        <f t="shared" si="476"/>
        <v>0</v>
      </c>
      <c r="CW342">
        <f t="shared" si="476"/>
        <v>0</v>
      </c>
      <c r="CX342">
        <f t="shared" si="452"/>
        <v>0</v>
      </c>
      <c r="CY342">
        <f>(((S342+R342)*AT342)/100)</f>
        <v>0</v>
      </c>
      <c r="CZ342">
        <f>(((S342+R342)*AU342)/100)</f>
        <v>0</v>
      </c>
      <c r="DC342" t="s">
        <v>3</v>
      </c>
      <c r="DD342" t="s">
        <v>280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20</v>
      </c>
      <c r="DW342" t="s">
        <v>20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293259530</v>
      </c>
      <c r="EF342">
        <v>8</v>
      </c>
      <c r="EG342" t="s">
        <v>266</v>
      </c>
      <c r="EH342">
        <v>0</v>
      </c>
      <c r="EI342" t="s">
        <v>3</v>
      </c>
      <c r="EJ342">
        <v>1</v>
      </c>
      <c r="EK342">
        <v>1100</v>
      </c>
      <c r="EL342" t="s">
        <v>267</v>
      </c>
      <c r="EM342" t="s">
        <v>268</v>
      </c>
      <c r="EO342" t="s">
        <v>3</v>
      </c>
      <c r="EQ342">
        <v>131072</v>
      </c>
      <c r="ER342">
        <v>45480</v>
      </c>
      <c r="ES342">
        <v>45480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f t="shared" si="453"/>
        <v>0</v>
      </c>
      <c r="FS342">
        <v>0</v>
      </c>
      <c r="FX342">
        <v>0</v>
      </c>
      <c r="FY342">
        <v>0</v>
      </c>
      <c r="GA342" t="s">
        <v>270</v>
      </c>
      <c r="GD342">
        <v>1</v>
      </c>
      <c r="GF342">
        <v>-1114229971</v>
      </c>
      <c r="GG342">
        <v>2</v>
      </c>
      <c r="GH342">
        <v>0</v>
      </c>
      <c r="GI342">
        <v>-2</v>
      </c>
      <c r="GJ342">
        <v>0</v>
      </c>
      <c r="GK342">
        <v>0</v>
      </c>
      <c r="GL342">
        <f t="shared" si="454"/>
        <v>0</v>
      </c>
      <c r="GM342">
        <f t="shared" si="455"/>
        <v>92779.199999999997</v>
      </c>
      <c r="GN342">
        <f t="shared" si="456"/>
        <v>92779.199999999997</v>
      </c>
      <c r="GO342">
        <f t="shared" si="457"/>
        <v>0</v>
      </c>
      <c r="GP342">
        <f t="shared" si="458"/>
        <v>0</v>
      </c>
      <c r="GR342">
        <v>0</v>
      </c>
      <c r="GS342">
        <v>4</v>
      </c>
      <c r="GT342">
        <v>0</v>
      </c>
      <c r="GU342" t="s">
        <v>3</v>
      </c>
      <c r="GV342">
        <f t="shared" si="459"/>
        <v>0</v>
      </c>
      <c r="GW342">
        <v>1</v>
      </c>
      <c r="GX342">
        <f t="shared" si="460"/>
        <v>0</v>
      </c>
      <c r="HA342">
        <v>0</v>
      </c>
      <c r="HB342">
        <v>0</v>
      </c>
      <c r="HC342">
        <f t="shared" si="461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17</v>
      </c>
      <c r="B343">
        <v>1</v>
      </c>
      <c r="E343" t="s">
        <v>565</v>
      </c>
      <c r="F343" t="s">
        <v>262</v>
      </c>
      <c r="G343" t="s">
        <v>559</v>
      </c>
      <c r="H343" t="s">
        <v>20</v>
      </c>
      <c r="I343">
        <v>12</v>
      </c>
      <c r="J343">
        <v>0</v>
      </c>
      <c r="K343">
        <v>12</v>
      </c>
      <c r="O343">
        <f t="shared" si="442"/>
        <v>2844.58</v>
      </c>
      <c r="P343">
        <f t="shared" si="464"/>
        <v>2844.58</v>
      </c>
      <c r="Q343">
        <f t="shared" si="465"/>
        <v>0</v>
      </c>
      <c r="R343">
        <f t="shared" si="466"/>
        <v>0</v>
      </c>
      <c r="S343">
        <f t="shared" si="467"/>
        <v>0</v>
      </c>
      <c r="T343">
        <f t="shared" si="443"/>
        <v>0</v>
      </c>
      <c r="U343">
        <f t="shared" si="468"/>
        <v>0</v>
      </c>
      <c r="V343">
        <f t="shared" si="469"/>
        <v>0</v>
      </c>
      <c r="W343">
        <f t="shared" si="444"/>
        <v>0</v>
      </c>
      <c r="X343">
        <f t="shared" si="445"/>
        <v>0</v>
      </c>
      <c r="Y343">
        <f t="shared" si="446"/>
        <v>0</v>
      </c>
      <c r="AA343">
        <v>334415197</v>
      </c>
      <c r="AB343">
        <f t="shared" si="447"/>
        <v>237.048</v>
      </c>
      <c r="AC343">
        <f>ROUND(((ES343*ROUND(1.02,7))),6)</f>
        <v>237.048</v>
      </c>
      <c r="AD343">
        <f t="shared" si="470"/>
        <v>0</v>
      </c>
      <c r="AE343">
        <f t="shared" si="471"/>
        <v>0</v>
      </c>
      <c r="AF343">
        <f t="shared" si="471"/>
        <v>0</v>
      </c>
      <c r="AG343">
        <f t="shared" si="448"/>
        <v>0</v>
      </c>
      <c r="AH343">
        <f t="shared" si="472"/>
        <v>0</v>
      </c>
      <c r="AI343">
        <f t="shared" si="472"/>
        <v>0</v>
      </c>
      <c r="AJ343">
        <f t="shared" si="449"/>
        <v>0</v>
      </c>
      <c r="AK343">
        <v>232.4</v>
      </c>
      <c r="AL343">
        <v>232.4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450"/>
        <v>2844.58</v>
      </c>
      <c r="CQ343">
        <f>(ROUND(AL343*BC343,2)*ROUND(1.02,7))</f>
        <v>237.048</v>
      </c>
      <c r="CR343">
        <f t="shared" si="473"/>
        <v>0</v>
      </c>
      <c r="CS343">
        <f t="shared" si="474"/>
        <v>0</v>
      </c>
      <c r="CT343">
        <f t="shared" si="475"/>
        <v>0</v>
      </c>
      <c r="CU343">
        <f t="shared" si="451"/>
        <v>0</v>
      </c>
      <c r="CV343">
        <f t="shared" si="476"/>
        <v>0</v>
      </c>
      <c r="CW343">
        <f t="shared" si="476"/>
        <v>0</v>
      </c>
      <c r="CX343">
        <f t="shared" si="452"/>
        <v>0</v>
      </c>
      <c r="CY343">
        <f>(((S343+R343)*AT343)/100)</f>
        <v>0</v>
      </c>
      <c r="CZ343">
        <f>(((S343+R343)*AU343)/100)</f>
        <v>0</v>
      </c>
      <c r="DC343" t="s">
        <v>3</v>
      </c>
      <c r="DD343" t="s">
        <v>280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</v>
      </c>
      <c r="DW343" t="s">
        <v>20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293259530</v>
      </c>
      <c r="EF343">
        <v>8</v>
      </c>
      <c r="EG343" t="s">
        <v>266</v>
      </c>
      <c r="EH343">
        <v>0</v>
      </c>
      <c r="EI343" t="s">
        <v>3</v>
      </c>
      <c r="EJ343">
        <v>1</v>
      </c>
      <c r="EK343">
        <v>1100</v>
      </c>
      <c r="EL343" t="s">
        <v>267</v>
      </c>
      <c r="EM343" t="s">
        <v>268</v>
      </c>
      <c r="EO343" t="s">
        <v>3</v>
      </c>
      <c r="EQ343">
        <v>131072</v>
      </c>
      <c r="ER343">
        <v>232.4</v>
      </c>
      <c r="ES343">
        <v>232.4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FQ343">
        <v>0</v>
      </c>
      <c r="FR343">
        <f t="shared" si="453"/>
        <v>0</v>
      </c>
      <c r="FS343">
        <v>0</v>
      </c>
      <c r="FX343">
        <v>0</v>
      </c>
      <c r="FY343">
        <v>0</v>
      </c>
      <c r="GA343" t="s">
        <v>270</v>
      </c>
      <c r="GD343">
        <v>1</v>
      </c>
      <c r="GF343">
        <v>1059514355</v>
      </c>
      <c r="GG343">
        <v>2</v>
      </c>
      <c r="GH343">
        <v>0</v>
      </c>
      <c r="GI343">
        <v>-2</v>
      </c>
      <c r="GJ343">
        <v>0</v>
      </c>
      <c r="GK343">
        <v>0</v>
      </c>
      <c r="GL343">
        <f t="shared" si="454"/>
        <v>0</v>
      </c>
      <c r="GM343">
        <f t="shared" si="455"/>
        <v>2844.58</v>
      </c>
      <c r="GN343">
        <f t="shared" si="456"/>
        <v>2844.58</v>
      </c>
      <c r="GO343">
        <f t="shared" si="457"/>
        <v>0</v>
      </c>
      <c r="GP343">
        <f t="shared" si="458"/>
        <v>0</v>
      </c>
      <c r="GR343">
        <v>0</v>
      </c>
      <c r="GS343">
        <v>4</v>
      </c>
      <c r="GT343">
        <v>0</v>
      </c>
      <c r="GU343" t="s">
        <v>3</v>
      </c>
      <c r="GV343">
        <f t="shared" si="459"/>
        <v>0</v>
      </c>
      <c r="GW343">
        <v>1</v>
      </c>
      <c r="GX343">
        <f t="shared" si="460"/>
        <v>0</v>
      </c>
      <c r="HA343">
        <v>0</v>
      </c>
      <c r="HB343">
        <v>0</v>
      </c>
      <c r="HC343">
        <f t="shared" si="461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17</v>
      </c>
      <c r="B344">
        <v>1</v>
      </c>
      <c r="C344">
        <f>ROW(SmtRes!A415)</f>
        <v>415</v>
      </c>
      <c r="D344">
        <f>ROW(EtalonRes!A590)</f>
        <v>590</v>
      </c>
      <c r="E344" t="s">
        <v>566</v>
      </c>
      <c r="F344" t="s">
        <v>55</v>
      </c>
      <c r="G344" t="s">
        <v>567</v>
      </c>
      <c r="H344" t="s">
        <v>57</v>
      </c>
      <c r="I344">
        <f>ROUND(36/100,7)</f>
        <v>0.36</v>
      </c>
      <c r="J344">
        <v>0</v>
      </c>
      <c r="K344">
        <f>ROUND(36/100,7)</f>
        <v>0.36</v>
      </c>
      <c r="O344">
        <f t="shared" si="442"/>
        <v>13594.86</v>
      </c>
      <c r="P344">
        <f>SUMIF(SmtRes!AQ406:'SmtRes'!AQ415,"=1",SmtRes!DF406:'SmtRes'!DF415)</f>
        <v>362.11999999999995</v>
      </c>
      <c r="Q344">
        <f>SUMIF(SmtRes!AQ406:'SmtRes'!AQ415,"=1",SmtRes!DG406:'SmtRes'!DG415)</f>
        <v>6168.53</v>
      </c>
      <c r="R344">
        <f>SUMIF(SmtRes!AQ406:'SmtRes'!AQ415,"=1",SmtRes!DH406:'SmtRes'!DH415)</f>
        <v>2154.85</v>
      </c>
      <c r="S344">
        <f>SUMIF(SmtRes!AQ406:'SmtRes'!AQ415,"=1",SmtRes!DI406:'SmtRes'!DI415)</f>
        <v>4909.3599999999997</v>
      </c>
      <c r="T344">
        <f t="shared" si="443"/>
        <v>0</v>
      </c>
      <c r="U344">
        <f>SUMIF(SmtRes!AQ406:'SmtRes'!AQ415,"=1",SmtRes!CV406:'SmtRes'!CV415)</f>
        <v>10.50624</v>
      </c>
      <c r="V344">
        <f>SUMIF(SmtRes!AQ406:'SmtRes'!AQ415,"=1",SmtRes!CW406:'SmtRes'!CW415)</f>
        <v>3.3782399999999995</v>
      </c>
      <c r="W344">
        <f t="shared" si="444"/>
        <v>0</v>
      </c>
      <c r="X344">
        <f t="shared" si="445"/>
        <v>6852.28</v>
      </c>
      <c r="Y344">
        <f t="shared" si="446"/>
        <v>3602.75</v>
      </c>
      <c r="AA344">
        <v>334415197</v>
      </c>
      <c r="AB344">
        <f t="shared" si="447"/>
        <v>28045.396633</v>
      </c>
      <c r="AC344">
        <f>ROUND((SUM(SmtRes!BQ406:'SmtRes'!BQ415)),6)</f>
        <v>712.96459300000004</v>
      </c>
      <c r="AD344">
        <f>ROUND((((SUM(SmtRes!BR406:'SmtRes'!BR415))-(SUM(SmtRes!BS406:'SmtRes'!BS415)))+AE344),6)</f>
        <v>13695.33252</v>
      </c>
      <c r="AE344">
        <f>ROUND((SUM(SmtRes!BS406:'SmtRes'!BS415)),6)</f>
        <v>5985.7118399999999</v>
      </c>
      <c r="AF344">
        <f>ROUND((SUM(SmtRes!BT406:'SmtRes'!BT415)),6)</f>
        <v>13637.09952</v>
      </c>
      <c r="AG344">
        <f t="shared" si="448"/>
        <v>0</v>
      </c>
      <c r="AH344">
        <f>(SUM(SmtRes!BU406:'SmtRes'!BU415))</f>
        <v>29.183999999999997</v>
      </c>
      <c r="AI344">
        <f>(SUM(SmtRes!BV406:'SmtRes'!BV415))</f>
        <v>9.3840000000000003</v>
      </c>
      <c r="AJ344">
        <f t="shared" si="449"/>
        <v>0</v>
      </c>
      <c r="AK344">
        <v>28478.0844932</v>
      </c>
      <c r="AL344">
        <v>712.96459319999997</v>
      </c>
      <c r="AM344">
        <v>11412.777099999999</v>
      </c>
      <c r="AN344">
        <v>4988.0931999999993</v>
      </c>
      <c r="AO344">
        <v>11364.249599999999</v>
      </c>
      <c r="AP344">
        <v>0</v>
      </c>
      <c r="AQ344">
        <v>24.32</v>
      </c>
      <c r="AR344">
        <v>7.82</v>
      </c>
      <c r="AS344">
        <v>0</v>
      </c>
      <c r="AT344">
        <v>97</v>
      </c>
      <c r="AU344">
        <v>51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58</v>
      </c>
      <c r="BM344">
        <v>108001</v>
      </c>
      <c r="BN344">
        <v>0</v>
      </c>
      <c r="BO344" t="s">
        <v>3</v>
      </c>
      <c r="BP344">
        <v>0</v>
      </c>
      <c r="BQ344">
        <v>3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97</v>
      </c>
      <c r="CA344">
        <v>51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450"/>
        <v>13594.859999999999</v>
      </c>
      <c r="CQ344">
        <f>SUMIF(SmtRes!AQ406:'SmtRes'!AQ415,"=1",SmtRes!AA406:'SmtRes'!AA415)</f>
        <v>85905.87000000001</v>
      </c>
      <c r="CR344">
        <f>SUMIF(SmtRes!AQ406:'SmtRes'!AQ415,"=1",SmtRes!AB406:'SmtRes'!AB415)</f>
        <v>3892</v>
      </c>
      <c r="CS344">
        <f>SUMIF(SmtRes!AQ406:'SmtRes'!AQ415,"=1",SmtRes!AC406:'SmtRes'!AC415)</f>
        <v>1762.1</v>
      </c>
      <c r="CT344">
        <f>SUMIF(SmtRes!AQ406:'SmtRes'!AQ415,"=1",SmtRes!AD406:'SmtRes'!AD415)</f>
        <v>467.28</v>
      </c>
      <c r="CU344">
        <f t="shared" si="451"/>
        <v>0</v>
      </c>
      <c r="CV344">
        <f>SUMIF(SmtRes!AQ406:'SmtRes'!AQ415,"=1",SmtRes!BU406:'SmtRes'!BU415)</f>
        <v>29.183999999999997</v>
      </c>
      <c r="CW344">
        <f>SUMIF(SmtRes!AQ406:'SmtRes'!AQ415,"=1",SmtRes!BV406:'SmtRes'!BV415)</f>
        <v>9.3840000000000003</v>
      </c>
      <c r="CX344">
        <f t="shared" si="452"/>
        <v>0</v>
      </c>
      <c r="CY344">
        <f>(((S344+R344)*AT344)/100)</f>
        <v>6852.283699999999</v>
      </c>
      <c r="CZ344">
        <f>(((S344+R344)*AU344)/100)</f>
        <v>3602.7470999999996</v>
      </c>
      <c r="DC344" t="s">
        <v>3</v>
      </c>
      <c r="DD344" t="s">
        <v>3</v>
      </c>
      <c r="DE344" t="s">
        <v>99</v>
      </c>
      <c r="DF344" t="s">
        <v>99</v>
      </c>
      <c r="DG344" t="s">
        <v>99</v>
      </c>
      <c r="DH344" t="s">
        <v>3</v>
      </c>
      <c r="DI344" t="s">
        <v>99</v>
      </c>
      <c r="DJ344" t="s">
        <v>99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1003</v>
      </c>
      <c r="DV344" t="s">
        <v>57</v>
      </c>
      <c r="DW344" t="s">
        <v>57</v>
      </c>
      <c r="DX344">
        <v>100</v>
      </c>
      <c r="DZ344" t="s">
        <v>3</v>
      </c>
      <c r="EA344" t="s">
        <v>3</v>
      </c>
      <c r="EB344" t="s">
        <v>3</v>
      </c>
      <c r="EC344" t="s">
        <v>3</v>
      </c>
      <c r="EE344">
        <v>293259234</v>
      </c>
      <c r="EF344">
        <v>3</v>
      </c>
      <c r="EG344" t="s">
        <v>60</v>
      </c>
      <c r="EH344">
        <v>0</v>
      </c>
      <c r="EI344" t="s">
        <v>3</v>
      </c>
      <c r="EJ344">
        <v>2</v>
      </c>
      <c r="EK344">
        <v>108001</v>
      </c>
      <c r="EL344" t="s">
        <v>61</v>
      </c>
      <c r="EM344" t="s">
        <v>62</v>
      </c>
      <c r="EO344" t="s">
        <v>3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24.32</v>
      </c>
      <c r="EX344">
        <v>7.82</v>
      </c>
      <c r="EY344">
        <v>0</v>
      </c>
      <c r="FQ344">
        <v>0</v>
      </c>
      <c r="FR344">
        <f t="shared" si="453"/>
        <v>0</v>
      </c>
      <c r="FS344">
        <v>0</v>
      </c>
      <c r="FX344">
        <v>97</v>
      </c>
      <c r="FY344">
        <v>51</v>
      </c>
      <c r="GA344" t="s">
        <v>3</v>
      </c>
      <c r="GD344">
        <v>1</v>
      </c>
      <c r="GF344">
        <v>208757869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454"/>
        <v>0</v>
      </c>
      <c r="GM344">
        <f t="shared" si="455"/>
        <v>24049.89</v>
      </c>
      <c r="GN344">
        <f t="shared" si="456"/>
        <v>0</v>
      </c>
      <c r="GO344">
        <f t="shared" si="457"/>
        <v>24049.89</v>
      </c>
      <c r="GP344">
        <f t="shared" si="458"/>
        <v>0</v>
      </c>
      <c r="GR344">
        <v>0</v>
      </c>
      <c r="GS344">
        <v>3</v>
      </c>
      <c r="GT344">
        <v>0</v>
      </c>
      <c r="GU344" t="s">
        <v>3</v>
      </c>
      <c r="GV344">
        <f t="shared" si="459"/>
        <v>0</v>
      </c>
      <c r="GW344">
        <v>1</v>
      </c>
      <c r="GX344">
        <f t="shared" si="460"/>
        <v>0</v>
      </c>
      <c r="HA344">
        <v>0</v>
      </c>
      <c r="HB344">
        <v>0</v>
      </c>
      <c r="HC344">
        <f t="shared" si="461"/>
        <v>0</v>
      </c>
      <c r="HE344" t="s">
        <v>3</v>
      </c>
      <c r="HF344" t="s">
        <v>3</v>
      </c>
      <c r="HM344" t="s">
        <v>3</v>
      </c>
      <c r="HN344" t="s">
        <v>64</v>
      </c>
      <c r="HO344" t="s">
        <v>65</v>
      </c>
      <c r="HP344" t="s">
        <v>61</v>
      </c>
      <c r="HQ344" t="s">
        <v>61</v>
      </c>
      <c r="IK344">
        <v>0</v>
      </c>
    </row>
    <row r="345" spans="1:245" x14ac:dyDescent="0.2">
      <c r="A345">
        <v>17</v>
      </c>
      <c r="B345">
        <v>1</v>
      </c>
      <c r="E345" t="s">
        <v>568</v>
      </c>
      <c r="F345" t="s">
        <v>262</v>
      </c>
      <c r="G345" t="s">
        <v>569</v>
      </c>
      <c r="H345" t="s">
        <v>310</v>
      </c>
      <c r="I345">
        <v>12</v>
      </c>
      <c r="J345">
        <v>0</v>
      </c>
      <c r="K345">
        <v>12</v>
      </c>
      <c r="O345">
        <f t="shared" si="442"/>
        <v>2491.5700000000002</v>
      </c>
      <c r="P345">
        <f>ROUND(CQ345*I345,2)</f>
        <v>2491.5700000000002</v>
      </c>
      <c r="Q345">
        <f>ROUND(CR345*I345,2)</f>
        <v>0</v>
      </c>
      <c r="R345">
        <f>ROUND(CS345*I345,2)</f>
        <v>0</v>
      </c>
      <c r="S345">
        <f>ROUND(CT345*I345,2)</f>
        <v>0</v>
      </c>
      <c r="T345">
        <f t="shared" si="443"/>
        <v>0</v>
      </c>
      <c r="U345">
        <f>ROUND(CV345*I345,7)</f>
        <v>0</v>
      </c>
      <c r="V345">
        <f>ROUND(CW345*I345,7)</f>
        <v>0</v>
      </c>
      <c r="W345">
        <f t="shared" si="444"/>
        <v>0</v>
      </c>
      <c r="X345">
        <f t="shared" si="445"/>
        <v>0</v>
      </c>
      <c r="Y345">
        <f t="shared" si="446"/>
        <v>0</v>
      </c>
      <c r="AA345">
        <v>334415197</v>
      </c>
      <c r="AB345">
        <f t="shared" si="447"/>
        <v>207.63120000000001</v>
      </c>
      <c r="AC345">
        <f>ROUND(((ES345*ROUND(1.02,7))),6)</f>
        <v>207.63120000000001</v>
      </c>
      <c r="AD345">
        <f>ROUND((((ET345)-(EU345))+AE345),6)</f>
        <v>0</v>
      </c>
      <c r="AE345">
        <f t="shared" ref="AE345:AF347" si="477">ROUND((EU345),6)</f>
        <v>0</v>
      </c>
      <c r="AF345">
        <f t="shared" si="477"/>
        <v>0</v>
      </c>
      <c r="AG345">
        <f t="shared" si="448"/>
        <v>0</v>
      </c>
      <c r="AH345">
        <f t="shared" ref="AH345:AI347" si="478">(EW345)</f>
        <v>0</v>
      </c>
      <c r="AI345">
        <f t="shared" si="478"/>
        <v>0</v>
      </c>
      <c r="AJ345">
        <f t="shared" si="449"/>
        <v>0</v>
      </c>
      <c r="AK345">
        <v>203.56</v>
      </c>
      <c r="AL345">
        <v>203.56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450"/>
        <v>2491.5700000000002</v>
      </c>
      <c r="CQ345">
        <f>(ROUND(AL345*BC345,2)*ROUND(1.02,7))</f>
        <v>207.63120000000001</v>
      </c>
      <c r="CR345">
        <f>ROUND(AM345*BB345,2)</f>
        <v>0</v>
      </c>
      <c r="CS345">
        <f>ROUND(AN345*BS345,2)</f>
        <v>0</v>
      </c>
      <c r="CT345">
        <f>ROUND(AO345*BA345,2)</f>
        <v>0</v>
      </c>
      <c r="CU345">
        <f t="shared" si="451"/>
        <v>0</v>
      </c>
      <c r="CV345">
        <f t="shared" ref="CV345:CW347" si="479">AH345</f>
        <v>0</v>
      </c>
      <c r="CW345">
        <f t="shared" si="479"/>
        <v>0</v>
      </c>
      <c r="CX345">
        <f t="shared" si="452"/>
        <v>0</v>
      </c>
      <c r="CY345">
        <f>(((S345+R345)*AT345)/100)</f>
        <v>0</v>
      </c>
      <c r="CZ345">
        <f>(((S345+R345)*AU345)/100)</f>
        <v>0</v>
      </c>
      <c r="DC345" t="s">
        <v>3</v>
      </c>
      <c r="DD345" t="s">
        <v>280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1003</v>
      </c>
      <c r="DV345" t="s">
        <v>310</v>
      </c>
      <c r="DW345" t="s">
        <v>310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293259530</v>
      </c>
      <c r="EF345">
        <v>8</v>
      </c>
      <c r="EG345" t="s">
        <v>266</v>
      </c>
      <c r="EH345">
        <v>0</v>
      </c>
      <c r="EI345" t="s">
        <v>3</v>
      </c>
      <c r="EJ345">
        <v>1</v>
      </c>
      <c r="EK345">
        <v>1100</v>
      </c>
      <c r="EL345" t="s">
        <v>267</v>
      </c>
      <c r="EM345" t="s">
        <v>268</v>
      </c>
      <c r="EO345" t="s">
        <v>3</v>
      </c>
      <c r="EQ345">
        <v>131072</v>
      </c>
      <c r="ER345">
        <v>203.56</v>
      </c>
      <c r="ES345">
        <v>203.56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 t="shared" si="453"/>
        <v>0</v>
      </c>
      <c r="FS345">
        <v>0</v>
      </c>
      <c r="FX345">
        <v>0</v>
      </c>
      <c r="FY345">
        <v>0</v>
      </c>
      <c r="GA345" t="s">
        <v>270</v>
      </c>
      <c r="GD345">
        <v>1</v>
      </c>
      <c r="GF345">
        <v>-922454196</v>
      </c>
      <c r="GG345">
        <v>2</v>
      </c>
      <c r="GH345">
        <v>0</v>
      </c>
      <c r="GI345">
        <v>-2</v>
      </c>
      <c r="GJ345">
        <v>0</v>
      </c>
      <c r="GK345">
        <v>0</v>
      </c>
      <c r="GL345">
        <f t="shared" si="454"/>
        <v>0</v>
      </c>
      <c r="GM345">
        <f t="shared" si="455"/>
        <v>2491.5700000000002</v>
      </c>
      <c r="GN345">
        <f t="shared" si="456"/>
        <v>2491.5700000000002</v>
      </c>
      <c r="GO345">
        <f t="shared" si="457"/>
        <v>0</v>
      </c>
      <c r="GP345">
        <f t="shared" si="458"/>
        <v>0</v>
      </c>
      <c r="GR345">
        <v>0</v>
      </c>
      <c r="GS345">
        <v>4</v>
      </c>
      <c r="GT345">
        <v>0</v>
      </c>
      <c r="GU345" t="s">
        <v>3</v>
      </c>
      <c r="GV345">
        <f t="shared" si="459"/>
        <v>0</v>
      </c>
      <c r="GW345">
        <v>1</v>
      </c>
      <c r="GX345">
        <f t="shared" si="460"/>
        <v>0</v>
      </c>
      <c r="HA345">
        <v>0</v>
      </c>
      <c r="HB345">
        <v>0</v>
      </c>
      <c r="HC345">
        <f t="shared" si="461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17</v>
      </c>
      <c r="B346">
        <v>1</v>
      </c>
      <c r="E346" t="s">
        <v>570</v>
      </c>
      <c r="F346" t="s">
        <v>262</v>
      </c>
      <c r="G346" t="s">
        <v>504</v>
      </c>
      <c r="H346" t="s">
        <v>20</v>
      </c>
      <c r="I346">
        <v>32</v>
      </c>
      <c r="J346">
        <v>0</v>
      </c>
      <c r="K346">
        <v>32</v>
      </c>
      <c r="O346">
        <f t="shared" si="442"/>
        <v>1060.8</v>
      </c>
      <c r="P346">
        <f>ROUND(CQ346*I346,2)</f>
        <v>1060.8</v>
      </c>
      <c r="Q346">
        <f>ROUND(CR346*I346,2)</f>
        <v>0</v>
      </c>
      <c r="R346">
        <f>ROUND(CS346*I346,2)</f>
        <v>0</v>
      </c>
      <c r="S346">
        <f>ROUND(CT346*I346,2)</f>
        <v>0</v>
      </c>
      <c r="T346">
        <f t="shared" si="443"/>
        <v>0</v>
      </c>
      <c r="U346">
        <f>ROUND(CV346*I346,7)</f>
        <v>0</v>
      </c>
      <c r="V346">
        <f>ROUND(CW346*I346,7)</f>
        <v>0</v>
      </c>
      <c r="W346">
        <f t="shared" si="444"/>
        <v>0</v>
      </c>
      <c r="X346">
        <f t="shared" si="445"/>
        <v>0</v>
      </c>
      <c r="Y346">
        <f t="shared" si="446"/>
        <v>0</v>
      </c>
      <c r="AA346">
        <v>334415197</v>
      </c>
      <c r="AB346">
        <f t="shared" si="447"/>
        <v>33.15</v>
      </c>
      <c r="AC346">
        <f>ROUND(((ES346*ROUND(1.02,7))),6)</f>
        <v>33.15</v>
      </c>
      <c r="AD346">
        <f>ROUND((((ET346)-(EU346))+AE346),6)</f>
        <v>0</v>
      </c>
      <c r="AE346">
        <f t="shared" si="477"/>
        <v>0</v>
      </c>
      <c r="AF346">
        <f t="shared" si="477"/>
        <v>0</v>
      </c>
      <c r="AG346">
        <f t="shared" si="448"/>
        <v>0</v>
      </c>
      <c r="AH346">
        <f t="shared" si="478"/>
        <v>0</v>
      </c>
      <c r="AI346">
        <f t="shared" si="478"/>
        <v>0</v>
      </c>
      <c r="AJ346">
        <f t="shared" si="449"/>
        <v>0</v>
      </c>
      <c r="AK346">
        <v>32.5</v>
      </c>
      <c r="AL346">
        <v>32.5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1100</v>
      </c>
      <c r="BN346">
        <v>0</v>
      </c>
      <c r="BO346" t="s">
        <v>3</v>
      </c>
      <c r="BP346">
        <v>0</v>
      </c>
      <c r="BQ346">
        <v>8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450"/>
        <v>1060.8</v>
      </c>
      <c r="CQ346">
        <f>(ROUND(AL346*BC346,2)*ROUND(1.02,7))</f>
        <v>33.15</v>
      </c>
      <c r="CR346">
        <f>ROUND(AM346*BB346,2)</f>
        <v>0</v>
      </c>
      <c r="CS346">
        <f>ROUND(AN346*BS346,2)</f>
        <v>0</v>
      </c>
      <c r="CT346">
        <f>ROUND(AO346*BA346,2)</f>
        <v>0</v>
      </c>
      <c r="CU346">
        <f t="shared" si="451"/>
        <v>0</v>
      </c>
      <c r="CV346">
        <f t="shared" si="479"/>
        <v>0</v>
      </c>
      <c r="CW346">
        <f t="shared" si="479"/>
        <v>0</v>
      </c>
      <c r="CX346">
        <f t="shared" si="452"/>
        <v>0</v>
      </c>
      <c r="CY346">
        <f>(((S346+R346)*AT346)/100)</f>
        <v>0</v>
      </c>
      <c r="CZ346">
        <f>(((S346+R346)*AU346)/100)</f>
        <v>0</v>
      </c>
      <c r="DC346" t="s">
        <v>3</v>
      </c>
      <c r="DD346" t="s">
        <v>280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</v>
      </c>
      <c r="DW346" t="s">
        <v>20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293259530</v>
      </c>
      <c r="EF346">
        <v>8</v>
      </c>
      <c r="EG346" t="s">
        <v>266</v>
      </c>
      <c r="EH346">
        <v>0</v>
      </c>
      <c r="EI346" t="s">
        <v>3</v>
      </c>
      <c r="EJ346">
        <v>1</v>
      </c>
      <c r="EK346">
        <v>1100</v>
      </c>
      <c r="EL346" t="s">
        <v>267</v>
      </c>
      <c r="EM346" t="s">
        <v>268</v>
      </c>
      <c r="EO346" t="s">
        <v>3</v>
      </c>
      <c r="EQ346">
        <v>131072</v>
      </c>
      <c r="ER346">
        <v>32.5</v>
      </c>
      <c r="ES346">
        <v>32.5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f t="shared" si="453"/>
        <v>0</v>
      </c>
      <c r="FS346">
        <v>0</v>
      </c>
      <c r="FX346">
        <v>0</v>
      </c>
      <c r="FY346">
        <v>0</v>
      </c>
      <c r="GA346" t="s">
        <v>270</v>
      </c>
      <c r="GD346">
        <v>1</v>
      </c>
      <c r="GF346">
        <v>658992354</v>
      </c>
      <c r="GG346">
        <v>2</v>
      </c>
      <c r="GH346">
        <v>0</v>
      </c>
      <c r="GI346">
        <v>-2</v>
      </c>
      <c r="GJ346">
        <v>0</v>
      </c>
      <c r="GK346">
        <v>0</v>
      </c>
      <c r="GL346">
        <f t="shared" si="454"/>
        <v>0</v>
      </c>
      <c r="GM346">
        <f t="shared" si="455"/>
        <v>1060.8</v>
      </c>
      <c r="GN346">
        <f t="shared" si="456"/>
        <v>1060.8</v>
      </c>
      <c r="GO346">
        <f t="shared" si="457"/>
        <v>0</v>
      </c>
      <c r="GP346">
        <f t="shared" si="458"/>
        <v>0</v>
      </c>
      <c r="GR346">
        <v>0</v>
      </c>
      <c r="GS346">
        <v>4</v>
      </c>
      <c r="GT346">
        <v>0</v>
      </c>
      <c r="GU346" t="s">
        <v>3</v>
      </c>
      <c r="GV346">
        <f t="shared" si="459"/>
        <v>0</v>
      </c>
      <c r="GW346">
        <v>1</v>
      </c>
      <c r="GX346">
        <f t="shared" si="460"/>
        <v>0</v>
      </c>
      <c r="HA346">
        <v>0</v>
      </c>
      <c r="HB346">
        <v>0</v>
      </c>
      <c r="HC346">
        <f t="shared" si="461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E347" t="s">
        <v>571</v>
      </c>
      <c r="F347" t="s">
        <v>493</v>
      </c>
      <c r="G347" t="s">
        <v>494</v>
      </c>
      <c r="H347" t="s">
        <v>20</v>
      </c>
      <c r="I347">
        <v>0.96</v>
      </c>
      <c r="J347">
        <v>0</v>
      </c>
      <c r="K347">
        <v>0.96</v>
      </c>
      <c r="O347">
        <f t="shared" si="442"/>
        <v>5599.52</v>
      </c>
      <c r="P347">
        <f>ROUND(CQ347*I347,2)</f>
        <v>5599.52</v>
      </c>
      <c r="Q347">
        <f>ROUND(CR347*I347,2)</f>
        <v>0</v>
      </c>
      <c r="R347">
        <f>ROUND(CS347*I347,2)</f>
        <v>0</v>
      </c>
      <c r="S347">
        <f>ROUND(CT347*I347,2)</f>
        <v>0</v>
      </c>
      <c r="T347">
        <f t="shared" si="443"/>
        <v>0</v>
      </c>
      <c r="U347">
        <f>ROUND(CV347*I347,7)</f>
        <v>0</v>
      </c>
      <c r="V347">
        <f>ROUND(CW347*I347,7)</f>
        <v>0</v>
      </c>
      <c r="W347">
        <f t="shared" si="444"/>
        <v>0</v>
      </c>
      <c r="X347">
        <f t="shared" si="445"/>
        <v>0</v>
      </c>
      <c r="Y347">
        <f t="shared" si="446"/>
        <v>0</v>
      </c>
      <c r="AA347">
        <v>334415197</v>
      </c>
      <c r="AB347">
        <f t="shared" si="447"/>
        <v>4136.76</v>
      </c>
      <c r="AC347">
        <f>ROUND((ES347),6)</f>
        <v>4136.76</v>
      </c>
      <c r="AD347">
        <f>ROUND((((ET347)-(EU347))+AE347),6)</f>
        <v>0</v>
      </c>
      <c r="AE347">
        <f t="shared" si="477"/>
        <v>0</v>
      </c>
      <c r="AF347">
        <f t="shared" si="477"/>
        <v>0</v>
      </c>
      <c r="AG347">
        <f t="shared" si="448"/>
        <v>0</v>
      </c>
      <c r="AH347">
        <f t="shared" si="478"/>
        <v>0</v>
      </c>
      <c r="AI347">
        <f t="shared" si="478"/>
        <v>0</v>
      </c>
      <c r="AJ347">
        <f t="shared" si="449"/>
        <v>0</v>
      </c>
      <c r="AK347">
        <v>4136.76</v>
      </c>
      <c r="AL347">
        <v>4136.76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1.41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495</v>
      </c>
      <c r="BM347">
        <v>500001</v>
      </c>
      <c r="BN347">
        <v>0</v>
      </c>
      <c r="BO347" t="s">
        <v>493</v>
      </c>
      <c r="BP347">
        <v>1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450"/>
        <v>5599.52</v>
      </c>
      <c r="CQ347">
        <f>ROUND(AL347*BC347,2)</f>
        <v>5832.83</v>
      </c>
      <c r="CR347">
        <f>ROUND(AM347*BB347,2)</f>
        <v>0</v>
      </c>
      <c r="CS347">
        <f>ROUND(AN347*BS347,2)</f>
        <v>0</v>
      </c>
      <c r="CT347">
        <f>ROUND(AO347*BA347,2)</f>
        <v>0</v>
      </c>
      <c r="CU347">
        <f t="shared" si="451"/>
        <v>0</v>
      </c>
      <c r="CV347">
        <f t="shared" si="479"/>
        <v>0</v>
      </c>
      <c r="CW347">
        <f t="shared" si="479"/>
        <v>0</v>
      </c>
      <c r="CX347">
        <f t="shared" si="452"/>
        <v>0</v>
      </c>
      <c r="CY347">
        <f>0</f>
        <v>0</v>
      </c>
      <c r="CZ347">
        <f>0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</v>
      </c>
      <c r="DW347" t="s">
        <v>20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293259284</v>
      </c>
      <c r="EF347">
        <v>8</v>
      </c>
      <c r="EG347" t="s">
        <v>266</v>
      </c>
      <c r="EH347">
        <v>0</v>
      </c>
      <c r="EI347" t="s">
        <v>3</v>
      </c>
      <c r="EJ347">
        <v>1</v>
      </c>
      <c r="EK347">
        <v>500001</v>
      </c>
      <c r="EL347" t="s">
        <v>276</v>
      </c>
      <c r="EM347" t="s">
        <v>277</v>
      </c>
      <c r="EO347" t="s">
        <v>3</v>
      </c>
      <c r="EQ347">
        <v>131072</v>
      </c>
      <c r="ER347">
        <v>4136.76</v>
      </c>
      <c r="ES347">
        <v>4136.76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 t="shared" si="453"/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1683779831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454"/>
        <v>0</v>
      </c>
      <c r="GM347">
        <f t="shared" si="455"/>
        <v>5599.52</v>
      </c>
      <c r="GN347">
        <f t="shared" si="456"/>
        <v>5599.52</v>
      </c>
      <c r="GO347">
        <f t="shared" si="457"/>
        <v>0</v>
      </c>
      <c r="GP347">
        <f t="shared" si="458"/>
        <v>0</v>
      </c>
      <c r="GR347">
        <v>0</v>
      </c>
      <c r="GS347">
        <v>3</v>
      </c>
      <c r="GT347">
        <v>0</v>
      </c>
      <c r="GU347" t="s">
        <v>3</v>
      </c>
      <c r="GV347">
        <f t="shared" si="459"/>
        <v>0</v>
      </c>
      <c r="GW347">
        <v>1</v>
      </c>
      <c r="GX347">
        <f t="shared" si="460"/>
        <v>0</v>
      </c>
      <c r="HA347">
        <v>0</v>
      </c>
      <c r="HB347">
        <v>0</v>
      </c>
      <c r="HC347">
        <f t="shared" si="461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C348">
        <f>ROW(SmtRes!A422)</f>
        <v>422</v>
      </c>
      <c r="D348">
        <f>ROW(EtalonRes!A601)</f>
        <v>601</v>
      </c>
      <c r="E348" t="s">
        <v>572</v>
      </c>
      <c r="F348" t="s">
        <v>67</v>
      </c>
      <c r="G348" t="s">
        <v>573</v>
      </c>
      <c r="H348" t="s">
        <v>20</v>
      </c>
      <c r="I348">
        <v>1</v>
      </c>
      <c r="J348">
        <v>0</v>
      </c>
      <c r="K348">
        <v>1</v>
      </c>
      <c r="O348">
        <f t="shared" si="442"/>
        <v>2372.29</v>
      </c>
      <c r="P348">
        <f>SUMIF(SmtRes!AQ416:'SmtRes'!AQ422,"=1",SmtRes!DF416:'SmtRes'!DF422)</f>
        <v>15.219999999999999</v>
      </c>
      <c r="Q348">
        <f>SUMIF(SmtRes!AQ416:'SmtRes'!AQ422,"=1",SmtRes!DG416:'SmtRes'!DG422)</f>
        <v>836.15</v>
      </c>
      <c r="R348">
        <f>SUMIF(SmtRes!AQ416:'SmtRes'!AQ422,"=1",SmtRes!DH416:'SmtRes'!DH422)</f>
        <v>502.65999999999997</v>
      </c>
      <c r="S348">
        <f>SUMIF(SmtRes!AQ416:'SmtRes'!AQ422,"=1",SmtRes!DI416:'SmtRes'!DI422)</f>
        <v>1018.26</v>
      </c>
      <c r="T348">
        <f t="shared" si="443"/>
        <v>0</v>
      </c>
      <c r="U348">
        <f>SUMIF(SmtRes!AQ416:'SmtRes'!AQ422,"=1",SmtRes!CV416:'SmtRes'!CV422)</f>
        <v>2.3115000000000001</v>
      </c>
      <c r="V348">
        <f>SUMIF(SmtRes!AQ416:'SmtRes'!AQ422,"=1",SmtRes!CW416:'SmtRes'!CW422)</f>
        <v>0.93149999999999999</v>
      </c>
      <c r="W348">
        <f t="shared" si="444"/>
        <v>0</v>
      </c>
      <c r="X348">
        <f t="shared" si="445"/>
        <v>1566.55</v>
      </c>
      <c r="Y348">
        <f t="shared" si="446"/>
        <v>912.55</v>
      </c>
      <c r="AA348">
        <v>334415197</v>
      </c>
      <c r="AB348">
        <f t="shared" si="447"/>
        <v>1708.0998300000001</v>
      </c>
      <c r="AC348">
        <f>ROUND((SUM(SmtRes!BQ416:'SmtRes'!BQ422)),6)</f>
        <v>11.9991</v>
      </c>
      <c r="AD348">
        <f>ROUND((((SUM(SmtRes!BR416:'SmtRes'!BR422))-(SUM(SmtRes!BS416:'SmtRes'!BS422)))+AE348),6)</f>
        <v>677.83875</v>
      </c>
      <c r="AE348">
        <f>ROUND((SUM(SmtRes!BS416:'SmtRes'!BS422)),6)</f>
        <v>502.66707000000002</v>
      </c>
      <c r="AF348">
        <f>ROUND((SUM(SmtRes!BT416:'SmtRes'!BT422)),6)</f>
        <v>1018.26198</v>
      </c>
      <c r="AG348">
        <f t="shared" si="448"/>
        <v>0</v>
      </c>
      <c r="AH348">
        <f>(SUM(SmtRes!BU416:'SmtRes'!BU422))</f>
        <v>2.3114999999999997</v>
      </c>
      <c r="AI348">
        <f>(SUM(SmtRes!BV416:'SmtRes'!BV422))</f>
        <v>0.93149999999999999</v>
      </c>
      <c r="AJ348">
        <f t="shared" si="449"/>
        <v>0</v>
      </c>
      <c r="AK348">
        <v>1923.9710999999998</v>
      </c>
      <c r="AL348">
        <v>11.9991</v>
      </c>
      <c r="AM348">
        <v>589.42500000000007</v>
      </c>
      <c r="AN348">
        <v>437.10180000000003</v>
      </c>
      <c r="AO348">
        <v>885.44519999999989</v>
      </c>
      <c r="AP348">
        <v>0</v>
      </c>
      <c r="AQ348">
        <v>2.0099999999999998</v>
      </c>
      <c r="AR348">
        <v>0.80999999999999994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69</v>
      </c>
      <c r="BM348">
        <v>33001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450"/>
        <v>2372.29</v>
      </c>
      <c r="CQ348">
        <f>SUMIF(SmtRes!AQ416:'SmtRes'!AQ422,"=1",SmtRes!AA416:'SmtRes'!AA422)</f>
        <v>664.75</v>
      </c>
      <c r="CR348">
        <f>SUMIF(SmtRes!AQ416:'SmtRes'!AQ422,"=1",SmtRes!AB416:'SmtRes'!AB422)</f>
        <v>1497.81</v>
      </c>
      <c r="CS348">
        <f>SUMIF(SmtRes!AQ416:'SmtRes'!AQ422,"=1",SmtRes!AC416:'SmtRes'!AC422)</f>
        <v>1027.3000000000002</v>
      </c>
      <c r="CT348">
        <f>SUMIF(SmtRes!AQ416:'SmtRes'!AQ422,"=1",SmtRes!AD416:'SmtRes'!AD422)</f>
        <v>440.52</v>
      </c>
      <c r="CU348">
        <f t="shared" si="451"/>
        <v>0</v>
      </c>
      <c r="CV348">
        <f>SUMIF(SmtRes!AQ416:'SmtRes'!AQ422,"=1",SmtRes!BU416:'SmtRes'!BU422)</f>
        <v>2.3114999999999997</v>
      </c>
      <c r="CW348">
        <f>SUMIF(SmtRes!AQ416:'SmtRes'!AQ422,"=1",SmtRes!BV416:'SmtRes'!BV422)</f>
        <v>0.93149999999999999</v>
      </c>
      <c r="CX348">
        <f t="shared" si="452"/>
        <v>0</v>
      </c>
      <c r="CY348">
        <f>(((S348+R348)*AT348)/100)</f>
        <v>1566.5476000000001</v>
      </c>
      <c r="CZ348">
        <f>(((S348+R348)*AU348)/100)</f>
        <v>912.55200000000013</v>
      </c>
      <c r="DC348" t="s">
        <v>3</v>
      </c>
      <c r="DD348" t="s">
        <v>3</v>
      </c>
      <c r="DE348" t="s">
        <v>537</v>
      </c>
      <c r="DF348" t="s">
        <v>537</v>
      </c>
      <c r="DG348" t="s">
        <v>537</v>
      </c>
      <c r="DH348" t="s">
        <v>3</v>
      </c>
      <c r="DI348" t="s">
        <v>537</v>
      </c>
      <c r="DJ348" t="s">
        <v>537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</v>
      </c>
      <c r="DW348" t="s">
        <v>20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293259405</v>
      </c>
      <c r="EF348">
        <v>2</v>
      </c>
      <c r="EG348" t="s">
        <v>23</v>
      </c>
      <c r="EH348">
        <v>27</v>
      </c>
      <c r="EI348" t="s">
        <v>24</v>
      </c>
      <c r="EJ348">
        <v>1</v>
      </c>
      <c r="EK348">
        <v>33001</v>
      </c>
      <c r="EL348" t="s">
        <v>24</v>
      </c>
      <c r="EM348" t="s">
        <v>25</v>
      </c>
      <c r="EO348" t="s">
        <v>3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2.0099999999999998</v>
      </c>
      <c r="EX348">
        <v>0.81</v>
      </c>
      <c r="EY348">
        <v>0</v>
      </c>
      <c r="FQ348">
        <v>0</v>
      </c>
      <c r="FR348">
        <f t="shared" si="453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-371755697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454"/>
        <v>0</v>
      </c>
      <c r="GM348">
        <f t="shared" si="455"/>
        <v>4851.3900000000003</v>
      </c>
      <c r="GN348">
        <f t="shared" si="456"/>
        <v>4851.3900000000003</v>
      </c>
      <c r="GO348">
        <f t="shared" si="457"/>
        <v>0</v>
      </c>
      <c r="GP348">
        <f t="shared" si="458"/>
        <v>0</v>
      </c>
      <c r="GR348">
        <v>0</v>
      </c>
      <c r="GS348">
        <v>3</v>
      </c>
      <c r="GT348">
        <v>0</v>
      </c>
      <c r="GU348" t="s">
        <v>3</v>
      </c>
      <c r="GV348">
        <f t="shared" si="459"/>
        <v>0</v>
      </c>
      <c r="GW348">
        <v>1</v>
      </c>
      <c r="GX348">
        <f t="shared" si="460"/>
        <v>0</v>
      </c>
      <c r="HA348">
        <v>0</v>
      </c>
      <c r="HB348">
        <v>0</v>
      </c>
      <c r="HC348">
        <f t="shared" si="461"/>
        <v>0</v>
      </c>
      <c r="HE348" t="s">
        <v>3</v>
      </c>
      <c r="HF348" t="s">
        <v>3</v>
      </c>
      <c r="HM348" t="s">
        <v>3</v>
      </c>
      <c r="HN348" t="s">
        <v>27</v>
      </c>
      <c r="HO348" t="s">
        <v>28</v>
      </c>
      <c r="HP348" t="s">
        <v>24</v>
      </c>
      <c r="HQ348" t="s">
        <v>24</v>
      </c>
      <c r="IK348">
        <v>0</v>
      </c>
    </row>
    <row r="349" spans="1:245" x14ac:dyDescent="0.2">
      <c r="A349">
        <v>18</v>
      </c>
      <c r="B349">
        <v>1</v>
      </c>
      <c r="C349">
        <v>422</v>
      </c>
      <c r="E349" t="s">
        <v>574</v>
      </c>
      <c r="F349" t="s">
        <v>262</v>
      </c>
      <c r="G349" t="s">
        <v>575</v>
      </c>
      <c r="H349" t="s">
        <v>20</v>
      </c>
      <c r="I349">
        <f>I348*J349</f>
        <v>2</v>
      </c>
      <c r="J349">
        <v>2</v>
      </c>
      <c r="K349">
        <v>2</v>
      </c>
      <c r="O349">
        <f t="shared" si="442"/>
        <v>496.34</v>
      </c>
      <c r="P349">
        <f>ROUND(CQ349*I349,2)</f>
        <v>496.34</v>
      </c>
      <c r="Q349">
        <f>ROUND(CR349*I349,2)</f>
        <v>0</v>
      </c>
      <c r="R349">
        <f>ROUND(CS349*I349,2)</f>
        <v>0</v>
      </c>
      <c r="S349">
        <f>ROUND(CT349*I349,2)</f>
        <v>0</v>
      </c>
      <c r="T349">
        <f t="shared" si="443"/>
        <v>0</v>
      </c>
      <c r="U349">
        <f>ROUND(CV349*I349,7)</f>
        <v>0</v>
      </c>
      <c r="V349">
        <f>ROUND(CW349*I349,7)</f>
        <v>0</v>
      </c>
      <c r="W349">
        <f t="shared" si="444"/>
        <v>0</v>
      </c>
      <c r="X349">
        <f t="shared" si="445"/>
        <v>0</v>
      </c>
      <c r="Y349">
        <f t="shared" si="446"/>
        <v>0</v>
      </c>
      <c r="AA349">
        <v>334415197</v>
      </c>
      <c r="AB349">
        <f t="shared" si="447"/>
        <v>248.17</v>
      </c>
      <c r="AC349">
        <f>ROUND((ES349),6)</f>
        <v>248.17</v>
      </c>
      <c r="AD349">
        <f>ROUND((((ET349)-(EU349))+AE349),6)</f>
        <v>0</v>
      </c>
      <c r="AE349">
        <f>ROUND((EU349),6)</f>
        <v>0</v>
      </c>
      <c r="AF349">
        <f>ROUND((EV349),6)</f>
        <v>0</v>
      </c>
      <c r="AG349">
        <f t="shared" si="448"/>
        <v>0</v>
      </c>
      <c r="AH349">
        <f>(EW349)</f>
        <v>0</v>
      </c>
      <c r="AI349">
        <f>(EX349)</f>
        <v>0</v>
      </c>
      <c r="AJ349">
        <f t="shared" si="449"/>
        <v>0</v>
      </c>
      <c r="AK349">
        <v>248.17</v>
      </c>
      <c r="AL349">
        <v>248.17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450"/>
        <v>496.34</v>
      </c>
      <c r="CQ349">
        <f>ROUND(AL349*BC349,2)</f>
        <v>248.17</v>
      </c>
      <c r="CR349">
        <f>ROUND(AM349*BB349,2)</f>
        <v>0</v>
      </c>
      <c r="CS349">
        <f>ROUND(AN349*BS349,2)</f>
        <v>0</v>
      </c>
      <c r="CT349">
        <f>ROUND(AO349*BA349,2)</f>
        <v>0</v>
      </c>
      <c r="CU349">
        <f t="shared" si="451"/>
        <v>0</v>
      </c>
      <c r="CV349">
        <f>AH349</f>
        <v>0</v>
      </c>
      <c r="CW349">
        <f>AI349</f>
        <v>0</v>
      </c>
      <c r="CX349">
        <f t="shared" si="452"/>
        <v>0</v>
      </c>
      <c r="CY349">
        <f>(((S349+R349)*AT349)/100)</f>
        <v>0</v>
      </c>
      <c r="CZ349">
        <f>(((S349+R349)*AU349)/100)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</v>
      </c>
      <c r="DW349" t="s">
        <v>20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293259530</v>
      </c>
      <c r="EF349">
        <v>8</v>
      </c>
      <c r="EG349" t="s">
        <v>266</v>
      </c>
      <c r="EH349">
        <v>0</v>
      </c>
      <c r="EI349" t="s">
        <v>3</v>
      </c>
      <c r="EJ349">
        <v>1</v>
      </c>
      <c r="EK349">
        <v>1100</v>
      </c>
      <c r="EL349" t="s">
        <v>267</v>
      </c>
      <c r="EM349" t="s">
        <v>268</v>
      </c>
      <c r="EO349" t="s">
        <v>3</v>
      </c>
      <c r="EQ349">
        <v>0</v>
      </c>
      <c r="ER349">
        <v>248.17</v>
      </c>
      <c r="ES349">
        <v>248.17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f t="shared" si="453"/>
        <v>0</v>
      </c>
      <c r="FS349">
        <v>0</v>
      </c>
      <c r="FX349">
        <v>0</v>
      </c>
      <c r="FY349">
        <v>0</v>
      </c>
      <c r="GA349" t="s">
        <v>270</v>
      </c>
      <c r="GD349">
        <v>1</v>
      </c>
      <c r="GF349">
        <v>-1861385609</v>
      </c>
      <c r="GG349">
        <v>2</v>
      </c>
      <c r="GH349">
        <v>0</v>
      </c>
      <c r="GI349">
        <v>-2</v>
      </c>
      <c r="GJ349">
        <v>0</v>
      </c>
      <c r="GK349">
        <v>0</v>
      </c>
      <c r="GL349">
        <f t="shared" si="454"/>
        <v>0</v>
      </c>
      <c r="GM349">
        <f t="shared" si="455"/>
        <v>496.34</v>
      </c>
      <c r="GN349">
        <f t="shared" si="456"/>
        <v>496.34</v>
      </c>
      <c r="GO349">
        <f t="shared" si="457"/>
        <v>0</v>
      </c>
      <c r="GP349">
        <f t="shared" si="458"/>
        <v>0</v>
      </c>
      <c r="GR349">
        <v>0</v>
      </c>
      <c r="GS349">
        <v>4</v>
      </c>
      <c r="GT349">
        <v>0</v>
      </c>
      <c r="GU349" t="s">
        <v>3</v>
      </c>
      <c r="GV349">
        <f t="shared" si="459"/>
        <v>0</v>
      </c>
      <c r="GW349">
        <v>1</v>
      </c>
      <c r="GX349">
        <f t="shared" si="460"/>
        <v>0</v>
      </c>
      <c r="HA349">
        <v>0</v>
      </c>
      <c r="HB349">
        <v>0</v>
      </c>
      <c r="HC349">
        <f t="shared" si="46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E350" t="s">
        <v>576</v>
      </c>
      <c r="F350" t="s">
        <v>238</v>
      </c>
      <c r="G350" t="s">
        <v>239</v>
      </c>
      <c r="H350" t="s">
        <v>146</v>
      </c>
      <c r="I350">
        <v>14.282</v>
      </c>
      <c r="J350">
        <v>0</v>
      </c>
      <c r="K350">
        <v>14.282</v>
      </c>
      <c r="O350">
        <f>0</f>
        <v>0</v>
      </c>
      <c r="P350">
        <f>0</f>
        <v>0</v>
      </c>
      <c r="Q350">
        <f>0</f>
        <v>0</v>
      </c>
      <c r="R350">
        <f>0</f>
        <v>0</v>
      </c>
      <c r="S350">
        <f>0</f>
        <v>0</v>
      </c>
      <c r="T350">
        <f>0</f>
        <v>0</v>
      </c>
      <c r="U350">
        <f>0</f>
        <v>0</v>
      </c>
      <c r="V350">
        <f>0</f>
        <v>0</v>
      </c>
      <c r="W350">
        <f>0</f>
        <v>0</v>
      </c>
      <c r="X350">
        <f>0</f>
        <v>0</v>
      </c>
      <c r="Y350">
        <f>0</f>
        <v>0</v>
      </c>
      <c r="AA350">
        <v>334415197</v>
      </c>
      <c r="AB350">
        <f>ROUND((AK350),6)</f>
        <v>307.94</v>
      </c>
      <c r="AC350">
        <f>0</f>
        <v>0</v>
      </c>
      <c r="AD350">
        <f>0</f>
        <v>0</v>
      </c>
      <c r="AE350">
        <f>0</f>
        <v>0</v>
      </c>
      <c r="AF350">
        <f>0</f>
        <v>0</v>
      </c>
      <c r="AG350">
        <f>0</f>
        <v>0</v>
      </c>
      <c r="AH350">
        <f>0</f>
        <v>0</v>
      </c>
      <c r="AI350">
        <f>0</f>
        <v>0</v>
      </c>
      <c r="AJ350">
        <f>0</f>
        <v>0</v>
      </c>
      <c r="AK350">
        <v>307.94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240</v>
      </c>
      <c r="BM350">
        <v>700008</v>
      </c>
      <c r="BN350">
        <v>0</v>
      </c>
      <c r="BO350" t="s">
        <v>3</v>
      </c>
      <c r="BP350">
        <v>0</v>
      </c>
      <c r="BQ350">
        <v>10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94</v>
      </c>
      <c r="CA350">
        <v>61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>AB350*AZ350</f>
        <v>307.94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146</v>
      </c>
      <c r="DW350" t="s">
        <v>146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293259791</v>
      </c>
      <c r="EF350">
        <v>10</v>
      </c>
      <c r="EG350" t="s">
        <v>164</v>
      </c>
      <c r="EH350">
        <v>107</v>
      </c>
      <c r="EI350" t="s">
        <v>165</v>
      </c>
      <c r="EJ350">
        <v>1</v>
      </c>
      <c r="EK350">
        <v>700008</v>
      </c>
      <c r="EL350" t="s">
        <v>166</v>
      </c>
      <c r="EM350" t="s">
        <v>167</v>
      </c>
      <c r="EO350" t="s">
        <v>3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f t="shared" si="453"/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1793954350</v>
      </c>
      <c r="GG350">
        <v>2</v>
      </c>
      <c r="GH350">
        <v>1</v>
      </c>
      <c r="GI350">
        <v>-2</v>
      </c>
      <c r="GJ350">
        <v>2</v>
      </c>
      <c r="GK350">
        <v>0</v>
      </c>
      <c r="GL350">
        <f t="shared" si="454"/>
        <v>0</v>
      </c>
      <c r="GM350">
        <f>ROUND(CP350*I350,2)</f>
        <v>4398</v>
      </c>
      <c r="GN350">
        <f t="shared" si="456"/>
        <v>4398</v>
      </c>
      <c r="GO350">
        <f t="shared" si="457"/>
        <v>0</v>
      </c>
      <c r="GP350">
        <f t="shared" si="458"/>
        <v>0</v>
      </c>
      <c r="GR350">
        <v>0</v>
      </c>
      <c r="GS350">
        <v>3</v>
      </c>
      <c r="GT350">
        <v>0</v>
      </c>
      <c r="GU350" t="s">
        <v>3</v>
      </c>
      <c r="GV350">
        <f>0</f>
        <v>0</v>
      </c>
      <c r="GW350">
        <v>1</v>
      </c>
      <c r="GX350">
        <f>0</f>
        <v>0</v>
      </c>
      <c r="HA350">
        <v>0</v>
      </c>
      <c r="HB350">
        <v>0</v>
      </c>
      <c r="HC350">
        <v>0</v>
      </c>
      <c r="HD350">
        <f>GM350</f>
        <v>4398</v>
      </c>
      <c r="HE350" t="s">
        <v>3</v>
      </c>
      <c r="HF350" t="s">
        <v>3</v>
      </c>
      <c r="HM350" t="s">
        <v>3</v>
      </c>
      <c r="HN350" t="s">
        <v>168</v>
      </c>
      <c r="HO350" t="s">
        <v>169</v>
      </c>
      <c r="HP350" t="s">
        <v>165</v>
      </c>
      <c r="HQ350" t="s">
        <v>165</v>
      </c>
      <c r="IK350">
        <v>0</v>
      </c>
    </row>
    <row r="352" spans="1:245" x14ac:dyDescent="0.2">
      <c r="A352" s="2">
        <v>51</v>
      </c>
      <c r="B352" s="2">
        <f>B265</f>
        <v>1</v>
      </c>
      <c r="C352" s="2">
        <f>A265</f>
        <v>4</v>
      </c>
      <c r="D352" s="2">
        <f>ROW(A265)</f>
        <v>265</v>
      </c>
      <c r="E352" s="2"/>
      <c r="F352" s="2" t="str">
        <f>IF(F265&lt;&gt;"",F265,"")</f>
        <v>Новый раздел</v>
      </c>
      <c r="G352" s="2" t="str">
        <f>IF(G265&lt;&gt;"",G265,"")</f>
        <v>Монтажные работы</v>
      </c>
      <c r="H352" s="2">
        <v>0</v>
      </c>
      <c r="I352" s="2"/>
      <c r="J352" s="2"/>
      <c r="K352" s="2"/>
      <c r="L352" s="2"/>
      <c r="M352" s="2"/>
      <c r="N352" s="2"/>
      <c r="O352" s="2">
        <f t="shared" ref="O352:T352" si="480">ROUND(AB352,2)</f>
        <v>5584427.29</v>
      </c>
      <c r="P352" s="2">
        <f t="shared" si="480"/>
        <v>4905250.6500000004</v>
      </c>
      <c r="Q352" s="2">
        <f t="shared" si="480"/>
        <v>85481.53</v>
      </c>
      <c r="R352" s="2">
        <f t="shared" si="480"/>
        <v>80472.039999999994</v>
      </c>
      <c r="S352" s="2">
        <f t="shared" si="480"/>
        <v>513223.07</v>
      </c>
      <c r="T352" s="2">
        <f t="shared" si="480"/>
        <v>0</v>
      </c>
      <c r="U352" s="2">
        <f>AH352</f>
        <v>1111.1282757999998</v>
      </c>
      <c r="V352" s="2">
        <f>AI352</f>
        <v>165.16362300000003</v>
      </c>
      <c r="W352" s="2">
        <f>ROUND(AJ352,2)</f>
        <v>0</v>
      </c>
      <c r="X352" s="2">
        <f>ROUND(AK352,2)</f>
        <v>611082.11</v>
      </c>
      <c r="Y352" s="2">
        <f>ROUND(AL352,2)</f>
        <v>355581.28</v>
      </c>
      <c r="Z352" s="2"/>
      <c r="AA352" s="2"/>
      <c r="AB352" s="2">
        <f>ROUND(SUMIF(AA269:AA350,"=334415197",O269:O350),2)</f>
        <v>5584427.29</v>
      </c>
      <c r="AC352" s="2">
        <f>ROUND(SUMIF(AA269:AA350,"=334415197",P269:P350),2)</f>
        <v>4905250.6500000004</v>
      </c>
      <c r="AD352" s="2">
        <f>ROUND(SUMIF(AA269:AA350,"=334415197",Q269:Q350),2)</f>
        <v>85481.53</v>
      </c>
      <c r="AE352" s="2">
        <f>ROUND(SUMIF(AA269:AA350,"=334415197",R269:R350),2)</f>
        <v>80472.039999999994</v>
      </c>
      <c r="AF352" s="2">
        <f>ROUND(SUMIF(AA269:AA350,"=334415197",S269:S350),2)</f>
        <v>513223.07</v>
      </c>
      <c r="AG352" s="2">
        <f>ROUND(SUMIF(AA269:AA350,"=334415197",T269:T350),2)</f>
        <v>0</v>
      </c>
      <c r="AH352" s="2">
        <f>SUMIF(AA269:AA350,"=334415197",U269:U350)</f>
        <v>1111.1282757999998</v>
      </c>
      <c r="AI352" s="2">
        <f>SUMIF(AA269:AA350,"=334415197",V269:V350)</f>
        <v>165.16362300000003</v>
      </c>
      <c r="AJ352" s="2">
        <f>ROUND(SUMIF(AA269:AA350,"=334415197",W269:W350),2)</f>
        <v>0</v>
      </c>
      <c r="AK352" s="2">
        <f>ROUND(SUMIF(AA269:AA350,"=334415197",X269:X350),2)</f>
        <v>611082.11</v>
      </c>
      <c r="AL352" s="2">
        <f>ROUND(SUMIF(AA269:AA350,"=334415197",Y269:Y350),2)</f>
        <v>355581.28</v>
      </c>
      <c r="AM352" s="2"/>
      <c r="AN352" s="2"/>
      <c r="AO352" s="2">
        <f t="shared" ref="AO352:BD352" si="481">ROUND(BX352,2)</f>
        <v>0</v>
      </c>
      <c r="AP352" s="2">
        <f t="shared" si="481"/>
        <v>0</v>
      </c>
      <c r="AQ352" s="2">
        <f t="shared" si="481"/>
        <v>0</v>
      </c>
      <c r="AR352" s="2">
        <f t="shared" si="481"/>
        <v>6555488.6799999997</v>
      </c>
      <c r="AS352" s="2">
        <f t="shared" si="481"/>
        <v>6527642.71</v>
      </c>
      <c r="AT352" s="2">
        <f t="shared" si="481"/>
        <v>27845.97</v>
      </c>
      <c r="AU352" s="2">
        <f t="shared" si="481"/>
        <v>0</v>
      </c>
      <c r="AV352" s="2">
        <f t="shared" si="481"/>
        <v>4905250.6500000004</v>
      </c>
      <c r="AW352" s="2">
        <f t="shared" si="481"/>
        <v>4905250.6500000004</v>
      </c>
      <c r="AX352" s="2">
        <f t="shared" si="481"/>
        <v>0</v>
      </c>
      <c r="AY352" s="2">
        <f t="shared" si="481"/>
        <v>4905250.6500000004</v>
      </c>
      <c r="AZ352" s="2">
        <f t="shared" si="481"/>
        <v>0</v>
      </c>
      <c r="BA352" s="2">
        <f t="shared" si="481"/>
        <v>0</v>
      </c>
      <c r="BB352" s="2">
        <f t="shared" si="481"/>
        <v>0</v>
      </c>
      <c r="BC352" s="2">
        <f t="shared" si="481"/>
        <v>0</v>
      </c>
      <c r="BD352" s="2">
        <f t="shared" si="481"/>
        <v>4398</v>
      </c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>
        <f>ROUND(SUMIF(AA269:AA350,"=334415197",FQ269:FQ350),2)</f>
        <v>0</v>
      </c>
      <c r="BY352" s="2">
        <f>ROUND(SUMIF(AA269:AA350,"=334415197",FR269:FR350),2)</f>
        <v>0</v>
      </c>
      <c r="BZ352" s="2">
        <f>ROUND(SUMIF(AA269:AA350,"=334415197",GL269:GL350),2)</f>
        <v>0</v>
      </c>
      <c r="CA352" s="2">
        <f>ROUND(SUMIF(AA269:AA350,"=334415197",GM269:GM350),2)</f>
        <v>6555488.6799999997</v>
      </c>
      <c r="CB352" s="2">
        <f>ROUND(SUMIF(AA269:AA350,"=334415197",GN269:GN350),2)</f>
        <v>6527642.71</v>
      </c>
      <c r="CC352" s="2">
        <f>ROUND(SUMIF(AA269:AA350,"=334415197",GO269:GO350),2)</f>
        <v>27845.97</v>
      </c>
      <c r="CD352" s="2">
        <f>ROUND(SUMIF(AA269:AA350,"=334415197",GP269:GP350),2)</f>
        <v>0</v>
      </c>
      <c r="CE352" s="2">
        <f>AC352-BX352</f>
        <v>4905250.6500000004</v>
      </c>
      <c r="CF352" s="2">
        <f>AC352-BY352</f>
        <v>4905250.6500000004</v>
      </c>
      <c r="CG352" s="2">
        <f>BX352-BZ352</f>
        <v>0</v>
      </c>
      <c r="CH352" s="2">
        <f>AC352-BX352-BY352+BZ352</f>
        <v>4905250.6500000004</v>
      </c>
      <c r="CI352" s="2">
        <f>BY352-BZ352</f>
        <v>0</v>
      </c>
      <c r="CJ352" s="2">
        <f>ROUND(SUMIF(AA269:AA350,"=334415197",GX269:GX350),2)</f>
        <v>0</v>
      </c>
      <c r="CK352" s="2">
        <f>ROUND(SUMIF(AA269:AA350,"=334415197",GY269:GY350),2)</f>
        <v>0</v>
      </c>
      <c r="CL352" s="2">
        <f>ROUND(SUMIF(AA269:AA350,"=334415197",GZ269:GZ350),2)</f>
        <v>0</v>
      </c>
      <c r="CM352" s="2">
        <f>ROUND(SUMIF(AA269:AA350,"=334415197",HD269:HD350),2)</f>
        <v>4398</v>
      </c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201</v>
      </c>
      <c r="F354" s="4">
        <f>ROUND(Source!O352,O354)</f>
        <v>5584427.29</v>
      </c>
      <c r="G354" s="4" t="s">
        <v>182</v>
      </c>
      <c r="H354" s="4" t="s">
        <v>183</v>
      </c>
      <c r="I354" s="4"/>
      <c r="J354" s="4"/>
      <c r="K354" s="4">
        <v>201</v>
      </c>
      <c r="L354" s="4">
        <v>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5588825.29</v>
      </c>
      <c r="X354" s="4">
        <v>1</v>
      </c>
      <c r="Y354" s="4">
        <v>5588825.29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202</v>
      </c>
      <c r="F355" s="4">
        <f>ROUND(Source!P352,O355)</f>
        <v>4905250.6500000004</v>
      </c>
      <c r="G355" s="4" t="s">
        <v>184</v>
      </c>
      <c r="H355" s="4" t="s">
        <v>185</v>
      </c>
      <c r="I355" s="4"/>
      <c r="J355" s="4"/>
      <c r="K355" s="4">
        <v>202</v>
      </c>
      <c r="L355" s="4">
        <v>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4905250.6500000004</v>
      </c>
      <c r="X355" s="4">
        <v>1</v>
      </c>
      <c r="Y355" s="4">
        <v>4905250.6500000004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222</v>
      </c>
      <c r="F356" s="4">
        <f>ROUND(Source!AO352,O356)</f>
        <v>0</v>
      </c>
      <c r="G356" s="4" t="s">
        <v>186</v>
      </c>
      <c r="H356" s="4" t="s">
        <v>187</v>
      </c>
      <c r="I356" s="4"/>
      <c r="J356" s="4"/>
      <c r="K356" s="4">
        <v>222</v>
      </c>
      <c r="L356" s="4">
        <v>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225</v>
      </c>
      <c r="F357" s="4">
        <f>ROUND(Source!AV352,O357)</f>
        <v>4905250.6500000004</v>
      </c>
      <c r="G357" s="4" t="s">
        <v>188</v>
      </c>
      <c r="H357" s="4" t="s">
        <v>189</v>
      </c>
      <c r="I357" s="4"/>
      <c r="J357" s="4"/>
      <c r="K357" s="4">
        <v>225</v>
      </c>
      <c r="L357" s="4">
        <v>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4905250.6500000004</v>
      </c>
      <c r="X357" s="4">
        <v>1</v>
      </c>
      <c r="Y357" s="4">
        <v>4905250.6500000004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226</v>
      </c>
      <c r="F358" s="4">
        <f>ROUND(Source!AW352,O358)</f>
        <v>4905250.6500000004</v>
      </c>
      <c r="G358" s="4" t="s">
        <v>190</v>
      </c>
      <c r="H358" s="4" t="s">
        <v>191</v>
      </c>
      <c r="I358" s="4"/>
      <c r="J358" s="4"/>
      <c r="K358" s="4">
        <v>226</v>
      </c>
      <c r="L358" s="4">
        <v>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4905250.6500000004</v>
      </c>
      <c r="X358" s="4">
        <v>1</v>
      </c>
      <c r="Y358" s="4">
        <v>4905250.6500000004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227</v>
      </c>
      <c r="F359" s="4">
        <f>ROUND(Source!AX352,O359)</f>
        <v>0</v>
      </c>
      <c r="G359" s="4" t="s">
        <v>192</v>
      </c>
      <c r="H359" s="4" t="s">
        <v>193</v>
      </c>
      <c r="I359" s="4"/>
      <c r="J359" s="4"/>
      <c r="K359" s="4">
        <v>227</v>
      </c>
      <c r="L359" s="4">
        <v>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228</v>
      </c>
      <c r="F360" s="4">
        <f>ROUND(Source!AY352,O360)</f>
        <v>4905250.6500000004</v>
      </c>
      <c r="G360" s="4" t="s">
        <v>194</v>
      </c>
      <c r="H360" s="4" t="s">
        <v>195</v>
      </c>
      <c r="I360" s="4"/>
      <c r="J360" s="4"/>
      <c r="K360" s="4">
        <v>228</v>
      </c>
      <c r="L360" s="4">
        <v>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4905250.6500000004</v>
      </c>
      <c r="X360" s="4">
        <v>1</v>
      </c>
      <c r="Y360" s="4">
        <v>4905250.6500000004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216</v>
      </c>
      <c r="F361" s="4">
        <f>ROUND(Source!AP352,O361)</f>
        <v>0</v>
      </c>
      <c r="G361" s="4" t="s">
        <v>196</v>
      </c>
      <c r="H361" s="4" t="s">
        <v>197</v>
      </c>
      <c r="I361" s="4"/>
      <c r="J361" s="4"/>
      <c r="K361" s="4">
        <v>216</v>
      </c>
      <c r="L361" s="4">
        <v>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223</v>
      </c>
      <c r="F362" s="4">
        <f>ROUND(Source!AQ352,O362)</f>
        <v>0</v>
      </c>
      <c r="G362" s="4" t="s">
        <v>198</v>
      </c>
      <c r="H362" s="4" t="s">
        <v>199</v>
      </c>
      <c r="I362" s="4"/>
      <c r="J362" s="4"/>
      <c r="K362" s="4">
        <v>223</v>
      </c>
      <c r="L362" s="4">
        <v>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229</v>
      </c>
      <c r="F363" s="4">
        <f>ROUND(Source!AZ352,O363)</f>
        <v>0</v>
      </c>
      <c r="G363" s="4" t="s">
        <v>200</v>
      </c>
      <c r="H363" s="4" t="s">
        <v>201</v>
      </c>
      <c r="I363" s="4"/>
      <c r="J363" s="4"/>
      <c r="K363" s="4">
        <v>229</v>
      </c>
      <c r="L363" s="4">
        <v>10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203</v>
      </c>
      <c r="F364" s="4">
        <f>ROUND(Source!Q352,O364)</f>
        <v>85481.53</v>
      </c>
      <c r="G364" s="4" t="s">
        <v>202</v>
      </c>
      <c r="H364" s="4" t="s">
        <v>203</v>
      </c>
      <c r="I364" s="4"/>
      <c r="J364" s="4"/>
      <c r="K364" s="4">
        <v>203</v>
      </c>
      <c r="L364" s="4">
        <v>11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85481.529999999984</v>
      </c>
      <c r="X364" s="4">
        <v>1</v>
      </c>
      <c r="Y364" s="4">
        <v>85481.529999999984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231</v>
      </c>
      <c r="F365" s="4">
        <f>ROUND(Source!BB352,O365)</f>
        <v>0</v>
      </c>
      <c r="G365" s="4" t="s">
        <v>204</v>
      </c>
      <c r="H365" s="4" t="s">
        <v>205</v>
      </c>
      <c r="I365" s="4"/>
      <c r="J365" s="4"/>
      <c r="K365" s="4">
        <v>231</v>
      </c>
      <c r="L365" s="4">
        <v>12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204</v>
      </c>
      <c r="F366" s="4">
        <f>ROUND(Source!R352,O366)</f>
        <v>80472.039999999994</v>
      </c>
      <c r="G366" s="4" t="s">
        <v>206</v>
      </c>
      <c r="H366" s="4" t="s">
        <v>207</v>
      </c>
      <c r="I366" s="4"/>
      <c r="J366" s="4"/>
      <c r="K366" s="4">
        <v>204</v>
      </c>
      <c r="L366" s="4">
        <v>13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80472.040000000023</v>
      </c>
      <c r="X366" s="4">
        <v>1</v>
      </c>
      <c r="Y366" s="4">
        <v>80472.040000000023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205</v>
      </c>
      <c r="F367" s="4">
        <f>ROUND(Source!S352,O367)</f>
        <v>513223.07</v>
      </c>
      <c r="G367" s="4" t="s">
        <v>208</v>
      </c>
      <c r="H367" s="4" t="s">
        <v>209</v>
      </c>
      <c r="I367" s="4"/>
      <c r="J367" s="4"/>
      <c r="K367" s="4">
        <v>205</v>
      </c>
      <c r="L367" s="4">
        <v>14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513223.06999999995</v>
      </c>
      <c r="X367" s="4">
        <v>1</v>
      </c>
      <c r="Y367" s="4">
        <v>513223.06999999995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232</v>
      </c>
      <c r="F368" s="4">
        <f>ROUND(Source!BC352,O368)</f>
        <v>0</v>
      </c>
      <c r="G368" s="4" t="s">
        <v>210</v>
      </c>
      <c r="H368" s="4" t="s">
        <v>211</v>
      </c>
      <c r="I368" s="4"/>
      <c r="J368" s="4"/>
      <c r="K368" s="4">
        <v>232</v>
      </c>
      <c r="L368" s="4">
        <v>15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214</v>
      </c>
      <c r="F369" s="4">
        <f>ROUND(Source!AS352,O369)</f>
        <v>6527642.71</v>
      </c>
      <c r="G369" s="4" t="s">
        <v>212</v>
      </c>
      <c r="H369" s="4" t="s">
        <v>213</v>
      </c>
      <c r="I369" s="4"/>
      <c r="J369" s="4"/>
      <c r="K369" s="4">
        <v>214</v>
      </c>
      <c r="L369" s="4">
        <v>16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6527642.71</v>
      </c>
      <c r="X369" s="4">
        <v>1</v>
      </c>
      <c r="Y369" s="4">
        <v>6527642.71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215</v>
      </c>
      <c r="F370" s="4">
        <f>ROUND(Source!AT352,O370)</f>
        <v>27845.97</v>
      </c>
      <c r="G370" s="4" t="s">
        <v>214</v>
      </c>
      <c r="H370" s="4" t="s">
        <v>215</v>
      </c>
      <c r="I370" s="4"/>
      <c r="J370" s="4"/>
      <c r="K370" s="4">
        <v>215</v>
      </c>
      <c r="L370" s="4">
        <v>17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27845.97</v>
      </c>
      <c r="X370" s="4">
        <v>1</v>
      </c>
      <c r="Y370" s="4">
        <v>27845.97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217</v>
      </c>
      <c r="F371" s="4">
        <f>ROUND(Source!AU352,O371)</f>
        <v>0</v>
      </c>
      <c r="G371" s="4" t="s">
        <v>216</v>
      </c>
      <c r="H371" s="4" t="s">
        <v>217</v>
      </c>
      <c r="I371" s="4"/>
      <c r="J371" s="4"/>
      <c r="K371" s="4">
        <v>217</v>
      </c>
      <c r="L371" s="4">
        <v>18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230</v>
      </c>
      <c r="F372" s="4">
        <f>ROUND(Source!BA352,O372)</f>
        <v>0</v>
      </c>
      <c r="G372" s="4" t="s">
        <v>218</v>
      </c>
      <c r="H372" s="4" t="s">
        <v>219</v>
      </c>
      <c r="I372" s="4"/>
      <c r="J372" s="4"/>
      <c r="K372" s="4">
        <v>230</v>
      </c>
      <c r="L372" s="4">
        <v>19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206</v>
      </c>
      <c r="F373" s="4">
        <f>ROUND(Source!T352,O373)</f>
        <v>0</v>
      </c>
      <c r="G373" s="4" t="s">
        <v>220</v>
      </c>
      <c r="H373" s="4" t="s">
        <v>221</v>
      </c>
      <c r="I373" s="4"/>
      <c r="J373" s="4"/>
      <c r="K373" s="4">
        <v>206</v>
      </c>
      <c r="L373" s="4">
        <v>20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207</v>
      </c>
      <c r="F374" s="4">
        <f>ROUND(Source!U352,O374)</f>
        <v>1111.1282758</v>
      </c>
      <c r="G374" s="4" t="s">
        <v>222</v>
      </c>
      <c r="H374" s="4" t="s">
        <v>223</v>
      </c>
      <c r="I374" s="4"/>
      <c r="J374" s="4"/>
      <c r="K374" s="4">
        <v>207</v>
      </c>
      <c r="L374" s="4">
        <v>21</v>
      </c>
      <c r="M374" s="4">
        <v>3</v>
      </c>
      <c r="N374" s="4" t="s">
        <v>3</v>
      </c>
      <c r="O374" s="4">
        <v>7</v>
      </c>
      <c r="P374" s="4"/>
      <c r="Q374" s="4"/>
      <c r="R374" s="4"/>
      <c r="S374" s="4"/>
      <c r="T374" s="4"/>
      <c r="U374" s="4"/>
      <c r="V374" s="4"/>
      <c r="W374" s="4">
        <v>1111.1282758</v>
      </c>
      <c r="X374" s="4">
        <v>1</v>
      </c>
      <c r="Y374" s="4">
        <v>1111.1282758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208</v>
      </c>
      <c r="F375" s="4">
        <f>ROUND(Source!V352,O375)</f>
        <v>165.163623</v>
      </c>
      <c r="G375" s="4" t="s">
        <v>224</v>
      </c>
      <c r="H375" s="4" t="s">
        <v>225</v>
      </c>
      <c r="I375" s="4"/>
      <c r="J375" s="4"/>
      <c r="K375" s="4">
        <v>208</v>
      </c>
      <c r="L375" s="4">
        <v>22</v>
      </c>
      <c r="M375" s="4">
        <v>3</v>
      </c>
      <c r="N375" s="4" t="s">
        <v>3</v>
      </c>
      <c r="O375" s="4">
        <v>7</v>
      </c>
      <c r="P375" s="4"/>
      <c r="Q375" s="4"/>
      <c r="R375" s="4"/>
      <c r="S375" s="4"/>
      <c r="T375" s="4"/>
      <c r="U375" s="4"/>
      <c r="V375" s="4"/>
      <c r="W375" s="4">
        <v>165.163623</v>
      </c>
      <c r="X375" s="4">
        <v>1</v>
      </c>
      <c r="Y375" s="4">
        <v>165.163623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209</v>
      </c>
      <c r="F376" s="4">
        <f>ROUND(Source!W352,O376)</f>
        <v>0</v>
      </c>
      <c r="G376" s="4" t="s">
        <v>226</v>
      </c>
      <c r="H376" s="4" t="s">
        <v>227</v>
      </c>
      <c r="I376" s="4"/>
      <c r="J376" s="4"/>
      <c r="K376" s="4">
        <v>209</v>
      </c>
      <c r="L376" s="4">
        <v>23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233</v>
      </c>
      <c r="F377" s="4">
        <f>ROUND(Source!BD352,O377)</f>
        <v>4398</v>
      </c>
      <c r="G377" s="4" t="s">
        <v>228</v>
      </c>
      <c r="H377" s="4" t="s">
        <v>229</v>
      </c>
      <c r="I377" s="4"/>
      <c r="J377" s="4"/>
      <c r="K377" s="4">
        <v>233</v>
      </c>
      <c r="L377" s="4">
        <v>24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4398</v>
      </c>
      <c r="X377" s="4">
        <v>1</v>
      </c>
      <c r="Y377" s="4">
        <v>4398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210</v>
      </c>
      <c r="F378" s="4">
        <f>ROUND(Source!X352,O378)</f>
        <v>611082.11</v>
      </c>
      <c r="G378" s="4" t="s">
        <v>230</v>
      </c>
      <c r="H378" s="4" t="s">
        <v>231</v>
      </c>
      <c r="I378" s="4"/>
      <c r="J378" s="4"/>
      <c r="K378" s="4">
        <v>210</v>
      </c>
      <c r="L378" s="4">
        <v>25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611082.11</v>
      </c>
      <c r="X378" s="4">
        <v>1</v>
      </c>
      <c r="Y378" s="4">
        <v>611082.11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211</v>
      </c>
      <c r="F379" s="4">
        <f>ROUND(Source!Y352,O379)</f>
        <v>355581.28</v>
      </c>
      <c r="G379" s="4" t="s">
        <v>232</v>
      </c>
      <c r="H379" s="4" t="s">
        <v>233</v>
      </c>
      <c r="I379" s="4"/>
      <c r="J379" s="4"/>
      <c r="K379" s="4">
        <v>211</v>
      </c>
      <c r="L379" s="4">
        <v>26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355581.28</v>
      </c>
      <c r="X379" s="4">
        <v>1</v>
      </c>
      <c r="Y379" s="4">
        <v>355581.28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224</v>
      </c>
      <c r="F380" s="4">
        <f>ROUND(Source!AR352,O380)</f>
        <v>6555488.6799999997</v>
      </c>
      <c r="G380" s="4" t="s">
        <v>234</v>
      </c>
      <c r="H380" s="4" t="s">
        <v>235</v>
      </c>
      <c r="I380" s="4"/>
      <c r="J380" s="4"/>
      <c r="K380" s="4">
        <v>224</v>
      </c>
      <c r="L380" s="4">
        <v>27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6555488.6800000006</v>
      </c>
      <c r="X380" s="4">
        <v>1</v>
      </c>
      <c r="Y380" s="4">
        <v>6555488.6800000006</v>
      </c>
      <c r="Z380" s="4"/>
      <c r="AA380" s="4"/>
      <c r="AB380" s="4"/>
    </row>
    <row r="382" spans="1:206" x14ac:dyDescent="0.2">
      <c r="A382" s="1">
        <v>4</v>
      </c>
      <c r="B382" s="1">
        <v>1</v>
      </c>
      <c r="C382" s="1"/>
      <c r="D382" s="1">
        <f>ROW(A409)</f>
        <v>409</v>
      </c>
      <c r="E382" s="1"/>
      <c r="F382" s="1" t="s">
        <v>15</v>
      </c>
      <c r="G382" s="1" t="s">
        <v>577</v>
      </c>
      <c r="H382" s="1" t="s">
        <v>3</v>
      </c>
      <c r="I382" s="1">
        <v>0</v>
      </c>
      <c r="J382" s="1"/>
      <c r="K382" s="1">
        <v>0</v>
      </c>
      <c r="L382" s="1"/>
      <c r="M382" s="1" t="s">
        <v>3</v>
      </c>
      <c r="N382" s="1"/>
      <c r="O382" s="1"/>
      <c r="P382" s="1"/>
      <c r="Q382" s="1"/>
      <c r="R382" s="1"/>
      <c r="S382" s="1">
        <v>0</v>
      </c>
      <c r="T382" s="1"/>
      <c r="U382" s="1" t="s">
        <v>3</v>
      </c>
      <c r="V382" s="1">
        <v>0</v>
      </c>
      <c r="W382" s="1"/>
      <c r="X382" s="1"/>
      <c r="Y382" s="1"/>
      <c r="Z382" s="1"/>
      <c r="AA382" s="1"/>
      <c r="AB382" s="1" t="s">
        <v>3</v>
      </c>
      <c r="AC382" s="1" t="s">
        <v>3</v>
      </c>
      <c r="AD382" s="1" t="s">
        <v>3</v>
      </c>
      <c r="AE382" s="1" t="s">
        <v>3</v>
      </c>
      <c r="AF382" s="1" t="s">
        <v>3</v>
      </c>
      <c r="AG382" s="1" t="s">
        <v>3</v>
      </c>
      <c r="AH382" s="1"/>
      <c r="AI382" s="1"/>
      <c r="AJ382" s="1"/>
      <c r="AK382" s="1"/>
      <c r="AL382" s="1"/>
      <c r="AM382" s="1"/>
      <c r="AN382" s="1"/>
      <c r="AO382" s="1"/>
      <c r="AP382" s="1" t="s">
        <v>3</v>
      </c>
      <c r="AQ382" s="1" t="s">
        <v>3</v>
      </c>
      <c r="AR382" s="1" t="s">
        <v>3</v>
      </c>
      <c r="AS382" s="1"/>
      <c r="AT382" s="1"/>
      <c r="AU382" s="1"/>
      <c r="AV382" s="1"/>
      <c r="AW382" s="1"/>
      <c r="AX382" s="1"/>
      <c r="AY382" s="1"/>
      <c r="AZ382" s="1" t="s">
        <v>3</v>
      </c>
      <c r="BA382" s="1"/>
      <c r="BB382" s="1" t="s">
        <v>3</v>
      </c>
      <c r="BC382" s="1" t="s">
        <v>3</v>
      </c>
      <c r="BD382" s="1" t="s">
        <v>3</v>
      </c>
      <c r="BE382" s="1" t="s">
        <v>3</v>
      </c>
      <c r="BF382" s="1" t="s">
        <v>3</v>
      </c>
      <c r="BG382" s="1" t="s">
        <v>3</v>
      </c>
      <c r="BH382" s="1" t="s">
        <v>3</v>
      </c>
      <c r="BI382" s="1" t="s">
        <v>3</v>
      </c>
      <c r="BJ382" s="1" t="s">
        <v>3</v>
      </c>
      <c r="BK382" s="1" t="s">
        <v>3</v>
      </c>
      <c r="BL382" s="1" t="s">
        <v>3</v>
      </c>
      <c r="BM382" s="1" t="s">
        <v>3</v>
      </c>
      <c r="BN382" s="1" t="s">
        <v>3</v>
      </c>
      <c r="BO382" s="1" t="s">
        <v>3</v>
      </c>
      <c r="BP382" s="1" t="s">
        <v>3</v>
      </c>
      <c r="BQ382" s="1"/>
      <c r="BR382" s="1"/>
      <c r="BS382" s="1"/>
      <c r="BT382" s="1"/>
      <c r="BU382" s="1"/>
      <c r="BV382" s="1"/>
      <c r="BW382" s="1"/>
      <c r="BX382" s="1">
        <v>0</v>
      </c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>
        <v>0</v>
      </c>
    </row>
    <row r="384" spans="1:206" x14ac:dyDescent="0.2">
      <c r="A384" s="2">
        <v>52</v>
      </c>
      <c r="B384" s="2">
        <f t="shared" ref="B384:G384" si="482">B409</f>
        <v>1</v>
      </c>
      <c r="C384" s="2">
        <f t="shared" si="482"/>
        <v>4</v>
      </c>
      <c r="D384" s="2">
        <f t="shared" si="482"/>
        <v>382</v>
      </c>
      <c r="E384" s="2">
        <f t="shared" si="482"/>
        <v>0</v>
      </c>
      <c r="F384" s="2" t="str">
        <f t="shared" si="482"/>
        <v>Новый раздел</v>
      </c>
      <c r="G384" s="2" t="str">
        <f t="shared" si="482"/>
        <v>Устройство заземления опор</v>
      </c>
      <c r="H384" s="2"/>
      <c r="I384" s="2"/>
      <c r="J384" s="2"/>
      <c r="K384" s="2"/>
      <c r="L384" s="2"/>
      <c r="M384" s="2"/>
      <c r="N384" s="2"/>
      <c r="O384" s="2">
        <f t="shared" ref="O384:AT384" si="483">O409</f>
        <v>248431.29</v>
      </c>
      <c r="P384" s="2">
        <f t="shared" si="483"/>
        <v>133240.85999999999</v>
      </c>
      <c r="Q384" s="2">
        <f t="shared" si="483"/>
        <v>2094.69</v>
      </c>
      <c r="R384" s="2">
        <f t="shared" si="483"/>
        <v>450.86</v>
      </c>
      <c r="S384" s="2">
        <f t="shared" si="483"/>
        <v>112644.88</v>
      </c>
      <c r="T384" s="2">
        <f t="shared" si="483"/>
        <v>0</v>
      </c>
      <c r="U384" s="2">
        <f t="shared" si="483"/>
        <v>239.72530550000002</v>
      </c>
      <c r="V384" s="2">
        <f t="shared" si="483"/>
        <v>0.93546000000000018</v>
      </c>
      <c r="W384" s="2">
        <f t="shared" si="483"/>
        <v>0</v>
      </c>
      <c r="X384" s="2">
        <f t="shared" si="483"/>
        <v>114437.91</v>
      </c>
      <c r="Y384" s="2">
        <f t="shared" si="483"/>
        <v>64907.68</v>
      </c>
      <c r="Z384" s="2">
        <f t="shared" si="483"/>
        <v>0</v>
      </c>
      <c r="AA384" s="2">
        <f t="shared" si="483"/>
        <v>0</v>
      </c>
      <c r="AB384" s="2">
        <f t="shared" si="483"/>
        <v>248431.29</v>
      </c>
      <c r="AC384" s="2">
        <f t="shared" si="483"/>
        <v>133240.85999999999</v>
      </c>
      <c r="AD384" s="2">
        <f t="shared" si="483"/>
        <v>2094.69</v>
      </c>
      <c r="AE384" s="2">
        <f t="shared" si="483"/>
        <v>450.86</v>
      </c>
      <c r="AF384" s="2">
        <f t="shared" si="483"/>
        <v>112644.88</v>
      </c>
      <c r="AG384" s="2">
        <f t="shared" si="483"/>
        <v>0</v>
      </c>
      <c r="AH384" s="2">
        <f t="shared" si="483"/>
        <v>239.72530550000002</v>
      </c>
      <c r="AI384" s="2">
        <f t="shared" si="483"/>
        <v>0.93546000000000018</v>
      </c>
      <c r="AJ384" s="2">
        <f t="shared" si="483"/>
        <v>0</v>
      </c>
      <c r="AK384" s="2">
        <f t="shared" si="483"/>
        <v>114437.91</v>
      </c>
      <c r="AL384" s="2">
        <f t="shared" si="483"/>
        <v>64907.68</v>
      </c>
      <c r="AM384" s="2">
        <f t="shared" si="483"/>
        <v>0</v>
      </c>
      <c r="AN384" s="2">
        <f t="shared" si="483"/>
        <v>0</v>
      </c>
      <c r="AO384" s="2">
        <f t="shared" si="483"/>
        <v>0</v>
      </c>
      <c r="AP384" s="2">
        <f t="shared" si="483"/>
        <v>0</v>
      </c>
      <c r="AQ384" s="2">
        <f t="shared" si="483"/>
        <v>0</v>
      </c>
      <c r="AR384" s="2">
        <f t="shared" si="483"/>
        <v>427776.88</v>
      </c>
      <c r="AS384" s="2">
        <f t="shared" si="483"/>
        <v>415816.17</v>
      </c>
      <c r="AT384" s="2">
        <f t="shared" si="483"/>
        <v>11960.71</v>
      </c>
      <c r="AU384" s="2">
        <f t="shared" ref="AU384:BZ384" si="484">AU409</f>
        <v>0</v>
      </c>
      <c r="AV384" s="2">
        <f t="shared" si="484"/>
        <v>133240.85999999999</v>
      </c>
      <c r="AW384" s="2">
        <f t="shared" si="484"/>
        <v>133240.85999999999</v>
      </c>
      <c r="AX384" s="2">
        <f t="shared" si="484"/>
        <v>0</v>
      </c>
      <c r="AY384" s="2">
        <f t="shared" si="484"/>
        <v>133240.85999999999</v>
      </c>
      <c r="AZ384" s="2">
        <f t="shared" si="484"/>
        <v>0</v>
      </c>
      <c r="BA384" s="2">
        <f t="shared" si="484"/>
        <v>0</v>
      </c>
      <c r="BB384" s="2">
        <f t="shared" si="484"/>
        <v>0</v>
      </c>
      <c r="BC384" s="2">
        <f t="shared" si="484"/>
        <v>0</v>
      </c>
      <c r="BD384" s="2">
        <f t="shared" si="484"/>
        <v>0</v>
      </c>
      <c r="BE384" s="2">
        <f t="shared" si="484"/>
        <v>0</v>
      </c>
      <c r="BF384" s="2">
        <f t="shared" si="484"/>
        <v>0</v>
      </c>
      <c r="BG384" s="2">
        <f t="shared" si="484"/>
        <v>0</v>
      </c>
      <c r="BH384" s="2">
        <f t="shared" si="484"/>
        <v>0</v>
      </c>
      <c r="BI384" s="2">
        <f t="shared" si="484"/>
        <v>0</v>
      </c>
      <c r="BJ384" s="2">
        <f t="shared" si="484"/>
        <v>0</v>
      </c>
      <c r="BK384" s="2">
        <f t="shared" si="484"/>
        <v>0</v>
      </c>
      <c r="BL384" s="2">
        <f t="shared" si="484"/>
        <v>0</v>
      </c>
      <c r="BM384" s="2">
        <f t="shared" si="484"/>
        <v>0</v>
      </c>
      <c r="BN384" s="2">
        <f t="shared" si="484"/>
        <v>0</v>
      </c>
      <c r="BO384" s="2">
        <f t="shared" si="484"/>
        <v>0</v>
      </c>
      <c r="BP384" s="2">
        <f t="shared" si="484"/>
        <v>0</v>
      </c>
      <c r="BQ384" s="2">
        <f t="shared" si="484"/>
        <v>0</v>
      </c>
      <c r="BR384" s="2">
        <f t="shared" si="484"/>
        <v>0</v>
      </c>
      <c r="BS384" s="2">
        <f t="shared" si="484"/>
        <v>0</v>
      </c>
      <c r="BT384" s="2">
        <f t="shared" si="484"/>
        <v>0</v>
      </c>
      <c r="BU384" s="2">
        <f t="shared" si="484"/>
        <v>0</v>
      </c>
      <c r="BV384" s="2">
        <f t="shared" si="484"/>
        <v>0</v>
      </c>
      <c r="BW384" s="2">
        <f t="shared" si="484"/>
        <v>0</v>
      </c>
      <c r="BX384" s="2">
        <f t="shared" si="484"/>
        <v>0</v>
      </c>
      <c r="BY384" s="2">
        <f t="shared" si="484"/>
        <v>0</v>
      </c>
      <c r="BZ384" s="2">
        <f t="shared" si="484"/>
        <v>0</v>
      </c>
      <c r="CA384" s="2">
        <f t="shared" ref="CA384:DF384" si="485">CA409</f>
        <v>427776.88</v>
      </c>
      <c r="CB384" s="2">
        <f t="shared" si="485"/>
        <v>415816.17</v>
      </c>
      <c r="CC384" s="2">
        <f t="shared" si="485"/>
        <v>11960.71</v>
      </c>
      <c r="CD384" s="2">
        <f t="shared" si="485"/>
        <v>0</v>
      </c>
      <c r="CE384" s="2">
        <f t="shared" si="485"/>
        <v>133240.85999999999</v>
      </c>
      <c r="CF384" s="2">
        <f t="shared" si="485"/>
        <v>133240.85999999999</v>
      </c>
      <c r="CG384" s="2">
        <f t="shared" si="485"/>
        <v>0</v>
      </c>
      <c r="CH384" s="2">
        <f t="shared" si="485"/>
        <v>133240.85999999999</v>
      </c>
      <c r="CI384" s="2">
        <f t="shared" si="485"/>
        <v>0</v>
      </c>
      <c r="CJ384" s="2">
        <f t="shared" si="485"/>
        <v>0</v>
      </c>
      <c r="CK384" s="2">
        <f t="shared" si="485"/>
        <v>0</v>
      </c>
      <c r="CL384" s="2">
        <f t="shared" si="485"/>
        <v>0</v>
      </c>
      <c r="CM384" s="2">
        <f t="shared" si="485"/>
        <v>0</v>
      </c>
      <c r="CN384" s="2">
        <f t="shared" si="485"/>
        <v>0</v>
      </c>
      <c r="CO384" s="2">
        <f t="shared" si="485"/>
        <v>0</v>
      </c>
      <c r="CP384" s="2">
        <f t="shared" si="485"/>
        <v>0</v>
      </c>
      <c r="CQ384" s="2">
        <f t="shared" si="485"/>
        <v>0</v>
      </c>
      <c r="CR384" s="2">
        <f t="shared" si="485"/>
        <v>0</v>
      </c>
      <c r="CS384" s="2">
        <f t="shared" si="485"/>
        <v>0</v>
      </c>
      <c r="CT384" s="2">
        <f t="shared" si="485"/>
        <v>0</v>
      </c>
      <c r="CU384" s="2">
        <f t="shared" si="485"/>
        <v>0</v>
      </c>
      <c r="CV384" s="2">
        <f t="shared" si="485"/>
        <v>0</v>
      </c>
      <c r="CW384" s="2">
        <f t="shared" si="485"/>
        <v>0</v>
      </c>
      <c r="CX384" s="2">
        <f t="shared" si="485"/>
        <v>0</v>
      </c>
      <c r="CY384" s="2">
        <f t="shared" si="485"/>
        <v>0</v>
      </c>
      <c r="CZ384" s="2">
        <f t="shared" si="485"/>
        <v>0</v>
      </c>
      <c r="DA384" s="2">
        <f t="shared" si="485"/>
        <v>0</v>
      </c>
      <c r="DB384" s="2">
        <f t="shared" si="485"/>
        <v>0</v>
      </c>
      <c r="DC384" s="2">
        <f t="shared" si="485"/>
        <v>0</v>
      </c>
      <c r="DD384" s="2">
        <f t="shared" si="485"/>
        <v>0</v>
      </c>
      <c r="DE384" s="2">
        <f t="shared" si="485"/>
        <v>0</v>
      </c>
      <c r="DF384" s="2">
        <f t="shared" si="485"/>
        <v>0</v>
      </c>
      <c r="DG384" s="3">
        <f t="shared" ref="DG384:EL384" si="486">DG409</f>
        <v>0</v>
      </c>
      <c r="DH384" s="3">
        <f t="shared" si="486"/>
        <v>0</v>
      </c>
      <c r="DI384" s="3">
        <f t="shared" si="486"/>
        <v>0</v>
      </c>
      <c r="DJ384" s="3">
        <f t="shared" si="486"/>
        <v>0</v>
      </c>
      <c r="DK384" s="3">
        <f t="shared" si="486"/>
        <v>0</v>
      </c>
      <c r="DL384" s="3">
        <f t="shared" si="486"/>
        <v>0</v>
      </c>
      <c r="DM384" s="3">
        <f t="shared" si="486"/>
        <v>0</v>
      </c>
      <c r="DN384" s="3">
        <f t="shared" si="486"/>
        <v>0</v>
      </c>
      <c r="DO384" s="3">
        <f t="shared" si="486"/>
        <v>0</v>
      </c>
      <c r="DP384" s="3">
        <f t="shared" si="486"/>
        <v>0</v>
      </c>
      <c r="DQ384" s="3">
        <f t="shared" si="486"/>
        <v>0</v>
      </c>
      <c r="DR384" s="3">
        <f t="shared" si="486"/>
        <v>0</v>
      </c>
      <c r="DS384" s="3">
        <f t="shared" si="486"/>
        <v>0</v>
      </c>
      <c r="DT384" s="3">
        <f t="shared" si="486"/>
        <v>0</v>
      </c>
      <c r="DU384" s="3">
        <f t="shared" si="486"/>
        <v>0</v>
      </c>
      <c r="DV384" s="3">
        <f t="shared" si="486"/>
        <v>0</v>
      </c>
      <c r="DW384" s="3">
        <f t="shared" si="486"/>
        <v>0</v>
      </c>
      <c r="DX384" s="3">
        <f t="shared" si="486"/>
        <v>0</v>
      </c>
      <c r="DY384" s="3">
        <f t="shared" si="486"/>
        <v>0</v>
      </c>
      <c r="DZ384" s="3">
        <f t="shared" si="486"/>
        <v>0</v>
      </c>
      <c r="EA384" s="3">
        <f t="shared" si="486"/>
        <v>0</v>
      </c>
      <c r="EB384" s="3">
        <f t="shared" si="486"/>
        <v>0</v>
      </c>
      <c r="EC384" s="3">
        <f t="shared" si="486"/>
        <v>0</v>
      </c>
      <c r="ED384" s="3">
        <f t="shared" si="486"/>
        <v>0</v>
      </c>
      <c r="EE384" s="3">
        <f t="shared" si="486"/>
        <v>0</v>
      </c>
      <c r="EF384" s="3">
        <f t="shared" si="486"/>
        <v>0</v>
      </c>
      <c r="EG384" s="3">
        <f t="shared" si="486"/>
        <v>0</v>
      </c>
      <c r="EH384" s="3">
        <f t="shared" si="486"/>
        <v>0</v>
      </c>
      <c r="EI384" s="3">
        <f t="shared" si="486"/>
        <v>0</v>
      </c>
      <c r="EJ384" s="3">
        <f t="shared" si="486"/>
        <v>0</v>
      </c>
      <c r="EK384" s="3">
        <f t="shared" si="486"/>
        <v>0</v>
      </c>
      <c r="EL384" s="3">
        <f t="shared" si="486"/>
        <v>0</v>
      </c>
      <c r="EM384" s="3">
        <f t="shared" ref="EM384:FR384" si="487">EM409</f>
        <v>0</v>
      </c>
      <c r="EN384" s="3">
        <f t="shared" si="487"/>
        <v>0</v>
      </c>
      <c r="EO384" s="3">
        <f t="shared" si="487"/>
        <v>0</v>
      </c>
      <c r="EP384" s="3">
        <f t="shared" si="487"/>
        <v>0</v>
      </c>
      <c r="EQ384" s="3">
        <f t="shared" si="487"/>
        <v>0</v>
      </c>
      <c r="ER384" s="3">
        <f t="shared" si="487"/>
        <v>0</v>
      </c>
      <c r="ES384" s="3">
        <f t="shared" si="487"/>
        <v>0</v>
      </c>
      <c r="ET384" s="3">
        <f t="shared" si="487"/>
        <v>0</v>
      </c>
      <c r="EU384" s="3">
        <f t="shared" si="487"/>
        <v>0</v>
      </c>
      <c r="EV384" s="3">
        <f t="shared" si="487"/>
        <v>0</v>
      </c>
      <c r="EW384" s="3">
        <f t="shared" si="487"/>
        <v>0</v>
      </c>
      <c r="EX384" s="3">
        <f t="shared" si="487"/>
        <v>0</v>
      </c>
      <c r="EY384" s="3">
        <f t="shared" si="487"/>
        <v>0</v>
      </c>
      <c r="EZ384" s="3">
        <f t="shared" si="487"/>
        <v>0</v>
      </c>
      <c r="FA384" s="3">
        <f t="shared" si="487"/>
        <v>0</v>
      </c>
      <c r="FB384" s="3">
        <f t="shared" si="487"/>
        <v>0</v>
      </c>
      <c r="FC384" s="3">
        <f t="shared" si="487"/>
        <v>0</v>
      </c>
      <c r="FD384" s="3">
        <f t="shared" si="487"/>
        <v>0</v>
      </c>
      <c r="FE384" s="3">
        <f t="shared" si="487"/>
        <v>0</v>
      </c>
      <c r="FF384" s="3">
        <f t="shared" si="487"/>
        <v>0</v>
      </c>
      <c r="FG384" s="3">
        <f t="shared" si="487"/>
        <v>0</v>
      </c>
      <c r="FH384" s="3">
        <f t="shared" si="487"/>
        <v>0</v>
      </c>
      <c r="FI384" s="3">
        <f t="shared" si="487"/>
        <v>0</v>
      </c>
      <c r="FJ384" s="3">
        <f t="shared" si="487"/>
        <v>0</v>
      </c>
      <c r="FK384" s="3">
        <f t="shared" si="487"/>
        <v>0</v>
      </c>
      <c r="FL384" s="3">
        <f t="shared" si="487"/>
        <v>0</v>
      </c>
      <c r="FM384" s="3">
        <f t="shared" si="487"/>
        <v>0</v>
      </c>
      <c r="FN384" s="3">
        <f t="shared" si="487"/>
        <v>0</v>
      </c>
      <c r="FO384" s="3">
        <f t="shared" si="487"/>
        <v>0</v>
      </c>
      <c r="FP384" s="3">
        <f t="shared" si="487"/>
        <v>0</v>
      </c>
      <c r="FQ384" s="3">
        <f t="shared" si="487"/>
        <v>0</v>
      </c>
      <c r="FR384" s="3">
        <f t="shared" si="487"/>
        <v>0</v>
      </c>
      <c r="FS384" s="3">
        <f t="shared" ref="FS384:GX384" si="488">FS409</f>
        <v>0</v>
      </c>
      <c r="FT384" s="3">
        <f t="shared" si="488"/>
        <v>0</v>
      </c>
      <c r="FU384" s="3">
        <f t="shared" si="488"/>
        <v>0</v>
      </c>
      <c r="FV384" s="3">
        <f t="shared" si="488"/>
        <v>0</v>
      </c>
      <c r="FW384" s="3">
        <f t="shared" si="488"/>
        <v>0</v>
      </c>
      <c r="FX384" s="3">
        <f t="shared" si="488"/>
        <v>0</v>
      </c>
      <c r="FY384" s="3">
        <f t="shared" si="488"/>
        <v>0</v>
      </c>
      <c r="FZ384" s="3">
        <f t="shared" si="488"/>
        <v>0</v>
      </c>
      <c r="GA384" s="3">
        <f t="shared" si="488"/>
        <v>0</v>
      </c>
      <c r="GB384" s="3">
        <f t="shared" si="488"/>
        <v>0</v>
      </c>
      <c r="GC384" s="3">
        <f t="shared" si="488"/>
        <v>0</v>
      </c>
      <c r="GD384" s="3">
        <f t="shared" si="488"/>
        <v>0</v>
      </c>
      <c r="GE384" s="3">
        <f t="shared" si="488"/>
        <v>0</v>
      </c>
      <c r="GF384" s="3">
        <f t="shared" si="488"/>
        <v>0</v>
      </c>
      <c r="GG384" s="3">
        <f t="shared" si="488"/>
        <v>0</v>
      </c>
      <c r="GH384" s="3">
        <f t="shared" si="488"/>
        <v>0</v>
      </c>
      <c r="GI384" s="3">
        <f t="shared" si="488"/>
        <v>0</v>
      </c>
      <c r="GJ384" s="3">
        <f t="shared" si="488"/>
        <v>0</v>
      </c>
      <c r="GK384" s="3">
        <f t="shared" si="488"/>
        <v>0</v>
      </c>
      <c r="GL384" s="3">
        <f t="shared" si="488"/>
        <v>0</v>
      </c>
      <c r="GM384" s="3">
        <f t="shared" si="488"/>
        <v>0</v>
      </c>
      <c r="GN384" s="3">
        <f t="shared" si="488"/>
        <v>0</v>
      </c>
      <c r="GO384" s="3">
        <f t="shared" si="488"/>
        <v>0</v>
      </c>
      <c r="GP384" s="3">
        <f t="shared" si="488"/>
        <v>0</v>
      </c>
      <c r="GQ384" s="3">
        <f t="shared" si="488"/>
        <v>0</v>
      </c>
      <c r="GR384" s="3">
        <f t="shared" si="488"/>
        <v>0</v>
      </c>
      <c r="GS384" s="3">
        <f t="shared" si="488"/>
        <v>0</v>
      </c>
      <c r="GT384" s="3">
        <f t="shared" si="488"/>
        <v>0</v>
      </c>
      <c r="GU384" s="3">
        <f t="shared" si="488"/>
        <v>0</v>
      </c>
      <c r="GV384" s="3">
        <f t="shared" si="488"/>
        <v>0</v>
      </c>
      <c r="GW384" s="3">
        <f t="shared" si="488"/>
        <v>0</v>
      </c>
      <c r="GX384" s="3">
        <f t="shared" si="488"/>
        <v>0</v>
      </c>
    </row>
    <row r="386" spans="1:245" x14ac:dyDescent="0.2">
      <c r="A386">
        <v>17</v>
      </c>
      <c r="B386">
        <v>1</v>
      </c>
      <c r="C386">
        <f>ROW(SmtRes!A423)</f>
        <v>423</v>
      </c>
      <c r="D386">
        <f>ROW(EtalonRes!A602)</f>
        <v>602</v>
      </c>
      <c r="E386" t="s">
        <v>578</v>
      </c>
      <c r="F386" t="s">
        <v>579</v>
      </c>
      <c r="G386" t="s">
        <v>580</v>
      </c>
      <c r="H386" t="s">
        <v>581</v>
      </c>
      <c r="I386">
        <f>ROUND(6.875/100,7)</f>
        <v>6.8750000000000006E-2</v>
      </c>
      <c r="J386">
        <v>0</v>
      </c>
      <c r="K386">
        <f>ROUND(6.875/100,7)</f>
        <v>6.8750000000000006E-2</v>
      </c>
      <c r="O386">
        <f t="shared" ref="O386:O407" si="489">ROUND(CP386,2)</f>
        <v>4939.7</v>
      </c>
      <c r="P386">
        <f>SUMIF(SmtRes!AQ423:'SmtRes'!AQ423,"=1",SmtRes!DF423:'SmtRes'!DF423)</f>
        <v>0</v>
      </c>
      <c r="Q386">
        <f>SUMIF(SmtRes!AQ423:'SmtRes'!AQ423,"=1",SmtRes!DG423:'SmtRes'!DG423)</f>
        <v>0</v>
      </c>
      <c r="R386">
        <f>SUMIF(SmtRes!AQ423:'SmtRes'!AQ423,"=1",SmtRes!DH423:'SmtRes'!DH423)</f>
        <v>0</v>
      </c>
      <c r="S386">
        <f>SUMIF(SmtRes!AQ423:'SmtRes'!AQ423,"=1",SmtRes!DI423:'SmtRes'!DI423)</f>
        <v>4939.7</v>
      </c>
      <c r="T386">
        <f t="shared" ref="T386:T407" si="490">ROUND(CU386*I386,2)</f>
        <v>0</v>
      </c>
      <c r="U386">
        <f>SUMIF(SmtRes!AQ423:'SmtRes'!AQ423,"=1",SmtRes!CV423:'SmtRes'!CV423)</f>
        <v>12.705</v>
      </c>
      <c r="V386">
        <f>SUMIF(SmtRes!AQ423:'SmtRes'!AQ423,"=1",SmtRes!CW423:'SmtRes'!CW423)</f>
        <v>0</v>
      </c>
      <c r="W386">
        <f t="shared" ref="W386:W407" si="491">ROUND(CX386*I386,2)</f>
        <v>0</v>
      </c>
      <c r="X386">
        <f t="shared" ref="X386:X407" si="492">ROUND(CY386,2)</f>
        <v>4396.33</v>
      </c>
      <c r="Y386">
        <f t="shared" ref="Y386:Y407" si="493">ROUND(CZ386,2)</f>
        <v>1975.88</v>
      </c>
      <c r="AA386">
        <v>334415197</v>
      </c>
      <c r="AB386">
        <f t="shared" ref="AB386:AB407" si="494">ROUND((AC386+AD386+AF386),6)</f>
        <v>71850.240000000005</v>
      </c>
      <c r="AC386">
        <f>ROUND((0),6)</f>
        <v>0</v>
      </c>
      <c r="AD386">
        <f>ROUND((((0)-(0))+AE386),6)</f>
        <v>0</v>
      </c>
      <c r="AE386">
        <f>ROUND((0),6)</f>
        <v>0</v>
      </c>
      <c r="AF386">
        <f>ROUND((SUM(SmtRes!BT423:'SmtRes'!BT423)),6)</f>
        <v>71850.240000000005</v>
      </c>
      <c r="AG386">
        <f t="shared" ref="AG386:AG407" si="495">ROUND((AP386),6)</f>
        <v>0</v>
      </c>
      <c r="AH386">
        <f>(SUM(SmtRes!BU423:'SmtRes'!BU423))</f>
        <v>184.79999999999998</v>
      </c>
      <c r="AI386">
        <f>(0)</f>
        <v>0</v>
      </c>
      <c r="AJ386">
        <f t="shared" ref="AJ386:AJ407" si="496">(AS386)</f>
        <v>0</v>
      </c>
      <c r="AK386">
        <v>59875.200000000004</v>
      </c>
      <c r="AL386">
        <v>0</v>
      </c>
      <c r="AM386">
        <v>0</v>
      </c>
      <c r="AN386">
        <v>0</v>
      </c>
      <c r="AO386">
        <v>59875.200000000004</v>
      </c>
      <c r="AP386">
        <v>0</v>
      </c>
      <c r="AQ386">
        <v>154</v>
      </c>
      <c r="AR386">
        <v>0</v>
      </c>
      <c r="AS386">
        <v>0</v>
      </c>
      <c r="AT386">
        <v>89</v>
      </c>
      <c r="AU386">
        <v>40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582</v>
      </c>
      <c r="BM386">
        <v>1003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89</v>
      </c>
      <c r="CA386">
        <v>40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ref="CP386:CP407" si="497">(P386+Q386+S386+R386)</f>
        <v>4939.7</v>
      </c>
      <c r="CQ386">
        <f>SUMIF(SmtRes!AQ423:'SmtRes'!AQ423,"=1",SmtRes!AA423:'SmtRes'!AA423)</f>
        <v>0</v>
      </c>
      <c r="CR386">
        <f>SUMIF(SmtRes!AQ423:'SmtRes'!AQ423,"=1",SmtRes!AB423:'SmtRes'!AB423)</f>
        <v>0</v>
      </c>
      <c r="CS386">
        <f>SUMIF(SmtRes!AQ423:'SmtRes'!AQ423,"=1",SmtRes!AC423:'SmtRes'!AC423)</f>
        <v>0</v>
      </c>
      <c r="CT386">
        <f>SUMIF(SmtRes!AQ423:'SmtRes'!AQ423,"=1",SmtRes!AD423:'SmtRes'!AD423)</f>
        <v>388.8</v>
      </c>
      <c r="CU386">
        <f t="shared" ref="CU386:CU407" si="498">AG386</f>
        <v>0</v>
      </c>
      <c r="CV386">
        <f>SUMIF(SmtRes!AQ423:'SmtRes'!AQ423,"=1",SmtRes!BU423:'SmtRes'!BU423)</f>
        <v>184.79999999999998</v>
      </c>
      <c r="CW386">
        <f>SUMIF(SmtRes!AQ423:'SmtRes'!AQ423,"=1",SmtRes!BV423:'SmtRes'!BV423)</f>
        <v>0</v>
      </c>
      <c r="CX386">
        <f t="shared" ref="CX386:CX407" si="499">AJ386</f>
        <v>0</v>
      </c>
      <c r="CY386">
        <f>(((S386+R386)*AT386)/100)</f>
        <v>4396.3329999999996</v>
      </c>
      <c r="CZ386">
        <f>(((S386+R386)*AU386)/100)</f>
        <v>1975.88</v>
      </c>
      <c r="DC386" t="s">
        <v>3</v>
      </c>
      <c r="DD386" t="s">
        <v>3</v>
      </c>
      <c r="DE386" t="s">
        <v>99</v>
      </c>
      <c r="DF386" t="s">
        <v>99</v>
      </c>
      <c r="DG386" t="s">
        <v>99</v>
      </c>
      <c r="DH386" t="s">
        <v>3</v>
      </c>
      <c r="DI386" t="s">
        <v>99</v>
      </c>
      <c r="DJ386" t="s">
        <v>99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1007</v>
      </c>
      <c r="DV386" t="s">
        <v>581</v>
      </c>
      <c r="DW386" t="s">
        <v>581</v>
      </c>
      <c r="DX386">
        <v>100</v>
      </c>
      <c r="DZ386" t="s">
        <v>3</v>
      </c>
      <c r="EA386" t="s">
        <v>3</v>
      </c>
      <c r="EB386" t="s">
        <v>3</v>
      </c>
      <c r="EC386" t="s">
        <v>3</v>
      </c>
      <c r="EE386">
        <v>293259327</v>
      </c>
      <c r="EF386">
        <v>2</v>
      </c>
      <c r="EG386" t="s">
        <v>23</v>
      </c>
      <c r="EH386">
        <v>1</v>
      </c>
      <c r="EI386" t="s">
        <v>583</v>
      </c>
      <c r="EJ386">
        <v>1</v>
      </c>
      <c r="EK386">
        <v>1003</v>
      </c>
      <c r="EL386" t="s">
        <v>584</v>
      </c>
      <c r="EM386" t="s">
        <v>585</v>
      </c>
      <c r="EO386" t="s">
        <v>3</v>
      </c>
      <c r="EQ386">
        <v>131072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154</v>
      </c>
      <c r="EX386">
        <v>0</v>
      </c>
      <c r="EY386">
        <v>0</v>
      </c>
      <c r="FQ386">
        <v>0</v>
      </c>
      <c r="FR386">
        <f t="shared" ref="FR386:FR407" si="500">ROUND(IF(BI386=3,GM386,0),2)</f>
        <v>0</v>
      </c>
      <c r="FS386">
        <v>0</v>
      </c>
      <c r="FX386">
        <v>89</v>
      </c>
      <c r="FY386">
        <v>40</v>
      </c>
      <c r="GA386" t="s">
        <v>3</v>
      </c>
      <c r="GD386">
        <v>1</v>
      </c>
      <c r="GF386">
        <v>-696138492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ref="GL386:GL407" si="501">ROUND(IF(AND(BH386=3,BI386=3,FS386&lt;&gt;0),P386,0),2)</f>
        <v>0</v>
      </c>
      <c r="GM386">
        <f t="shared" ref="GM386:GM407" si="502">ROUND(O386+X386+Y386,2)+GX386</f>
        <v>11311.91</v>
      </c>
      <c r="GN386">
        <f t="shared" ref="GN386:GN407" si="503">IF(OR(BI386=0,BI386=1),GM386-GX386,0)</f>
        <v>11311.91</v>
      </c>
      <c r="GO386">
        <f t="shared" ref="GO386:GO407" si="504">IF(BI386=2,GM386-GX386,0)</f>
        <v>0</v>
      </c>
      <c r="GP386">
        <f t="shared" ref="GP386:GP407" si="505">IF(BI386=4,GM386-GX386,0)</f>
        <v>0</v>
      </c>
      <c r="GR386">
        <v>0</v>
      </c>
      <c r="GS386">
        <v>3</v>
      </c>
      <c r="GT386">
        <v>0</v>
      </c>
      <c r="GU386" t="s">
        <v>3</v>
      </c>
      <c r="GV386">
        <f t="shared" ref="GV386:GV407" si="506">ROUND((GT386),6)</f>
        <v>0</v>
      </c>
      <c r="GW386">
        <v>1</v>
      </c>
      <c r="GX386">
        <f t="shared" ref="GX386:GX407" si="507">ROUND(HC386*I386,2)</f>
        <v>0</v>
      </c>
      <c r="HA386">
        <v>0</v>
      </c>
      <c r="HB386">
        <v>0</v>
      </c>
      <c r="HC386">
        <f t="shared" ref="HC386:HC407" si="508">GV386*GW386</f>
        <v>0</v>
      </c>
      <c r="HE386" t="s">
        <v>3</v>
      </c>
      <c r="HF386" t="s">
        <v>3</v>
      </c>
      <c r="HM386" t="s">
        <v>3</v>
      </c>
      <c r="HN386" t="s">
        <v>586</v>
      </c>
      <c r="HO386" t="s">
        <v>587</v>
      </c>
      <c r="HP386" t="s">
        <v>584</v>
      </c>
      <c r="HQ386" t="s">
        <v>584</v>
      </c>
      <c r="IK386">
        <v>0</v>
      </c>
    </row>
    <row r="387" spans="1:245" x14ac:dyDescent="0.2">
      <c r="A387">
        <v>17</v>
      </c>
      <c r="B387">
        <v>1</v>
      </c>
      <c r="C387">
        <f>ROW(SmtRes!A424)</f>
        <v>424</v>
      </c>
      <c r="D387">
        <f>ROW(EtalonRes!A603)</f>
        <v>603</v>
      </c>
      <c r="E387" t="s">
        <v>588</v>
      </c>
      <c r="F387" t="s">
        <v>579</v>
      </c>
      <c r="G387" t="s">
        <v>580</v>
      </c>
      <c r="H387" t="s">
        <v>581</v>
      </c>
      <c r="I387">
        <f>ROUND(3.875/100,7)</f>
        <v>3.875E-2</v>
      </c>
      <c r="J387">
        <v>0</v>
      </c>
      <c r="K387">
        <f>ROUND(3.875/100,7)</f>
        <v>3.875E-2</v>
      </c>
      <c r="O387">
        <f t="shared" si="489"/>
        <v>3201.83</v>
      </c>
      <c r="P387">
        <f>SUMIF(SmtRes!AQ424:'SmtRes'!AQ424,"=1",SmtRes!DF424:'SmtRes'!DF424)</f>
        <v>0</v>
      </c>
      <c r="Q387">
        <f>SUMIF(SmtRes!AQ424:'SmtRes'!AQ424,"=1",SmtRes!DG424:'SmtRes'!DG424)</f>
        <v>0</v>
      </c>
      <c r="R387">
        <f>SUMIF(SmtRes!AQ424:'SmtRes'!AQ424,"=1",SmtRes!DH424:'SmtRes'!DH424)</f>
        <v>0</v>
      </c>
      <c r="S387">
        <f>SUMIF(SmtRes!AQ424:'SmtRes'!AQ424,"=1",SmtRes!DI424:'SmtRes'!DI424)</f>
        <v>3201.83</v>
      </c>
      <c r="T387">
        <f t="shared" si="490"/>
        <v>0</v>
      </c>
      <c r="U387">
        <f>SUMIF(SmtRes!AQ424:'SmtRes'!AQ424,"=1",SmtRes!CV424:'SmtRes'!CV424)</f>
        <v>8.2351500000000009</v>
      </c>
      <c r="V387">
        <f>SUMIF(SmtRes!AQ424:'SmtRes'!AQ424,"=1",SmtRes!CW424:'SmtRes'!CW424)</f>
        <v>0</v>
      </c>
      <c r="W387">
        <f t="shared" si="491"/>
        <v>0</v>
      </c>
      <c r="X387">
        <f t="shared" si="492"/>
        <v>2849.63</v>
      </c>
      <c r="Y387">
        <f t="shared" si="493"/>
        <v>1280.73</v>
      </c>
      <c r="AA387">
        <v>334415197</v>
      </c>
      <c r="AB387">
        <f t="shared" si="494"/>
        <v>82627.775999999998</v>
      </c>
      <c r="AC387">
        <f>ROUND((0),6)</f>
        <v>0</v>
      </c>
      <c r="AD387">
        <f>ROUND((((0)-(0))+AE387),6)</f>
        <v>0</v>
      </c>
      <c r="AE387">
        <f>ROUND((0),6)</f>
        <v>0</v>
      </c>
      <c r="AF387">
        <f>ROUND((SUM(SmtRes!BT424:'SmtRes'!BT424)),6)</f>
        <v>82627.775999999998</v>
      </c>
      <c r="AG387">
        <f t="shared" si="495"/>
        <v>0</v>
      </c>
      <c r="AH387">
        <f>(SUM(SmtRes!BU424:'SmtRes'!BU424))</f>
        <v>212.51999999999998</v>
      </c>
      <c r="AI387">
        <f>(0)</f>
        <v>0</v>
      </c>
      <c r="AJ387">
        <f t="shared" si="496"/>
        <v>0</v>
      </c>
      <c r="AK387">
        <v>59875.200000000004</v>
      </c>
      <c r="AL387">
        <v>0</v>
      </c>
      <c r="AM387">
        <v>0</v>
      </c>
      <c r="AN387">
        <v>0</v>
      </c>
      <c r="AO387">
        <v>59875.200000000004</v>
      </c>
      <c r="AP387">
        <v>0</v>
      </c>
      <c r="AQ387">
        <v>154</v>
      </c>
      <c r="AR387">
        <v>0</v>
      </c>
      <c r="AS387">
        <v>0</v>
      </c>
      <c r="AT387">
        <v>89</v>
      </c>
      <c r="AU387">
        <v>40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582</v>
      </c>
      <c r="BM387">
        <v>1003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89</v>
      </c>
      <c r="CA387">
        <v>40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987</v>
      </c>
      <c r="CO387">
        <v>0</v>
      </c>
      <c r="CP387">
        <f t="shared" si="497"/>
        <v>3201.83</v>
      </c>
      <c r="CQ387">
        <f>SUMIF(SmtRes!AQ424:'SmtRes'!AQ424,"=1",SmtRes!AA424:'SmtRes'!AA424)</f>
        <v>0</v>
      </c>
      <c r="CR387">
        <f>SUMIF(SmtRes!AQ424:'SmtRes'!AQ424,"=1",SmtRes!AB424:'SmtRes'!AB424)</f>
        <v>0</v>
      </c>
      <c r="CS387">
        <f>SUMIF(SmtRes!AQ424:'SmtRes'!AQ424,"=1",SmtRes!AC424:'SmtRes'!AC424)</f>
        <v>0</v>
      </c>
      <c r="CT387">
        <f>SUMIF(SmtRes!AQ424:'SmtRes'!AQ424,"=1",SmtRes!AD424:'SmtRes'!AD424)</f>
        <v>388.8</v>
      </c>
      <c r="CU387">
        <f t="shared" si="498"/>
        <v>0</v>
      </c>
      <c r="CV387">
        <f>SUMIF(SmtRes!AQ424:'SmtRes'!AQ424,"=1",SmtRes!BU424:'SmtRes'!BU424)</f>
        <v>212.51999999999998</v>
      </c>
      <c r="CW387">
        <f>SUMIF(SmtRes!AQ424:'SmtRes'!AQ424,"=1",SmtRes!BV424:'SmtRes'!BV424)</f>
        <v>0</v>
      </c>
      <c r="CX387">
        <f t="shared" si="499"/>
        <v>0</v>
      </c>
      <c r="CY387">
        <f>(((S387+R387)*AT387)/100)</f>
        <v>2849.6286999999998</v>
      </c>
      <c r="CZ387">
        <f>(((S387+R387)*AU387)/100)</f>
        <v>1280.732</v>
      </c>
      <c r="DC387" t="s">
        <v>3</v>
      </c>
      <c r="DD387" t="s">
        <v>3</v>
      </c>
      <c r="DE387" t="s">
        <v>589</v>
      </c>
      <c r="DF387" t="s">
        <v>589</v>
      </c>
      <c r="DG387" t="s">
        <v>589</v>
      </c>
      <c r="DH387" t="s">
        <v>3</v>
      </c>
      <c r="DI387" t="s">
        <v>589</v>
      </c>
      <c r="DJ387" t="s">
        <v>589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1007</v>
      </c>
      <c r="DV387" t="s">
        <v>581</v>
      </c>
      <c r="DW387" t="s">
        <v>581</v>
      </c>
      <c r="DX387">
        <v>100</v>
      </c>
      <c r="DZ387" t="s">
        <v>3</v>
      </c>
      <c r="EA387" t="s">
        <v>3</v>
      </c>
      <c r="EB387" t="s">
        <v>3</v>
      </c>
      <c r="EC387" t="s">
        <v>3</v>
      </c>
      <c r="EE387">
        <v>293259327</v>
      </c>
      <c r="EF387">
        <v>2</v>
      </c>
      <c r="EG387" t="s">
        <v>23</v>
      </c>
      <c r="EH387">
        <v>1</v>
      </c>
      <c r="EI387" t="s">
        <v>583</v>
      </c>
      <c r="EJ387">
        <v>1</v>
      </c>
      <c r="EK387">
        <v>1003</v>
      </c>
      <c r="EL387" t="s">
        <v>584</v>
      </c>
      <c r="EM387" t="s">
        <v>585</v>
      </c>
      <c r="EO387" t="s">
        <v>590</v>
      </c>
      <c r="EQ387">
        <v>131072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154</v>
      </c>
      <c r="EX387">
        <v>0</v>
      </c>
      <c r="EY387">
        <v>0</v>
      </c>
      <c r="FQ387">
        <v>0</v>
      </c>
      <c r="FR387">
        <f t="shared" si="500"/>
        <v>0</v>
      </c>
      <c r="FS387">
        <v>0</v>
      </c>
      <c r="FX387">
        <v>89</v>
      </c>
      <c r="FY387">
        <v>40</v>
      </c>
      <c r="GA387" t="s">
        <v>3</v>
      </c>
      <c r="GD387">
        <v>1</v>
      </c>
      <c r="GF387">
        <v>-696138492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501"/>
        <v>0</v>
      </c>
      <c r="GM387">
        <f t="shared" si="502"/>
        <v>7332.19</v>
      </c>
      <c r="GN387">
        <f t="shared" si="503"/>
        <v>7332.19</v>
      </c>
      <c r="GO387">
        <f t="shared" si="504"/>
        <v>0</v>
      </c>
      <c r="GP387">
        <f t="shared" si="505"/>
        <v>0</v>
      </c>
      <c r="GR387">
        <v>0</v>
      </c>
      <c r="GS387">
        <v>3</v>
      </c>
      <c r="GT387">
        <v>0</v>
      </c>
      <c r="GU387" t="s">
        <v>3</v>
      </c>
      <c r="GV387">
        <f t="shared" si="506"/>
        <v>0</v>
      </c>
      <c r="GW387">
        <v>1</v>
      </c>
      <c r="GX387">
        <f t="shared" si="507"/>
        <v>0</v>
      </c>
      <c r="HA387">
        <v>0</v>
      </c>
      <c r="HB387">
        <v>0</v>
      </c>
      <c r="HC387">
        <f t="shared" si="508"/>
        <v>0</v>
      </c>
      <c r="HE387" t="s">
        <v>3</v>
      </c>
      <c r="HF387" t="s">
        <v>3</v>
      </c>
      <c r="HM387" t="s">
        <v>3</v>
      </c>
      <c r="HN387" t="s">
        <v>586</v>
      </c>
      <c r="HO387" t="s">
        <v>587</v>
      </c>
      <c r="HP387" t="s">
        <v>584</v>
      </c>
      <c r="HQ387" t="s">
        <v>584</v>
      </c>
      <c r="IK387">
        <v>0</v>
      </c>
    </row>
    <row r="388" spans="1:245" x14ac:dyDescent="0.2">
      <c r="A388">
        <v>17</v>
      </c>
      <c r="B388">
        <v>1</v>
      </c>
      <c r="C388">
        <f>ROW(SmtRes!A428)</f>
        <v>428</v>
      </c>
      <c r="D388">
        <f>ROW(EtalonRes!A607)</f>
        <v>607</v>
      </c>
      <c r="E388" t="s">
        <v>591</v>
      </c>
      <c r="F388" t="s">
        <v>592</v>
      </c>
      <c r="G388" t="s">
        <v>593</v>
      </c>
      <c r="H388" t="s">
        <v>20</v>
      </c>
      <c r="I388">
        <v>55</v>
      </c>
      <c r="J388">
        <v>0</v>
      </c>
      <c r="K388">
        <v>55</v>
      </c>
      <c r="O388">
        <f t="shared" si="489"/>
        <v>33071.43</v>
      </c>
      <c r="P388">
        <f>SUMIF(SmtRes!AQ425:'SmtRes'!AQ428,"=1",SmtRes!DF425:'SmtRes'!DF428)</f>
        <v>14507.269999999999</v>
      </c>
      <c r="Q388">
        <f>SUMIF(SmtRes!AQ425:'SmtRes'!AQ428,"=1",SmtRes!DG425:'SmtRes'!DG428)</f>
        <v>727.05</v>
      </c>
      <c r="R388">
        <f>SUMIF(SmtRes!AQ425:'SmtRes'!AQ428,"=1",SmtRes!DH425:'SmtRes'!DH428)</f>
        <v>0</v>
      </c>
      <c r="S388">
        <f>SUMIF(SmtRes!AQ425:'SmtRes'!AQ428,"=1",SmtRes!DI425:'SmtRes'!DI428)</f>
        <v>17837.11</v>
      </c>
      <c r="T388">
        <f t="shared" si="490"/>
        <v>0</v>
      </c>
      <c r="U388">
        <f>SUMIF(SmtRes!AQ425:'SmtRes'!AQ428,"=1",SmtRes!CV425:'SmtRes'!CV428)</f>
        <v>36.85</v>
      </c>
      <c r="V388">
        <f>SUMIF(SmtRes!AQ425:'SmtRes'!AQ428,"=1",SmtRes!CW425:'SmtRes'!CW428)</f>
        <v>0</v>
      </c>
      <c r="W388">
        <f t="shared" si="491"/>
        <v>0</v>
      </c>
      <c r="X388">
        <f t="shared" si="492"/>
        <v>18372.22</v>
      </c>
      <c r="Y388">
        <f t="shared" si="493"/>
        <v>10702.27</v>
      </c>
      <c r="AA388">
        <v>334415197</v>
      </c>
      <c r="AB388">
        <f t="shared" si="494"/>
        <v>559.27751999999998</v>
      </c>
      <c r="AC388">
        <f>ROUND((SUM(SmtRes!BQ425:'SmtRes'!BQ428)),6)</f>
        <v>264.04880000000003</v>
      </c>
      <c r="AD388">
        <f>ROUND((((SUM(SmtRes!BR425:'SmtRes'!BR428))-(0))+AE388),6)</f>
        <v>13.21902</v>
      </c>
      <c r="AE388">
        <f>ROUND((0),6)</f>
        <v>0</v>
      </c>
      <c r="AF388">
        <f>ROUND((SUM(SmtRes!BT425:'SmtRes'!BT428)),6)</f>
        <v>282.00970000000001</v>
      </c>
      <c r="AG388">
        <f t="shared" si="495"/>
        <v>0</v>
      </c>
      <c r="AH388">
        <f>(SUM(SmtRes!BU425:'SmtRes'!BU428))</f>
        <v>0.67</v>
      </c>
      <c r="AI388">
        <f>(0)</f>
        <v>0</v>
      </c>
      <c r="AJ388">
        <f t="shared" si="496"/>
        <v>0</v>
      </c>
      <c r="AK388">
        <v>557.55330000000004</v>
      </c>
      <c r="AL388">
        <v>264.04880000000003</v>
      </c>
      <c r="AM388">
        <v>11.4948</v>
      </c>
      <c r="AN388">
        <v>0</v>
      </c>
      <c r="AO388">
        <v>282.00970000000001</v>
      </c>
      <c r="AP388">
        <v>0</v>
      </c>
      <c r="AQ388">
        <v>0.67</v>
      </c>
      <c r="AR388">
        <v>0</v>
      </c>
      <c r="AS388">
        <v>0</v>
      </c>
      <c r="AT388">
        <v>103</v>
      </c>
      <c r="AU388">
        <v>60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1</v>
      </c>
      <c r="BJ388" t="s">
        <v>594</v>
      </c>
      <c r="BM388">
        <v>33001</v>
      </c>
      <c r="BN388">
        <v>0</v>
      </c>
      <c r="BO388" t="s">
        <v>3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103</v>
      </c>
      <c r="CA388">
        <v>60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987</v>
      </c>
      <c r="CO388">
        <v>0</v>
      </c>
      <c r="CP388">
        <f t="shared" si="497"/>
        <v>33071.43</v>
      </c>
      <c r="CQ388">
        <f>SUMIF(SmtRes!AQ425:'SmtRes'!AQ428,"=1",SmtRes!AA425:'SmtRes'!AA428)</f>
        <v>52022.270000000004</v>
      </c>
      <c r="CR388">
        <f>SUMIF(SmtRes!AQ425:'SmtRes'!AQ428,"=1",SmtRes!AB425:'SmtRes'!AB428)</f>
        <v>95.79</v>
      </c>
      <c r="CS388">
        <f>SUMIF(SmtRes!AQ425:'SmtRes'!AQ428,"=1",SmtRes!AC425:'SmtRes'!AC428)</f>
        <v>0</v>
      </c>
      <c r="CT388">
        <f>SUMIF(SmtRes!AQ425:'SmtRes'!AQ428,"=1",SmtRes!AD425:'SmtRes'!AD428)</f>
        <v>420.91</v>
      </c>
      <c r="CU388">
        <f t="shared" si="498"/>
        <v>0</v>
      </c>
      <c r="CV388">
        <f>SUMIF(SmtRes!AQ425:'SmtRes'!AQ428,"=1",SmtRes!BU425:'SmtRes'!BU428)</f>
        <v>0.67</v>
      </c>
      <c r="CW388">
        <f>SUMIF(SmtRes!AQ425:'SmtRes'!AQ428,"=1",SmtRes!BV425:'SmtRes'!BV428)</f>
        <v>0</v>
      </c>
      <c r="CX388">
        <f t="shared" si="499"/>
        <v>0</v>
      </c>
      <c r="CY388">
        <f>(((S388+R388)*AT388)/100)</f>
        <v>18372.223300000001</v>
      </c>
      <c r="CZ388">
        <f>(((S388+R388)*AU388)/100)</f>
        <v>10702.266000000001</v>
      </c>
      <c r="DC388" t="s">
        <v>3</v>
      </c>
      <c r="DD388" t="s">
        <v>3</v>
      </c>
      <c r="DE388" t="s">
        <v>595</v>
      </c>
      <c r="DF388" t="s">
        <v>595</v>
      </c>
      <c r="DG388" t="s">
        <v>595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20</v>
      </c>
      <c r="DW388" t="s">
        <v>20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293259405</v>
      </c>
      <c r="EF388">
        <v>2</v>
      </c>
      <c r="EG388" t="s">
        <v>23</v>
      </c>
      <c r="EH388">
        <v>27</v>
      </c>
      <c r="EI388" t="s">
        <v>24</v>
      </c>
      <c r="EJ388">
        <v>1</v>
      </c>
      <c r="EK388">
        <v>33001</v>
      </c>
      <c r="EL388" t="s">
        <v>24</v>
      </c>
      <c r="EM388" t="s">
        <v>25</v>
      </c>
      <c r="EO388" t="s">
        <v>590</v>
      </c>
      <c r="EQ388">
        <v>131072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0.67</v>
      </c>
      <c r="EX388">
        <v>0</v>
      </c>
      <c r="EY388">
        <v>0</v>
      </c>
      <c r="FQ388">
        <v>0</v>
      </c>
      <c r="FR388">
        <f t="shared" si="500"/>
        <v>0</v>
      </c>
      <c r="FS388">
        <v>0</v>
      </c>
      <c r="FX388">
        <v>103</v>
      </c>
      <c r="FY388">
        <v>60</v>
      </c>
      <c r="GA388" t="s">
        <v>3</v>
      </c>
      <c r="GD388">
        <v>1</v>
      </c>
      <c r="GF388">
        <v>-358678376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501"/>
        <v>0</v>
      </c>
      <c r="GM388">
        <f t="shared" si="502"/>
        <v>62145.919999999998</v>
      </c>
      <c r="GN388">
        <f t="shared" si="503"/>
        <v>62145.919999999998</v>
      </c>
      <c r="GO388">
        <f t="shared" si="504"/>
        <v>0</v>
      </c>
      <c r="GP388">
        <f t="shared" si="505"/>
        <v>0</v>
      </c>
      <c r="GR388">
        <v>0</v>
      </c>
      <c r="GS388">
        <v>3</v>
      </c>
      <c r="GT388">
        <v>0</v>
      </c>
      <c r="GU388" t="s">
        <v>3</v>
      </c>
      <c r="GV388">
        <f t="shared" si="506"/>
        <v>0</v>
      </c>
      <c r="GW388">
        <v>1</v>
      </c>
      <c r="GX388">
        <f t="shared" si="507"/>
        <v>0</v>
      </c>
      <c r="HA388">
        <v>0</v>
      </c>
      <c r="HB388">
        <v>0</v>
      </c>
      <c r="HC388">
        <f t="shared" si="508"/>
        <v>0</v>
      </c>
      <c r="HE388" t="s">
        <v>3</v>
      </c>
      <c r="HF388" t="s">
        <v>3</v>
      </c>
      <c r="HM388" t="s">
        <v>3</v>
      </c>
      <c r="HN388" t="s">
        <v>27</v>
      </c>
      <c r="HO388" t="s">
        <v>28</v>
      </c>
      <c r="HP388" t="s">
        <v>24</v>
      </c>
      <c r="HQ388" t="s">
        <v>24</v>
      </c>
      <c r="IK388">
        <v>0</v>
      </c>
    </row>
    <row r="389" spans="1:245" x14ac:dyDescent="0.2">
      <c r="A389">
        <v>17</v>
      </c>
      <c r="B389">
        <v>1</v>
      </c>
      <c r="E389" t="s">
        <v>596</v>
      </c>
      <c r="F389" t="s">
        <v>597</v>
      </c>
      <c r="G389" t="s">
        <v>598</v>
      </c>
      <c r="H389" t="s">
        <v>274</v>
      </c>
      <c r="I389">
        <v>0.26036999999999999</v>
      </c>
      <c r="J389">
        <v>0</v>
      </c>
      <c r="K389">
        <v>0.26036999999999999</v>
      </c>
      <c r="O389">
        <f t="shared" si="489"/>
        <v>16102.49</v>
      </c>
      <c r="P389">
        <f>ROUND(CQ389*I389,2)</f>
        <v>16102.49</v>
      </c>
      <c r="Q389">
        <f>ROUND(CR389*I389,2)</f>
        <v>0</v>
      </c>
      <c r="R389">
        <f>ROUND(CS389*I389,2)</f>
        <v>0</v>
      </c>
      <c r="S389">
        <f>ROUND(CT389*I389,2)</f>
        <v>0</v>
      </c>
      <c r="T389">
        <f t="shared" si="490"/>
        <v>0</v>
      </c>
      <c r="U389">
        <f>ROUND(CV389*I389,7)</f>
        <v>0</v>
      </c>
      <c r="V389">
        <f>ROUND(CW389*I389,7)</f>
        <v>0</v>
      </c>
      <c r="W389">
        <f t="shared" si="491"/>
        <v>0</v>
      </c>
      <c r="X389">
        <f t="shared" si="492"/>
        <v>0</v>
      </c>
      <c r="Y389">
        <f t="shared" si="493"/>
        <v>0</v>
      </c>
      <c r="AA389">
        <v>334415197</v>
      </c>
      <c r="AB389">
        <f t="shared" si="494"/>
        <v>67961.14</v>
      </c>
      <c r="AC389">
        <f>ROUND((ES389),6)</f>
        <v>67961.14</v>
      </c>
      <c r="AD389">
        <f>ROUND((((ET389)-(EU389))+AE389),6)</f>
        <v>0</v>
      </c>
      <c r="AE389">
        <f>ROUND((EU389),6)</f>
        <v>0</v>
      </c>
      <c r="AF389">
        <f>ROUND((EV389),6)</f>
        <v>0</v>
      </c>
      <c r="AG389">
        <f t="shared" si="495"/>
        <v>0</v>
      </c>
      <c r="AH389">
        <f>(EW389)</f>
        <v>0</v>
      </c>
      <c r="AI389">
        <f>(EX389)</f>
        <v>0</v>
      </c>
      <c r="AJ389">
        <f t="shared" si="496"/>
        <v>0</v>
      </c>
      <c r="AK389">
        <v>67961.14</v>
      </c>
      <c r="AL389">
        <v>67961.14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0.91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599</v>
      </c>
      <c r="BM389">
        <v>500001</v>
      </c>
      <c r="BN389">
        <v>0</v>
      </c>
      <c r="BO389" t="s">
        <v>597</v>
      </c>
      <c r="BP389">
        <v>1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497"/>
        <v>16102.49</v>
      </c>
      <c r="CQ389">
        <f>ROUND(AL389*BC389,2)</f>
        <v>61844.639999999999</v>
      </c>
      <c r="CR389">
        <f>ROUND(AM389*BB389,2)</f>
        <v>0</v>
      </c>
      <c r="CS389">
        <f>ROUND(AN389*BS389,2)</f>
        <v>0</v>
      </c>
      <c r="CT389">
        <f>ROUND(AO389*BA389,2)</f>
        <v>0</v>
      </c>
      <c r="CU389">
        <f t="shared" si="498"/>
        <v>0</v>
      </c>
      <c r="CV389">
        <f>AH389</f>
        <v>0</v>
      </c>
      <c r="CW389">
        <f>AI389</f>
        <v>0</v>
      </c>
      <c r="CX389">
        <f t="shared" si="499"/>
        <v>0</v>
      </c>
      <c r="CY389">
        <f>0</f>
        <v>0</v>
      </c>
      <c r="CZ389">
        <f>0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1009</v>
      </c>
      <c r="DV389" t="s">
        <v>274</v>
      </c>
      <c r="DW389" t="s">
        <v>274</v>
      </c>
      <c r="DX389">
        <v>1000</v>
      </c>
      <c r="DZ389" t="s">
        <v>3</v>
      </c>
      <c r="EA389" t="s">
        <v>3</v>
      </c>
      <c r="EB389" t="s">
        <v>3</v>
      </c>
      <c r="EC389" t="s">
        <v>3</v>
      </c>
      <c r="EE389">
        <v>293259284</v>
      </c>
      <c r="EF389">
        <v>8</v>
      </c>
      <c r="EG389" t="s">
        <v>266</v>
      </c>
      <c r="EH389">
        <v>0</v>
      </c>
      <c r="EI389" t="s">
        <v>3</v>
      </c>
      <c r="EJ389">
        <v>1</v>
      </c>
      <c r="EK389">
        <v>500001</v>
      </c>
      <c r="EL389" t="s">
        <v>276</v>
      </c>
      <c r="EM389" t="s">
        <v>277</v>
      </c>
      <c r="EO389" t="s">
        <v>3</v>
      </c>
      <c r="EQ389">
        <v>131072</v>
      </c>
      <c r="ER389">
        <v>67961.14</v>
      </c>
      <c r="ES389">
        <v>67961.14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FQ389">
        <v>0</v>
      </c>
      <c r="FR389">
        <f t="shared" si="500"/>
        <v>0</v>
      </c>
      <c r="FS389">
        <v>0</v>
      </c>
      <c r="FX389">
        <v>0</v>
      </c>
      <c r="FY389">
        <v>0</v>
      </c>
      <c r="GA389" t="s">
        <v>3</v>
      </c>
      <c r="GD389">
        <v>1</v>
      </c>
      <c r="GF389">
        <v>-715989540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501"/>
        <v>0</v>
      </c>
      <c r="GM389">
        <f t="shared" si="502"/>
        <v>16102.49</v>
      </c>
      <c r="GN389">
        <f t="shared" si="503"/>
        <v>16102.49</v>
      </c>
      <c r="GO389">
        <f t="shared" si="504"/>
        <v>0</v>
      </c>
      <c r="GP389">
        <f t="shared" si="505"/>
        <v>0</v>
      </c>
      <c r="GR389">
        <v>0</v>
      </c>
      <c r="GS389">
        <v>3</v>
      </c>
      <c r="GT389">
        <v>0</v>
      </c>
      <c r="GU389" t="s">
        <v>3</v>
      </c>
      <c r="GV389">
        <f t="shared" si="506"/>
        <v>0</v>
      </c>
      <c r="GW389">
        <v>1</v>
      </c>
      <c r="GX389">
        <f t="shared" si="507"/>
        <v>0</v>
      </c>
      <c r="HA389">
        <v>0</v>
      </c>
      <c r="HB389">
        <v>0</v>
      </c>
      <c r="HC389">
        <f t="shared" si="508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17</v>
      </c>
      <c r="B390">
        <v>1</v>
      </c>
      <c r="C390">
        <f>ROW(SmtRes!A432)</f>
        <v>432</v>
      </c>
      <c r="D390">
        <f>ROW(EtalonRes!A611)</f>
        <v>611</v>
      </c>
      <c r="E390" t="s">
        <v>600</v>
      </c>
      <c r="F390" t="s">
        <v>592</v>
      </c>
      <c r="G390" t="s">
        <v>593</v>
      </c>
      <c r="H390" t="s">
        <v>20</v>
      </c>
      <c r="I390">
        <v>31</v>
      </c>
      <c r="J390">
        <v>0</v>
      </c>
      <c r="K390">
        <v>31</v>
      </c>
      <c r="O390">
        <f t="shared" si="489"/>
        <v>18640.27</v>
      </c>
      <c r="P390">
        <f>SUMIF(SmtRes!AQ429:'SmtRes'!AQ432,"=1",SmtRes!DF429:'SmtRes'!DF432)</f>
        <v>8176.83</v>
      </c>
      <c r="Q390">
        <f>SUMIF(SmtRes!AQ429:'SmtRes'!AQ432,"=1",SmtRes!DG429:'SmtRes'!DG432)</f>
        <v>409.79</v>
      </c>
      <c r="R390">
        <f>SUMIF(SmtRes!AQ429:'SmtRes'!AQ432,"=1",SmtRes!DH429:'SmtRes'!DH432)</f>
        <v>0</v>
      </c>
      <c r="S390">
        <f>SUMIF(SmtRes!AQ429:'SmtRes'!AQ432,"=1",SmtRes!DI429:'SmtRes'!DI432)</f>
        <v>10053.65</v>
      </c>
      <c r="T390">
        <f t="shared" si="490"/>
        <v>0</v>
      </c>
      <c r="U390">
        <f>SUMIF(SmtRes!AQ429:'SmtRes'!AQ432,"=1",SmtRes!CV429:'SmtRes'!CV432)</f>
        <v>20.77</v>
      </c>
      <c r="V390">
        <f>SUMIF(SmtRes!AQ429:'SmtRes'!AQ432,"=1",SmtRes!CW429:'SmtRes'!CW432)</f>
        <v>0</v>
      </c>
      <c r="W390">
        <f t="shared" si="491"/>
        <v>0</v>
      </c>
      <c r="X390">
        <f t="shared" si="492"/>
        <v>10355.26</v>
      </c>
      <c r="Y390">
        <f t="shared" si="493"/>
        <v>6032.19</v>
      </c>
      <c r="AA390">
        <v>334415197</v>
      </c>
      <c r="AB390">
        <f t="shared" si="494"/>
        <v>559.27751999999998</v>
      </c>
      <c r="AC390">
        <f>ROUND((SUM(SmtRes!BQ429:'SmtRes'!BQ432)),6)</f>
        <v>264.04880000000003</v>
      </c>
      <c r="AD390">
        <f>ROUND((((SUM(SmtRes!BR429:'SmtRes'!BR432))-(0))+AE390),6)</f>
        <v>13.21902</v>
      </c>
      <c r="AE390">
        <f>ROUND((0),6)</f>
        <v>0</v>
      </c>
      <c r="AF390">
        <f>ROUND((SUM(SmtRes!BT429:'SmtRes'!BT432)),6)</f>
        <v>282.00970000000001</v>
      </c>
      <c r="AG390">
        <f t="shared" si="495"/>
        <v>0</v>
      </c>
      <c r="AH390">
        <f>(SUM(SmtRes!BU429:'SmtRes'!BU432))</f>
        <v>0.67</v>
      </c>
      <c r="AI390">
        <f>(0)</f>
        <v>0</v>
      </c>
      <c r="AJ390">
        <f t="shared" si="496"/>
        <v>0</v>
      </c>
      <c r="AK390">
        <v>557.55330000000004</v>
      </c>
      <c r="AL390">
        <v>264.04880000000003</v>
      </c>
      <c r="AM390">
        <v>11.4948</v>
      </c>
      <c r="AN390">
        <v>0</v>
      </c>
      <c r="AO390">
        <v>282.00970000000001</v>
      </c>
      <c r="AP390">
        <v>0</v>
      </c>
      <c r="AQ390">
        <v>0.67</v>
      </c>
      <c r="AR390">
        <v>0</v>
      </c>
      <c r="AS390">
        <v>0</v>
      </c>
      <c r="AT390">
        <v>103</v>
      </c>
      <c r="AU390">
        <v>60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594</v>
      </c>
      <c r="BM390">
        <v>33001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103</v>
      </c>
      <c r="CA390">
        <v>60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987</v>
      </c>
      <c r="CO390">
        <v>0</v>
      </c>
      <c r="CP390">
        <f t="shared" si="497"/>
        <v>18640.27</v>
      </c>
      <c r="CQ390">
        <f>SUMIF(SmtRes!AQ429:'SmtRes'!AQ432,"=1",SmtRes!AA429:'SmtRes'!AA432)</f>
        <v>52022.270000000004</v>
      </c>
      <c r="CR390">
        <f>SUMIF(SmtRes!AQ429:'SmtRes'!AQ432,"=1",SmtRes!AB429:'SmtRes'!AB432)</f>
        <v>95.79</v>
      </c>
      <c r="CS390">
        <f>SUMIF(SmtRes!AQ429:'SmtRes'!AQ432,"=1",SmtRes!AC429:'SmtRes'!AC432)</f>
        <v>0</v>
      </c>
      <c r="CT390">
        <f>SUMIF(SmtRes!AQ429:'SmtRes'!AQ432,"=1",SmtRes!AD429:'SmtRes'!AD432)</f>
        <v>420.91</v>
      </c>
      <c r="CU390">
        <f t="shared" si="498"/>
        <v>0</v>
      </c>
      <c r="CV390">
        <f>SUMIF(SmtRes!AQ429:'SmtRes'!AQ432,"=1",SmtRes!BU429:'SmtRes'!BU432)</f>
        <v>0.67</v>
      </c>
      <c r="CW390">
        <f>SUMIF(SmtRes!AQ429:'SmtRes'!AQ432,"=1",SmtRes!BV429:'SmtRes'!BV432)</f>
        <v>0</v>
      </c>
      <c r="CX390">
        <f t="shared" si="499"/>
        <v>0</v>
      </c>
      <c r="CY390">
        <f>(((S390+R390)*AT390)/100)</f>
        <v>10355.2595</v>
      </c>
      <c r="CZ390">
        <f>(((S390+R390)*AU390)/100)</f>
        <v>6032.19</v>
      </c>
      <c r="DC390" t="s">
        <v>3</v>
      </c>
      <c r="DD390" t="s">
        <v>3</v>
      </c>
      <c r="DE390" t="s">
        <v>595</v>
      </c>
      <c r="DF390" t="s">
        <v>595</v>
      </c>
      <c r="DG390" t="s">
        <v>595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20</v>
      </c>
      <c r="DW390" t="s">
        <v>20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293259405</v>
      </c>
      <c r="EF390">
        <v>2</v>
      </c>
      <c r="EG390" t="s">
        <v>23</v>
      </c>
      <c r="EH390">
        <v>27</v>
      </c>
      <c r="EI390" t="s">
        <v>24</v>
      </c>
      <c r="EJ390">
        <v>1</v>
      </c>
      <c r="EK390">
        <v>33001</v>
      </c>
      <c r="EL390" t="s">
        <v>24</v>
      </c>
      <c r="EM390" t="s">
        <v>25</v>
      </c>
      <c r="EO390" t="s">
        <v>590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0.67</v>
      </c>
      <c r="EX390">
        <v>0</v>
      </c>
      <c r="EY390">
        <v>0</v>
      </c>
      <c r="FQ390">
        <v>0</v>
      </c>
      <c r="FR390">
        <f t="shared" si="500"/>
        <v>0</v>
      </c>
      <c r="FS390">
        <v>0</v>
      </c>
      <c r="FX390">
        <v>103</v>
      </c>
      <c r="FY390">
        <v>60</v>
      </c>
      <c r="GA390" t="s">
        <v>3</v>
      </c>
      <c r="GD390">
        <v>1</v>
      </c>
      <c r="GF390">
        <v>-358678376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501"/>
        <v>0</v>
      </c>
      <c r="GM390">
        <f t="shared" si="502"/>
        <v>35027.72</v>
      </c>
      <c r="GN390">
        <f t="shared" si="503"/>
        <v>35027.72</v>
      </c>
      <c r="GO390">
        <f t="shared" si="504"/>
        <v>0</v>
      </c>
      <c r="GP390">
        <f t="shared" si="505"/>
        <v>0</v>
      </c>
      <c r="GR390">
        <v>0</v>
      </c>
      <c r="GS390">
        <v>3</v>
      </c>
      <c r="GT390">
        <v>0</v>
      </c>
      <c r="GU390" t="s">
        <v>3</v>
      </c>
      <c r="GV390">
        <f t="shared" si="506"/>
        <v>0</v>
      </c>
      <c r="GW390">
        <v>1</v>
      </c>
      <c r="GX390">
        <f t="shared" si="507"/>
        <v>0</v>
      </c>
      <c r="HA390">
        <v>0</v>
      </c>
      <c r="HB390">
        <v>0</v>
      </c>
      <c r="HC390">
        <f t="shared" si="508"/>
        <v>0</v>
      </c>
      <c r="HE390" t="s">
        <v>3</v>
      </c>
      <c r="HF390" t="s">
        <v>3</v>
      </c>
      <c r="HM390" t="s">
        <v>3</v>
      </c>
      <c r="HN390" t="s">
        <v>27</v>
      </c>
      <c r="HO390" t="s">
        <v>28</v>
      </c>
      <c r="HP390" t="s">
        <v>24</v>
      </c>
      <c r="HQ390" t="s">
        <v>24</v>
      </c>
      <c r="IK390">
        <v>0</v>
      </c>
    </row>
    <row r="391" spans="1:245" x14ac:dyDescent="0.2">
      <c r="A391">
        <v>17</v>
      </c>
      <c r="B391">
        <v>1</v>
      </c>
      <c r="E391" t="s">
        <v>601</v>
      </c>
      <c r="F391" t="s">
        <v>597</v>
      </c>
      <c r="G391" t="s">
        <v>598</v>
      </c>
      <c r="H391" t="s">
        <v>274</v>
      </c>
      <c r="I391">
        <v>0.146754</v>
      </c>
      <c r="J391">
        <v>0</v>
      </c>
      <c r="K391">
        <v>0.146754</v>
      </c>
      <c r="O391">
        <f t="shared" si="489"/>
        <v>9075.9500000000007</v>
      </c>
      <c r="P391">
        <f>ROUND(CQ391*I391,2)</f>
        <v>9075.9500000000007</v>
      </c>
      <c r="Q391">
        <f>ROUND(CR391*I391,2)</f>
        <v>0</v>
      </c>
      <c r="R391">
        <f>ROUND(CS391*I391,2)</f>
        <v>0</v>
      </c>
      <c r="S391">
        <f>ROUND(CT391*I391,2)</f>
        <v>0</v>
      </c>
      <c r="T391">
        <f t="shared" si="490"/>
        <v>0</v>
      </c>
      <c r="U391">
        <f>ROUND(CV391*I391,7)</f>
        <v>0</v>
      </c>
      <c r="V391">
        <f>ROUND(CW391*I391,7)</f>
        <v>0</v>
      </c>
      <c r="W391">
        <f t="shared" si="491"/>
        <v>0</v>
      </c>
      <c r="X391">
        <f t="shared" si="492"/>
        <v>0</v>
      </c>
      <c r="Y391">
        <f t="shared" si="493"/>
        <v>0</v>
      </c>
      <c r="AA391">
        <v>334415197</v>
      </c>
      <c r="AB391">
        <f t="shared" si="494"/>
        <v>67961.14</v>
      </c>
      <c r="AC391">
        <f>ROUND((ES391),6)</f>
        <v>67961.14</v>
      </c>
      <c r="AD391">
        <f>ROUND((((ET391)-(EU391))+AE391),6)</f>
        <v>0</v>
      </c>
      <c r="AE391">
        <f>ROUND((EU391),6)</f>
        <v>0</v>
      </c>
      <c r="AF391">
        <f>ROUND((EV391),6)</f>
        <v>0</v>
      </c>
      <c r="AG391">
        <f t="shared" si="495"/>
        <v>0</v>
      </c>
      <c r="AH391">
        <f>(EW391)</f>
        <v>0</v>
      </c>
      <c r="AI391">
        <f>(EX391)</f>
        <v>0</v>
      </c>
      <c r="AJ391">
        <f t="shared" si="496"/>
        <v>0</v>
      </c>
      <c r="AK391">
        <v>67961.14</v>
      </c>
      <c r="AL391">
        <v>67961.14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0.91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599</v>
      </c>
      <c r="BM391">
        <v>500001</v>
      </c>
      <c r="BN391">
        <v>0</v>
      </c>
      <c r="BO391" t="s">
        <v>597</v>
      </c>
      <c r="BP391">
        <v>1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497"/>
        <v>9075.9500000000007</v>
      </c>
      <c r="CQ391">
        <f>ROUND(AL391*BC391,2)</f>
        <v>61844.639999999999</v>
      </c>
      <c r="CR391">
        <f>ROUND(AM391*BB391,2)</f>
        <v>0</v>
      </c>
      <c r="CS391">
        <f>ROUND(AN391*BS391,2)</f>
        <v>0</v>
      </c>
      <c r="CT391">
        <f>ROUND(AO391*BA391,2)</f>
        <v>0</v>
      </c>
      <c r="CU391">
        <f t="shared" si="498"/>
        <v>0</v>
      </c>
      <c r="CV391">
        <f>AH391</f>
        <v>0</v>
      </c>
      <c r="CW391">
        <f>AI391</f>
        <v>0</v>
      </c>
      <c r="CX391">
        <f t="shared" si="499"/>
        <v>0</v>
      </c>
      <c r="CY391">
        <f>0</f>
        <v>0</v>
      </c>
      <c r="CZ391">
        <f>0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1009</v>
      </c>
      <c r="DV391" t="s">
        <v>274</v>
      </c>
      <c r="DW391" t="s">
        <v>274</v>
      </c>
      <c r="DX391">
        <v>1000</v>
      </c>
      <c r="DZ391" t="s">
        <v>3</v>
      </c>
      <c r="EA391" t="s">
        <v>3</v>
      </c>
      <c r="EB391" t="s">
        <v>3</v>
      </c>
      <c r="EC391" t="s">
        <v>3</v>
      </c>
      <c r="EE391">
        <v>293259284</v>
      </c>
      <c r="EF391">
        <v>8</v>
      </c>
      <c r="EG391" t="s">
        <v>266</v>
      </c>
      <c r="EH391">
        <v>0</v>
      </c>
      <c r="EI391" t="s">
        <v>3</v>
      </c>
      <c r="EJ391">
        <v>1</v>
      </c>
      <c r="EK391">
        <v>500001</v>
      </c>
      <c r="EL391" t="s">
        <v>276</v>
      </c>
      <c r="EM391" t="s">
        <v>277</v>
      </c>
      <c r="EO391" t="s">
        <v>3</v>
      </c>
      <c r="EQ391">
        <v>131072</v>
      </c>
      <c r="ER391">
        <v>67961.14</v>
      </c>
      <c r="ES391">
        <v>67961.14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f t="shared" si="500"/>
        <v>0</v>
      </c>
      <c r="FS391">
        <v>0</v>
      </c>
      <c r="FX391">
        <v>0</v>
      </c>
      <c r="FY391">
        <v>0</v>
      </c>
      <c r="GA391" t="s">
        <v>3</v>
      </c>
      <c r="GD391">
        <v>1</v>
      </c>
      <c r="GF391">
        <v>-715989540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501"/>
        <v>0</v>
      </c>
      <c r="GM391">
        <f t="shared" si="502"/>
        <v>9075.9500000000007</v>
      </c>
      <c r="GN391">
        <f t="shared" si="503"/>
        <v>9075.9500000000007</v>
      </c>
      <c r="GO391">
        <f t="shared" si="504"/>
        <v>0</v>
      </c>
      <c r="GP391">
        <f t="shared" si="505"/>
        <v>0</v>
      </c>
      <c r="GR391">
        <v>0</v>
      </c>
      <c r="GS391">
        <v>3</v>
      </c>
      <c r="GT391">
        <v>0</v>
      </c>
      <c r="GU391" t="s">
        <v>3</v>
      </c>
      <c r="GV391">
        <f t="shared" si="506"/>
        <v>0</v>
      </c>
      <c r="GW391">
        <v>1</v>
      </c>
      <c r="GX391">
        <f t="shared" si="507"/>
        <v>0</v>
      </c>
      <c r="HA391">
        <v>0</v>
      </c>
      <c r="HB391">
        <v>0</v>
      </c>
      <c r="HC391">
        <f t="shared" si="508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17</v>
      </c>
      <c r="B392">
        <v>1</v>
      </c>
      <c r="C392">
        <f>ROW(SmtRes!A437)</f>
        <v>437</v>
      </c>
      <c r="D392">
        <f>ROW(EtalonRes!A617)</f>
        <v>617</v>
      </c>
      <c r="E392" t="s">
        <v>602</v>
      </c>
      <c r="F392" t="s">
        <v>603</v>
      </c>
      <c r="G392" t="s">
        <v>604</v>
      </c>
      <c r="H392" t="s">
        <v>605</v>
      </c>
      <c r="I392">
        <f>ROUND(495/10,7)</f>
        <v>49.5</v>
      </c>
      <c r="J392">
        <v>0</v>
      </c>
      <c r="K392">
        <f>ROUND(495/10,7)</f>
        <v>49.5</v>
      </c>
      <c r="O392">
        <f t="shared" si="489"/>
        <v>44852.3</v>
      </c>
      <c r="P392">
        <f>SUMIF(SmtRes!AQ433:'SmtRes'!AQ437,"=1",SmtRes!DF433:'SmtRes'!DF437)</f>
        <v>868.96</v>
      </c>
      <c r="Q392">
        <f>SUMIF(SmtRes!AQ433:'SmtRes'!AQ437,"=1",SmtRes!DG433:'SmtRes'!DG437)</f>
        <v>582.71</v>
      </c>
      <c r="R392">
        <f>SUMIF(SmtRes!AQ433:'SmtRes'!AQ437,"=1",SmtRes!DH433:'SmtRes'!DH437)</f>
        <v>272.08999999999997</v>
      </c>
      <c r="S392">
        <f>SUMIF(SmtRes!AQ433:'SmtRes'!AQ437,"=1",SmtRes!DI433:'SmtRes'!DI437)</f>
        <v>43128.54</v>
      </c>
      <c r="T392">
        <f t="shared" si="490"/>
        <v>0</v>
      </c>
      <c r="U392">
        <f>SUMIF(SmtRes!AQ433:'SmtRes'!AQ437,"=1",SmtRes!CV433:'SmtRes'!CV437)</f>
        <v>89.1</v>
      </c>
      <c r="V392">
        <f>SUMIF(SmtRes!AQ433:'SmtRes'!AQ437,"=1",SmtRes!CW433:'SmtRes'!CW437)</f>
        <v>0.56925000000000003</v>
      </c>
      <c r="W392">
        <f t="shared" si="491"/>
        <v>0</v>
      </c>
      <c r="X392">
        <f t="shared" si="492"/>
        <v>44702.65</v>
      </c>
      <c r="Y392">
        <f t="shared" si="493"/>
        <v>26040.38</v>
      </c>
      <c r="AA392">
        <v>334415197</v>
      </c>
      <c r="AB392">
        <f t="shared" si="494"/>
        <v>788.08557499999995</v>
      </c>
      <c r="AC392">
        <f>ROUND((SUM(SmtRes!BQ433:'SmtRes'!BQ437)),6)</f>
        <v>18.675599999999999</v>
      </c>
      <c r="AD392">
        <f>ROUND((((SUM(SmtRes!BR433:'SmtRes'!BR437))-(SUM(SmtRes!BS433:'SmtRes'!BS437)))+AE392),6)</f>
        <v>11.771974999999999</v>
      </c>
      <c r="AE392">
        <f>ROUND((SUM(SmtRes!BS433:'SmtRes'!BS437)),6)</f>
        <v>5.4967699999999997</v>
      </c>
      <c r="AF392">
        <f>ROUND((SUM(SmtRes!BT433:'SmtRes'!BT437)),6)</f>
        <v>757.63800000000003</v>
      </c>
      <c r="AG392">
        <f t="shared" si="495"/>
        <v>0</v>
      </c>
      <c r="AH392">
        <f>(SUM(SmtRes!BU433:'SmtRes'!BU437))</f>
        <v>1.8</v>
      </c>
      <c r="AI392">
        <f>(SUM(SmtRes!BV433:'SmtRes'!BV437))</f>
        <v>1.15E-2</v>
      </c>
      <c r="AJ392">
        <f t="shared" si="496"/>
        <v>0</v>
      </c>
      <c r="AK392">
        <v>791.32990000000007</v>
      </c>
      <c r="AL392">
        <v>18.675599999999999</v>
      </c>
      <c r="AM392">
        <v>10.236500000000001</v>
      </c>
      <c r="AN392">
        <v>4.7798000000000007</v>
      </c>
      <c r="AO392">
        <v>757.63800000000003</v>
      </c>
      <c r="AP392">
        <v>0</v>
      </c>
      <c r="AQ392">
        <v>1.8</v>
      </c>
      <c r="AR392">
        <v>0.01</v>
      </c>
      <c r="AS392">
        <v>0</v>
      </c>
      <c r="AT392">
        <v>103</v>
      </c>
      <c r="AU392">
        <v>60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1</v>
      </c>
      <c r="BJ392" t="s">
        <v>606</v>
      </c>
      <c r="BM392">
        <v>33001</v>
      </c>
      <c r="BN392">
        <v>0</v>
      </c>
      <c r="BO392" t="s">
        <v>3</v>
      </c>
      <c r="BP392">
        <v>0</v>
      </c>
      <c r="BQ392">
        <v>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103</v>
      </c>
      <c r="CA392">
        <v>60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987</v>
      </c>
      <c r="CO392">
        <v>0</v>
      </c>
      <c r="CP392">
        <f t="shared" si="497"/>
        <v>44852.299999999996</v>
      </c>
      <c r="CQ392">
        <f>SUMIF(SmtRes!AQ433:'SmtRes'!AQ437,"=1",SmtRes!AA433:'SmtRes'!AA437)</f>
        <v>146.29</v>
      </c>
      <c r="CR392">
        <f>SUMIF(SmtRes!AQ433:'SmtRes'!AQ437,"=1",SmtRes!AB433:'SmtRes'!AB437)</f>
        <v>640.49</v>
      </c>
      <c r="CS392">
        <f>SUMIF(SmtRes!AQ433:'SmtRes'!AQ437,"=1",SmtRes!AC433:'SmtRes'!AC437)</f>
        <v>477.98</v>
      </c>
      <c r="CT392">
        <f>SUMIF(SmtRes!AQ433:'SmtRes'!AQ437,"=1",SmtRes!AD433:'SmtRes'!AD437)</f>
        <v>420.91</v>
      </c>
      <c r="CU392">
        <f t="shared" si="498"/>
        <v>0</v>
      </c>
      <c r="CV392">
        <f>SUMIF(SmtRes!AQ433:'SmtRes'!AQ437,"=1",SmtRes!BU433:'SmtRes'!BU437)</f>
        <v>1.8</v>
      </c>
      <c r="CW392">
        <f>SUMIF(SmtRes!AQ433:'SmtRes'!AQ437,"=1",SmtRes!BV433:'SmtRes'!BV437)</f>
        <v>1.15E-2</v>
      </c>
      <c r="CX392">
        <f t="shared" si="499"/>
        <v>0</v>
      </c>
      <c r="CY392">
        <f>(((S392+R392)*AT392)/100)</f>
        <v>44702.6489</v>
      </c>
      <c r="CZ392">
        <f>(((S392+R392)*AU392)/100)</f>
        <v>26040.377999999997</v>
      </c>
      <c r="DC392" t="s">
        <v>3</v>
      </c>
      <c r="DD392" t="s">
        <v>3</v>
      </c>
      <c r="DE392" t="s">
        <v>595</v>
      </c>
      <c r="DF392" t="s">
        <v>595</v>
      </c>
      <c r="DG392" t="s">
        <v>595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1003</v>
      </c>
      <c r="DV392" t="s">
        <v>605</v>
      </c>
      <c r="DW392" t="s">
        <v>605</v>
      </c>
      <c r="DX392">
        <v>10</v>
      </c>
      <c r="DZ392" t="s">
        <v>3</v>
      </c>
      <c r="EA392" t="s">
        <v>3</v>
      </c>
      <c r="EB392" t="s">
        <v>3</v>
      </c>
      <c r="EC392" t="s">
        <v>3</v>
      </c>
      <c r="EE392">
        <v>293259405</v>
      </c>
      <c r="EF392">
        <v>2</v>
      </c>
      <c r="EG392" t="s">
        <v>23</v>
      </c>
      <c r="EH392">
        <v>27</v>
      </c>
      <c r="EI392" t="s">
        <v>24</v>
      </c>
      <c r="EJ392">
        <v>1</v>
      </c>
      <c r="EK392">
        <v>33001</v>
      </c>
      <c r="EL392" t="s">
        <v>24</v>
      </c>
      <c r="EM392" t="s">
        <v>25</v>
      </c>
      <c r="EO392" t="s">
        <v>590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1.8</v>
      </c>
      <c r="EX392">
        <v>0.01</v>
      </c>
      <c r="EY392">
        <v>0</v>
      </c>
      <c r="FQ392">
        <v>0</v>
      </c>
      <c r="FR392">
        <f t="shared" si="500"/>
        <v>0</v>
      </c>
      <c r="FS392">
        <v>0</v>
      </c>
      <c r="FX392">
        <v>103</v>
      </c>
      <c r="FY392">
        <v>60</v>
      </c>
      <c r="GA392" t="s">
        <v>3</v>
      </c>
      <c r="GD392">
        <v>1</v>
      </c>
      <c r="GF392">
        <v>113682910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501"/>
        <v>0</v>
      </c>
      <c r="GM392">
        <f t="shared" si="502"/>
        <v>115595.33</v>
      </c>
      <c r="GN392">
        <f t="shared" si="503"/>
        <v>115595.33</v>
      </c>
      <c r="GO392">
        <f t="shared" si="504"/>
        <v>0</v>
      </c>
      <c r="GP392">
        <f t="shared" si="505"/>
        <v>0</v>
      </c>
      <c r="GR392">
        <v>0</v>
      </c>
      <c r="GS392">
        <v>3</v>
      </c>
      <c r="GT392">
        <v>0</v>
      </c>
      <c r="GU392" t="s">
        <v>3</v>
      </c>
      <c r="GV392">
        <f t="shared" si="506"/>
        <v>0</v>
      </c>
      <c r="GW392">
        <v>1</v>
      </c>
      <c r="GX392">
        <f t="shared" si="507"/>
        <v>0</v>
      </c>
      <c r="HA392">
        <v>0</v>
      </c>
      <c r="HB392">
        <v>0</v>
      </c>
      <c r="HC392">
        <f t="shared" si="508"/>
        <v>0</v>
      </c>
      <c r="HE392" t="s">
        <v>3</v>
      </c>
      <c r="HF392" t="s">
        <v>3</v>
      </c>
      <c r="HM392" t="s">
        <v>3</v>
      </c>
      <c r="HN392" t="s">
        <v>27</v>
      </c>
      <c r="HO392" t="s">
        <v>28</v>
      </c>
      <c r="HP392" t="s">
        <v>24</v>
      </c>
      <c r="HQ392" t="s">
        <v>24</v>
      </c>
      <c r="IK392">
        <v>0</v>
      </c>
    </row>
    <row r="393" spans="1:245" x14ac:dyDescent="0.2">
      <c r="A393">
        <v>17</v>
      </c>
      <c r="B393">
        <v>1</v>
      </c>
      <c r="E393" t="s">
        <v>607</v>
      </c>
      <c r="F393" t="s">
        <v>262</v>
      </c>
      <c r="G393" t="s">
        <v>504</v>
      </c>
      <c r="H393" t="s">
        <v>20</v>
      </c>
      <c r="I393">
        <v>165</v>
      </c>
      <c r="J393">
        <v>0</v>
      </c>
      <c r="K393">
        <v>165</v>
      </c>
      <c r="O393">
        <f t="shared" si="489"/>
        <v>5469.75</v>
      </c>
      <c r="P393">
        <f>ROUND(CQ393*I393,2)</f>
        <v>5469.75</v>
      </c>
      <c r="Q393">
        <f>ROUND(CR393*I393,2)</f>
        <v>0</v>
      </c>
      <c r="R393">
        <f>ROUND(CS393*I393,2)</f>
        <v>0</v>
      </c>
      <c r="S393">
        <f>ROUND(CT393*I393,2)</f>
        <v>0</v>
      </c>
      <c r="T393">
        <f t="shared" si="490"/>
        <v>0</v>
      </c>
      <c r="U393">
        <f>ROUND(CV393*I393,7)</f>
        <v>0</v>
      </c>
      <c r="V393">
        <f>ROUND(CW393*I393,7)</f>
        <v>0</v>
      </c>
      <c r="W393">
        <f t="shared" si="491"/>
        <v>0</v>
      </c>
      <c r="X393">
        <f t="shared" si="492"/>
        <v>0</v>
      </c>
      <c r="Y393">
        <f t="shared" si="493"/>
        <v>0</v>
      </c>
      <c r="AA393">
        <v>334415197</v>
      </c>
      <c r="AB393">
        <f t="shared" si="494"/>
        <v>33.15</v>
      </c>
      <c r="AC393">
        <f>ROUND(((ES393*ROUND(1.02,7))),6)</f>
        <v>33.15</v>
      </c>
      <c r="AD393">
        <f>ROUND((((ET393)-(EU393))+AE393),6)</f>
        <v>0</v>
      </c>
      <c r="AE393">
        <f t="shared" ref="AE393:AF396" si="509">ROUND((EU393),6)</f>
        <v>0</v>
      </c>
      <c r="AF393">
        <f t="shared" si="509"/>
        <v>0</v>
      </c>
      <c r="AG393">
        <f t="shared" si="495"/>
        <v>0</v>
      </c>
      <c r="AH393">
        <f t="shared" ref="AH393:AI396" si="510">(EW393)</f>
        <v>0</v>
      </c>
      <c r="AI393">
        <f t="shared" si="510"/>
        <v>0</v>
      </c>
      <c r="AJ393">
        <f t="shared" si="496"/>
        <v>0</v>
      </c>
      <c r="AK393">
        <v>32.5</v>
      </c>
      <c r="AL393">
        <v>32.5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497"/>
        <v>5469.75</v>
      </c>
      <c r="CQ393">
        <f>(ROUND(AL393*BC393,2)*ROUND(1.02,7))</f>
        <v>33.15</v>
      </c>
      <c r="CR393">
        <f>ROUND(AM393*BB393,2)</f>
        <v>0</v>
      </c>
      <c r="CS393">
        <f>ROUND(AN393*BS393,2)</f>
        <v>0</v>
      </c>
      <c r="CT393">
        <f>ROUND(AO393*BA393,2)</f>
        <v>0</v>
      </c>
      <c r="CU393">
        <f t="shared" si="498"/>
        <v>0</v>
      </c>
      <c r="CV393">
        <f t="shared" ref="CV393:CW396" si="511">AH393</f>
        <v>0</v>
      </c>
      <c r="CW393">
        <f t="shared" si="511"/>
        <v>0</v>
      </c>
      <c r="CX393">
        <f t="shared" si="499"/>
        <v>0</v>
      </c>
      <c r="CY393">
        <f>(((S393+R393)*AT393)/100)</f>
        <v>0</v>
      </c>
      <c r="CZ393">
        <f>(((S393+R393)*AU393)/100)</f>
        <v>0</v>
      </c>
      <c r="DC393" t="s">
        <v>3</v>
      </c>
      <c r="DD393" t="s">
        <v>280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20</v>
      </c>
      <c r="DW393" t="s">
        <v>20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293259530</v>
      </c>
      <c r="EF393">
        <v>8</v>
      </c>
      <c r="EG393" t="s">
        <v>266</v>
      </c>
      <c r="EH393">
        <v>0</v>
      </c>
      <c r="EI393" t="s">
        <v>3</v>
      </c>
      <c r="EJ393">
        <v>1</v>
      </c>
      <c r="EK393">
        <v>1100</v>
      </c>
      <c r="EL393" t="s">
        <v>267</v>
      </c>
      <c r="EM393" t="s">
        <v>268</v>
      </c>
      <c r="EO393" t="s">
        <v>3</v>
      </c>
      <c r="EQ393">
        <v>131072</v>
      </c>
      <c r="ER393">
        <v>32.5</v>
      </c>
      <c r="ES393">
        <v>32.5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f t="shared" si="500"/>
        <v>0</v>
      </c>
      <c r="FS393">
        <v>0</v>
      </c>
      <c r="FX393">
        <v>0</v>
      </c>
      <c r="FY393">
        <v>0</v>
      </c>
      <c r="GA393" t="s">
        <v>270</v>
      </c>
      <c r="GD393">
        <v>1</v>
      </c>
      <c r="GF393">
        <v>658992354</v>
      </c>
      <c r="GG393">
        <v>2</v>
      </c>
      <c r="GH393">
        <v>0</v>
      </c>
      <c r="GI393">
        <v>-2</v>
      </c>
      <c r="GJ393">
        <v>0</v>
      </c>
      <c r="GK393">
        <v>0</v>
      </c>
      <c r="GL393">
        <f t="shared" si="501"/>
        <v>0</v>
      </c>
      <c r="GM393">
        <f t="shared" si="502"/>
        <v>5469.75</v>
      </c>
      <c r="GN393">
        <f t="shared" si="503"/>
        <v>5469.75</v>
      </c>
      <c r="GO393">
        <f t="shared" si="504"/>
        <v>0</v>
      </c>
      <c r="GP393">
        <f t="shared" si="505"/>
        <v>0</v>
      </c>
      <c r="GR393">
        <v>0</v>
      </c>
      <c r="GS393">
        <v>4</v>
      </c>
      <c r="GT393">
        <v>0</v>
      </c>
      <c r="GU393" t="s">
        <v>3</v>
      </c>
      <c r="GV393">
        <f t="shared" si="506"/>
        <v>0</v>
      </c>
      <c r="GW393">
        <v>1</v>
      </c>
      <c r="GX393">
        <f t="shared" si="507"/>
        <v>0</v>
      </c>
      <c r="HA393">
        <v>0</v>
      </c>
      <c r="HB393">
        <v>0</v>
      </c>
      <c r="HC393">
        <f t="shared" si="508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17</v>
      </c>
      <c r="B394">
        <v>1</v>
      </c>
      <c r="E394" t="s">
        <v>608</v>
      </c>
      <c r="F394" t="s">
        <v>262</v>
      </c>
      <c r="G394" t="s">
        <v>609</v>
      </c>
      <c r="H394" t="s">
        <v>20</v>
      </c>
      <c r="I394">
        <v>55</v>
      </c>
      <c r="J394">
        <v>0</v>
      </c>
      <c r="K394">
        <v>55</v>
      </c>
      <c r="O394">
        <f t="shared" si="489"/>
        <v>4403.8500000000004</v>
      </c>
      <c r="P394">
        <f>ROUND(CQ394*I394,2)</f>
        <v>4403.8500000000004</v>
      </c>
      <c r="Q394">
        <f>ROUND(CR394*I394,2)</f>
        <v>0</v>
      </c>
      <c r="R394">
        <f>ROUND(CS394*I394,2)</f>
        <v>0</v>
      </c>
      <c r="S394">
        <f>ROUND(CT394*I394,2)</f>
        <v>0</v>
      </c>
      <c r="T394">
        <f t="shared" si="490"/>
        <v>0</v>
      </c>
      <c r="U394">
        <f>ROUND(CV394*I394,7)</f>
        <v>0</v>
      </c>
      <c r="V394">
        <f>ROUND(CW394*I394,7)</f>
        <v>0</v>
      </c>
      <c r="W394">
        <f t="shared" si="491"/>
        <v>0</v>
      </c>
      <c r="X394">
        <f t="shared" si="492"/>
        <v>0</v>
      </c>
      <c r="Y394">
        <f t="shared" si="493"/>
        <v>0</v>
      </c>
      <c r="AA394">
        <v>334415197</v>
      </c>
      <c r="AB394">
        <f t="shared" si="494"/>
        <v>80.069999999999993</v>
      </c>
      <c r="AC394">
        <f>ROUND(((ES394*ROUND(1.02,7))),6)</f>
        <v>80.069999999999993</v>
      </c>
      <c r="AD394">
        <f>ROUND((((ET394)-(EU394))+AE394),6)</f>
        <v>0</v>
      </c>
      <c r="AE394">
        <f t="shared" si="509"/>
        <v>0</v>
      </c>
      <c r="AF394">
        <f t="shared" si="509"/>
        <v>0</v>
      </c>
      <c r="AG394">
        <f t="shared" si="495"/>
        <v>0</v>
      </c>
      <c r="AH394">
        <f t="shared" si="510"/>
        <v>0</v>
      </c>
      <c r="AI394">
        <f t="shared" si="510"/>
        <v>0</v>
      </c>
      <c r="AJ394">
        <f t="shared" si="496"/>
        <v>0</v>
      </c>
      <c r="AK394">
        <v>78.5</v>
      </c>
      <c r="AL394">
        <v>78.5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1</v>
      </c>
      <c r="BJ394" t="s">
        <v>3</v>
      </c>
      <c r="BM394">
        <v>1100</v>
      </c>
      <c r="BN394">
        <v>0</v>
      </c>
      <c r="BO394" t="s">
        <v>3</v>
      </c>
      <c r="BP394">
        <v>0</v>
      </c>
      <c r="BQ394">
        <v>8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497"/>
        <v>4403.8500000000004</v>
      </c>
      <c r="CQ394">
        <f>(ROUND(AL394*BC394,2)*ROUND(1.02,7))</f>
        <v>80.070000000000007</v>
      </c>
      <c r="CR394">
        <f>ROUND(AM394*BB394,2)</f>
        <v>0</v>
      </c>
      <c r="CS394">
        <f>ROUND(AN394*BS394,2)</f>
        <v>0</v>
      </c>
      <c r="CT394">
        <f>ROUND(AO394*BA394,2)</f>
        <v>0</v>
      </c>
      <c r="CU394">
        <f t="shared" si="498"/>
        <v>0</v>
      </c>
      <c r="CV394">
        <f t="shared" si="511"/>
        <v>0</v>
      </c>
      <c r="CW394">
        <f t="shared" si="511"/>
        <v>0</v>
      </c>
      <c r="CX394">
        <f t="shared" si="499"/>
        <v>0</v>
      </c>
      <c r="CY394">
        <f>(((S394+R394)*AT394)/100)</f>
        <v>0</v>
      </c>
      <c r="CZ394">
        <f>(((S394+R394)*AU394)/100)</f>
        <v>0</v>
      </c>
      <c r="DC394" t="s">
        <v>3</v>
      </c>
      <c r="DD394" t="s">
        <v>280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20</v>
      </c>
      <c r="DW394" t="s">
        <v>20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293259530</v>
      </c>
      <c r="EF394">
        <v>8</v>
      </c>
      <c r="EG394" t="s">
        <v>266</v>
      </c>
      <c r="EH394">
        <v>0</v>
      </c>
      <c r="EI394" t="s">
        <v>3</v>
      </c>
      <c r="EJ394">
        <v>1</v>
      </c>
      <c r="EK394">
        <v>1100</v>
      </c>
      <c r="EL394" t="s">
        <v>267</v>
      </c>
      <c r="EM394" t="s">
        <v>268</v>
      </c>
      <c r="EO394" t="s">
        <v>3</v>
      </c>
      <c r="EQ394">
        <v>131072</v>
      </c>
      <c r="ER394">
        <v>78.5</v>
      </c>
      <c r="ES394">
        <v>78.5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0</v>
      </c>
      <c r="FR394">
        <f t="shared" si="500"/>
        <v>0</v>
      </c>
      <c r="FS394">
        <v>0</v>
      </c>
      <c r="FX394">
        <v>0</v>
      </c>
      <c r="FY394">
        <v>0</v>
      </c>
      <c r="GA394" t="s">
        <v>270</v>
      </c>
      <c r="GD394">
        <v>1</v>
      </c>
      <c r="GF394">
        <v>1972461744</v>
      </c>
      <c r="GG394">
        <v>2</v>
      </c>
      <c r="GH394">
        <v>0</v>
      </c>
      <c r="GI394">
        <v>-2</v>
      </c>
      <c r="GJ394">
        <v>0</v>
      </c>
      <c r="GK394">
        <v>0</v>
      </c>
      <c r="GL394">
        <f t="shared" si="501"/>
        <v>0</v>
      </c>
      <c r="GM394">
        <f t="shared" si="502"/>
        <v>4403.8500000000004</v>
      </c>
      <c r="GN394">
        <f t="shared" si="503"/>
        <v>4403.8500000000004</v>
      </c>
      <c r="GO394">
        <f t="shared" si="504"/>
        <v>0</v>
      </c>
      <c r="GP394">
        <f t="shared" si="505"/>
        <v>0</v>
      </c>
      <c r="GR394">
        <v>0</v>
      </c>
      <c r="GS394">
        <v>4</v>
      </c>
      <c r="GT394">
        <v>0</v>
      </c>
      <c r="GU394" t="s">
        <v>3</v>
      </c>
      <c r="GV394">
        <f t="shared" si="506"/>
        <v>0</v>
      </c>
      <c r="GW394">
        <v>1</v>
      </c>
      <c r="GX394">
        <f t="shared" si="507"/>
        <v>0</v>
      </c>
      <c r="HA394">
        <v>0</v>
      </c>
      <c r="HB394">
        <v>0</v>
      </c>
      <c r="HC394">
        <f t="shared" si="508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E395" t="s">
        <v>610</v>
      </c>
      <c r="F395" t="s">
        <v>493</v>
      </c>
      <c r="G395" t="s">
        <v>494</v>
      </c>
      <c r="H395" t="s">
        <v>20</v>
      </c>
      <c r="I395">
        <v>3.3</v>
      </c>
      <c r="J395">
        <v>0</v>
      </c>
      <c r="K395">
        <v>3.3</v>
      </c>
      <c r="O395">
        <f t="shared" si="489"/>
        <v>19248.34</v>
      </c>
      <c r="P395">
        <f>ROUND(CQ395*I395,2)</f>
        <v>19248.34</v>
      </c>
      <c r="Q395">
        <f>ROUND(CR395*I395,2)</f>
        <v>0</v>
      </c>
      <c r="R395">
        <f>ROUND(CS395*I395,2)</f>
        <v>0</v>
      </c>
      <c r="S395">
        <f>ROUND(CT395*I395,2)</f>
        <v>0</v>
      </c>
      <c r="T395">
        <f t="shared" si="490"/>
        <v>0</v>
      </c>
      <c r="U395">
        <f>ROUND(CV395*I395,7)</f>
        <v>0</v>
      </c>
      <c r="V395">
        <f>ROUND(CW395*I395,7)</f>
        <v>0</v>
      </c>
      <c r="W395">
        <f t="shared" si="491"/>
        <v>0</v>
      </c>
      <c r="X395">
        <f t="shared" si="492"/>
        <v>0</v>
      </c>
      <c r="Y395">
        <f t="shared" si="493"/>
        <v>0</v>
      </c>
      <c r="AA395">
        <v>334415197</v>
      </c>
      <c r="AB395">
        <f t="shared" si="494"/>
        <v>4136.76</v>
      </c>
      <c r="AC395">
        <f>ROUND((ES395),6)</f>
        <v>4136.76</v>
      </c>
      <c r="AD395">
        <f>ROUND((((ET395)-(EU395))+AE395),6)</f>
        <v>0</v>
      </c>
      <c r="AE395">
        <f t="shared" si="509"/>
        <v>0</v>
      </c>
      <c r="AF395">
        <f t="shared" si="509"/>
        <v>0</v>
      </c>
      <c r="AG395">
        <f t="shared" si="495"/>
        <v>0</v>
      </c>
      <c r="AH395">
        <f t="shared" si="510"/>
        <v>0</v>
      </c>
      <c r="AI395">
        <f t="shared" si="510"/>
        <v>0</v>
      </c>
      <c r="AJ395">
        <f t="shared" si="496"/>
        <v>0</v>
      </c>
      <c r="AK395">
        <v>4136.76</v>
      </c>
      <c r="AL395">
        <v>4136.76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1.41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495</v>
      </c>
      <c r="BM395">
        <v>500001</v>
      </c>
      <c r="BN395">
        <v>0</v>
      </c>
      <c r="BO395" t="s">
        <v>493</v>
      </c>
      <c r="BP395">
        <v>1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497"/>
        <v>19248.34</v>
      </c>
      <c r="CQ395">
        <f>ROUND(AL395*BC395,2)</f>
        <v>5832.83</v>
      </c>
      <c r="CR395">
        <f>ROUND(AM395*BB395,2)</f>
        <v>0</v>
      </c>
      <c r="CS395">
        <f>ROUND(AN395*BS395,2)</f>
        <v>0</v>
      </c>
      <c r="CT395">
        <f>ROUND(AO395*BA395,2)</f>
        <v>0</v>
      </c>
      <c r="CU395">
        <f t="shared" si="498"/>
        <v>0</v>
      </c>
      <c r="CV395">
        <f t="shared" si="511"/>
        <v>0</v>
      </c>
      <c r="CW395">
        <f t="shared" si="511"/>
        <v>0</v>
      </c>
      <c r="CX395">
        <f t="shared" si="499"/>
        <v>0</v>
      </c>
      <c r="CY395">
        <f>0</f>
        <v>0</v>
      </c>
      <c r="CZ395">
        <f>0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20</v>
      </c>
      <c r="DW395" t="s">
        <v>20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293259284</v>
      </c>
      <c r="EF395">
        <v>8</v>
      </c>
      <c r="EG395" t="s">
        <v>266</v>
      </c>
      <c r="EH395">
        <v>0</v>
      </c>
      <c r="EI395" t="s">
        <v>3</v>
      </c>
      <c r="EJ395">
        <v>1</v>
      </c>
      <c r="EK395">
        <v>500001</v>
      </c>
      <c r="EL395" t="s">
        <v>276</v>
      </c>
      <c r="EM395" t="s">
        <v>277</v>
      </c>
      <c r="EO395" t="s">
        <v>3</v>
      </c>
      <c r="EQ395">
        <v>131072</v>
      </c>
      <c r="ER395">
        <v>4136.76</v>
      </c>
      <c r="ES395">
        <v>4136.76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f t="shared" si="500"/>
        <v>0</v>
      </c>
      <c r="FS395">
        <v>0</v>
      </c>
      <c r="FX395">
        <v>0</v>
      </c>
      <c r="FY395">
        <v>0</v>
      </c>
      <c r="GA395" t="s">
        <v>3</v>
      </c>
      <c r="GD395">
        <v>1</v>
      </c>
      <c r="GF395">
        <v>1683779831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501"/>
        <v>0</v>
      </c>
      <c r="GM395">
        <f t="shared" si="502"/>
        <v>19248.34</v>
      </c>
      <c r="GN395">
        <f t="shared" si="503"/>
        <v>19248.34</v>
      </c>
      <c r="GO395">
        <f t="shared" si="504"/>
        <v>0</v>
      </c>
      <c r="GP395">
        <f t="shared" si="505"/>
        <v>0</v>
      </c>
      <c r="GR395">
        <v>0</v>
      </c>
      <c r="GS395">
        <v>3</v>
      </c>
      <c r="GT395">
        <v>0</v>
      </c>
      <c r="GU395" t="s">
        <v>3</v>
      </c>
      <c r="GV395">
        <f t="shared" si="506"/>
        <v>0</v>
      </c>
      <c r="GW395">
        <v>1</v>
      </c>
      <c r="GX395">
        <f t="shared" si="507"/>
        <v>0</v>
      </c>
      <c r="HA395">
        <v>0</v>
      </c>
      <c r="HB395">
        <v>0</v>
      </c>
      <c r="HC395">
        <f t="shared" si="508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17</v>
      </c>
      <c r="B396">
        <v>1</v>
      </c>
      <c r="E396" t="s">
        <v>611</v>
      </c>
      <c r="F396" t="s">
        <v>612</v>
      </c>
      <c r="G396" t="s">
        <v>613</v>
      </c>
      <c r="H396" t="s">
        <v>274</v>
      </c>
      <c r="I396">
        <v>0.30492000000000002</v>
      </c>
      <c r="J396">
        <v>0</v>
      </c>
      <c r="K396">
        <v>0.30492000000000002</v>
      </c>
      <c r="O396">
        <f t="shared" si="489"/>
        <v>16173.59</v>
      </c>
      <c r="P396">
        <f>ROUND(CQ396*I396,2)</f>
        <v>16173.59</v>
      </c>
      <c r="Q396">
        <f>ROUND(CR396*I396,2)</f>
        <v>0</v>
      </c>
      <c r="R396">
        <f>ROUND(CS396*I396,2)</f>
        <v>0</v>
      </c>
      <c r="S396">
        <f>ROUND(CT396*I396,2)</f>
        <v>0</v>
      </c>
      <c r="T396">
        <f t="shared" si="490"/>
        <v>0</v>
      </c>
      <c r="U396">
        <f>ROUND(CV396*I396,7)</f>
        <v>0</v>
      </c>
      <c r="V396">
        <f>ROUND(CW396*I396,7)</f>
        <v>0</v>
      </c>
      <c r="W396">
        <f t="shared" si="491"/>
        <v>0</v>
      </c>
      <c r="X396">
        <f t="shared" si="492"/>
        <v>0</v>
      </c>
      <c r="Y396">
        <f t="shared" si="493"/>
        <v>0</v>
      </c>
      <c r="AA396">
        <v>334415197</v>
      </c>
      <c r="AB396">
        <f t="shared" si="494"/>
        <v>58288</v>
      </c>
      <c r="AC396">
        <f>ROUND((ES396),6)</f>
        <v>58288</v>
      </c>
      <c r="AD396">
        <f>ROUND((((ET396)-(EU396))+AE396),6)</f>
        <v>0</v>
      </c>
      <c r="AE396">
        <f t="shared" si="509"/>
        <v>0</v>
      </c>
      <c r="AF396">
        <f t="shared" si="509"/>
        <v>0</v>
      </c>
      <c r="AG396">
        <f t="shared" si="495"/>
        <v>0</v>
      </c>
      <c r="AH396">
        <f t="shared" si="510"/>
        <v>0</v>
      </c>
      <c r="AI396">
        <f t="shared" si="510"/>
        <v>0</v>
      </c>
      <c r="AJ396">
        <f t="shared" si="496"/>
        <v>0</v>
      </c>
      <c r="AK396">
        <v>58288</v>
      </c>
      <c r="AL396">
        <v>58288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0.91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614</v>
      </c>
      <c r="BM396">
        <v>500001</v>
      </c>
      <c r="BN396">
        <v>0</v>
      </c>
      <c r="BO396" t="s">
        <v>612</v>
      </c>
      <c r="BP396">
        <v>1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497"/>
        <v>16173.59</v>
      </c>
      <c r="CQ396">
        <f>ROUND(AL396*BC396,2)</f>
        <v>53042.080000000002</v>
      </c>
      <c r="CR396">
        <f>ROUND(AM396*BB396,2)</f>
        <v>0</v>
      </c>
      <c r="CS396">
        <f>ROUND(AN396*BS396,2)</f>
        <v>0</v>
      </c>
      <c r="CT396">
        <f>ROUND(AO396*BA396,2)</f>
        <v>0</v>
      </c>
      <c r="CU396">
        <f t="shared" si="498"/>
        <v>0</v>
      </c>
      <c r="CV396">
        <f t="shared" si="511"/>
        <v>0</v>
      </c>
      <c r="CW396">
        <f t="shared" si="511"/>
        <v>0</v>
      </c>
      <c r="CX396">
        <f t="shared" si="499"/>
        <v>0</v>
      </c>
      <c r="CY396">
        <f>0</f>
        <v>0</v>
      </c>
      <c r="CZ396">
        <f>0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1009</v>
      </c>
      <c r="DV396" t="s">
        <v>274</v>
      </c>
      <c r="DW396" t="s">
        <v>274</v>
      </c>
      <c r="DX396">
        <v>1000</v>
      </c>
      <c r="DZ396" t="s">
        <v>3</v>
      </c>
      <c r="EA396" t="s">
        <v>3</v>
      </c>
      <c r="EB396" t="s">
        <v>3</v>
      </c>
      <c r="EC396" t="s">
        <v>3</v>
      </c>
      <c r="EE396">
        <v>293259284</v>
      </c>
      <c r="EF396">
        <v>8</v>
      </c>
      <c r="EG396" t="s">
        <v>266</v>
      </c>
      <c r="EH396">
        <v>0</v>
      </c>
      <c r="EI396" t="s">
        <v>3</v>
      </c>
      <c r="EJ396">
        <v>1</v>
      </c>
      <c r="EK396">
        <v>500001</v>
      </c>
      <c r="EL396" t="s">
        <v>276</v>
      </c>
      <c r="EM396" t="s">
        <v>277</v>
      </c>
      <c r="EO396" t="s">
        <v>3</v>
      </c>
      <c r="EQ396">
        <v>131072</v>
      </c>
      <c r="ER396">
        <v>58288</v>
      </c>
      <c r="ES396">
        <v>58288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f t="shared" si="500"/>
        <v>0</v>
      </c>
      <c r="FS396">
        <v>0</v>
      </c>
      <c r="FX396">
        <v>0</v>
      </c>
      <c r="FY396">
        <v>0</v>
      </c>
      <c r="GA396" t="s">
        <v>3</v>
      </c>
      <c r="GD396">
        <v>1</v>
      </c>
      <c r="GF396">
        <v>-383008871</v>
      </c>
      <c r="GG396">
        <v>2</v>
      </c>
      <c r="GH396">
        <v>1</v>
      </c>
      <c r="GI396">
        <v>2</v>
      </c>
      <c r="GJ396">
        <v>0</v>
      </c>
      <c r="GK396">
        <v>0</v>
      </c>
      <c r="GL396">
        <f t="shared" si="501"/>
        <v>0</v>
      </c>
      <c r="GM396">
        <f t="shared" si="502"/>
        <v>16173.59</v>
      </c>
      <c r="GN396">
        <f t="shared" si="503"/>
        <v>16173.59</v>
      </c>
      <c r="GO396">
        <f t="shared" si="504"/>
        <v>0</v>
      </c>
      <c r="GP396">
        <f t="shared" si="505"/>
        <v>0</v>
      </c>
      <c r="GR396">
        <v>0</v>
      </c>
      <c r="GS396">
        <v>3</v>
      </c>
      <c r="GT396">
        <v>0</v>
      </c>
      <c r="GU396" t="s">
        <v>3</v>
      </c>
      <c r="GV396">
        <f t="shared" si="506"/>
        <v>0</v>
      </c>
      <c r="GW396">
        <v>1</v>
      </c>
      <c r="GX396">
        <f t="shared" si="507"/>
        <v>0</v>
      </c>
      <c r="HA396">
        <v>0</v>
      </c>
      <c r="HB396">
        <v>0</v>
      </c>
      <c r="HC396">
        <f t="shared" si="508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C397">
        <f>ROW(SmtRes!A442)</f>
        <v>442</v>
      </c>
      <c r="D397">
        <f>ROW(EtalonRes!A623)</f>
        <v>623</v>
      </c>
      <c r="E397" t="s">
        <v>615</v>
      </c>
      <c r="F397" t="s">
        <v>603</v>
      </c>
      <c r="G397" t="s">
        <v>604</v>
      </c>
      <c r="H397" t="s">
        <v>605</v>
      </c>
      <c r="I397">
        <f>ROUND(279/10,7)</f>
        <v>27.9</v>
      </c>
      <c r="J397">
        <v>0</v>
      </c>
      <c r="K397">
        <f>ROUND(279/10,7)</f>
        <v>27.9</v>
      </c>
      <c r="O397">
        <f t="shared" si="489"/>
        <v>25280.400000000001</v>
      </c>
      <c r="P397">
        <f>SUMIF(SmtRes!AQ438:'SmtRes'!AQ442,"=1",SmtRes!DF438:'SmtRes'!DF442)</f>
        <v>489.78</v>
      </c>
      <c r="Q397">
        <f>SUMIF(SmtRes!AQ438:'SmtRes'!AQ442,"=1",SmtRes!DG438:'SmtRes'!DG442)</f>
        <v>328.44</v>
      </c>
      <c r="R397">
        <f>SUMIF(SmtRes!AQ438:'SmtRes'!AQ442,"=1",SmtRes!DH438:'SmtRes'!DH442)</f>
        <v>153.36000000000001</v>
      </c>
      <c r="S397">
        <f>SUMIF(SmtRes!AQ438:'SmtRes'!AQ442,"=1",SmtRes!DI438:'SmtRes'!DI442)</f>
        <v>24308.82</v>
      </c>
      <c r="T397">
        <f t="shared" si="490"/>
        <v>0</v>
      </c>
      <c r="U397">
        <f>SUMIF(SmtRes!AQ438:'SmtRes'!AQ442,"=1",SmtRes!CV438:'SmtRes'!CV442)</f>
        <v>50.22</v>
      </c>
      <c r="V397">
        <f>SUMIF(SmtRes!AQ438:'SmtRes'!AQ442,"=1",SmtRes!CW438:'SmtRes'!CW442)</f>
        <v>0.32085000000000002</v>
      </c>
      <c r="W397">
        <f t="shared" si="491"/>
        <v>0</v>
      </c>
      <c r="X397">
        <f t="shared" si="492"/>
        <v>25196.05</v>
      </c>
      <c r="Y397">
        <f t="shared" si="493"/>
        <v>14677.31</v>
      </c>
      <c r="AA397">
        <v>334415197</v>
      </c>
      <c r="AB397">
        <f t="shared" si="494"/>
        <v>788.08557499999995</v>
      </c>
      <c r="AC397">
        <f>ROUND((SUM(SmtRes!BQ438:'SmtRes'!BQ442)),6)</f>
        <v>18.675599999999999</v>
      </c>
      <c r="AD397">
        <f>ROUND((((SUM(SmtRes!BR438:'SmtRes'!BR442))-(SUM(SmtRes!BS438:'SmtRes'!BS442)))+AE397),6)</f>
        <v>11.771974999999999</v>
      </c>
      <c r="AE397">
        <f>ROUND((SUM(SmtRes!BS438:'SmtRes'!BS442)),6)</f>
        <v>5.4967699999999997</v>
      </c>
      <c r="AF397">
        <f>ROUND((SUM(SmtRes!BT438:'SmtRes'!BT442)),6)</f>
        <v>757.63800000000003</v>
      </c>
      <c r="AG397">
        <f t="shared" si="495"/>
        <v>0</v>
      </c>
      <c r="AH397">
        <f>(SUM(SmtRes!BU438:'SmtRes'!BU442))</f>
        <v>1.8</v>
      </c>
      <c r="AI397">
        <f>(SUM(SmtRes!BV438:'SmtRes'!BV442))</f>
        <v>1.15E-2</v>
      </c>
      <c r="AJ397">
        <f t="shared" si="496"/>
        <v>0</v>
      </c>
      <c r="AK397">
        <v>791.32990000000007</v>
      </c>
      <c r="AL397">
        <v>18.675599999999999</v>
      </c>
      <c r="AM397">
        <v>10.236500000000001</v>
      </c>
      <c r="AN397">
        <v>4.7798000000000007</v>
      </c>
      <c r="AO397">
        <v>757.63800000000003</v>
      </c>
      <c r="AP397">
        <v>0</v>
      </c>
      <c r="AQ397">
        <v>1.8</v>
      </c>
      <c r="AR397">
        <v>0.01</v>
      </c>
      <c r="AS397">
        <v>0</v>
      </c>
      <c r="AT397">
        <v>103</v>
      </c>
      <c r="AU397">
        <v>60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1</v>
      </c>
      <c r="BJ397" t="s">
        <v>606</v>
      </c>
      <c r="BM397">
        <v>33001</v>
      </c>
      <c r="BN397">
        <v>0</v>
      </c>
      <c r="BO397" t="s">
        <v>3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103</v>
      </c>
      <c r="CA397">
        <v>60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987</v>
      </c>
      <c r="CO397">
        <v>0</v>
      </c>
      <c r="CP397">
        <f t="shared" si="497"/>
        <v>25280.400000000001</v>
      </c>
      <c r="CQ397">
        <f>SUMIF(SmtRes!AQ438:'SmtRes'!AQ442,"=1",SmtRes!AA438:'SmtRes'!AA442)</f>
        <v>146.29</v>
      </c>
      <c r="CR397">
        <f>SUMIF(SmtRes!AQ438:'SmtRes'!AQ442,"=1",SmtRes!AB438:'SmtRes'!AB442)</f>
        <v>640.49</v>
      </c>
      <c r="CS397">
        <f>SUMIF(SmtRes!AQ438:'SmtRes'!AQ442,"=1",SmtRes!AC438:'SmtRes'!AC442)</f>
        <v>477.98</v>
      </c>
      <c r="CT397">
        <f>SUMIF(SmtRes!AQ438:'SmtRes'!AQ442,"=1",SmtRes!AD438:'SmtRes'!AD442)</f>
        <v>420.91</v>
      </c>
      <c r="CU397">
        <f t="shared" si="498"/>
        <v>0</v>
      </c>
      <c r="CV397">
        <f>SUMIF(SmtRes!AQ438:'SmtRes'!AQ442,"=1",SmtRes!BU438:'SmtRes'!BU442)</f>
        <v>1.8</v>
      </c>
      <c r="CW397">
        <f>SUMIF(SmtRes!AQ438:'SmtRes'!AQ442,"=1",SmtRes!BV438:'SmtRes'!BV442)</f>
        <v>1.15E-2</v>
      </c>
      <c r="CX397">
        <f t="shared" si="499"/>
        <v>0</v>
      </c>
      <c r="CY397">
        <f>(((S397+R397)*AT397)/100)</f>
        <v>25196.045399999999</v>
      </c>
      <c r="CZ397">
        <f>(((S397+R397)*AU397)/100)</f>
        <v>14677.308000000001</v>
      </c>
      <c r="DC397" t="s">
        <v>3</v>
      </c>
      <c r="DD397" t="s">
        <v>3</v>
      </c>
      <c r="DE397" t="s">
        <v>595</v>
      </c>
      <c r="DF397" t="s">
        <v>595</v>
      </c>
      <c r="DG397" t="s">
        <v>595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605</v>
      </c>
      <c r="DW397" t="s">
        <v>605</v>
      </c>
      <c r="DX397">
        <v>10</v>
      </c>
      <c r="DZ397" t="s">
        <v>3</v>
      </c>
      <c r="EA397" t="s">
        <v>3</v>
      </c>
      <c r="EB397" t="s">
        <v>3</v>
      </c>
      <c r="EC397" t="s">
        <v>3</v>
      </c>
      <c r="EE397">
        <v>293259405</v>
      </c>
      <c r="EF397">
        <v>2</v>
      </c>
      <c r="EG397" t="s">
        <v>23</v>
      </c>
      <c r="EH397">
        <v>27</v>
      </c>
      <c r="EI397" t="s">
        <v>24</v>
      </c>
      <c r="EJ397">
        <v>1</v>
      </c>
      <c r="EK397">
        <v>33001</v>
      </c>
      <c r="EL397" t="s">
        <v>24</v>
      </c>
      <c r="EM397" t="s">
        <v>25</v>
      </c>
      <c r="EO397" t="s">
        <v>590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1.8</v>
      </c>
      <c r="EX397">
        <v>0.01</v>
      </c>
      <c r="EY397">
        <v>0</v>
      </c>
      <c r="FQ397">
        <v>0</v>
      </c>
      <c r="FR397">
        <f t="shared" si="500"/>
        <v>0</v>
      </c>
      <c r="FS397">
        <v>0</v>
      </c>
      <c r="FX397">
        <v>103</v>
      </c>
      <c r="FY397">
        <v>60</v>
      </c>
      <c r="GA397" t="s">
        <v>3</v>
      </c>
      <c r="GD397">
        <v>1</v>
      </c>
      <c r="GF397">
        <v>113682910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501"/>
        <v>0</v>
      </c>
      <c r="GM397">
        <f t="shared" si="502"/>
        <v>65153.760000000002</v>
      </c>
      <c r="GN397">
        <f t="shared" si="503"/>
        <v>65153.760000000002</v>
      </c>
      <c r="GO397">
        <f t="shared" si="504"/>
        <v>0</v>
      </c>
      <c r="GP397">
        <f t="shared" si="505"/>
        <v>0</v>
      </c>
      <c r="GR397">
        <v>0</v>
      </c>
      <c r="GS397">
        <v>3</v>
      </c>
      <c r="GT397">
        <v>0</v>
      </c>
      <c r="GU397" t="s">
        <v>3</v>
      </c>
      <c r="GV397">
        <f t="shared" si="506"/>
        <v>0</v>
      </c>
      <c r="GW397">
        <v>1</v>
      </c>
      <c r="GX397">
        <f t="shared" si="507"/>
        <v>0</v>
      </c>
      <c r="HA397">
        <v>0</v>
      </c>
      <c r="HB397">
        <v>0</v>
      </c>
      <c r="HC397">
        <f t="shared" si="508"/>
        <v>0</v>
      </c>
      <c r="HE397" t="s">
        <v>3</v>
      </c>
      <c r="HF397" t="s">
        <v>3</v>
      </c>
      <c r="HM397" t="s">
        <v>3</v>
      </c>
      <c r="HN397" t="s">
        <v>27</v>
      </c>
      <c r="HO397" t="s">
        <v>28</v>
      </c>
      <c r="HP397" t="s">
        <v>24</v>
      </c>
      <c r="HQ397" t="s">
        <v>24</v>
      </c>
      <c r="IK397">
        <v>0</v>
      </c>
    </row>
    <row r="398" spans="1:245" x14ac:dyDescent="0.2">
      <c r="A398">
        <v>17</v>
      </c>
      <c r="B398">
        <v>1</v>
      </c>
      <c r="E398" t="s">
        <v>616</v>
      </c>
      <c r="F398" t="s">
        <v>262</v>
      </c>
      <c r="G398" t="s">
        <v>504</v>
      </c>
      <c r="H398" t="s">
        <v>20</v>
      </c>
      <c r="I398">
        <v>93</v>
      </c>
      <c r="J398">
        <v>0</v>
      </c>
      <c r="K398">
        <v>93</v>
      </c>
      <c r="O398">
        <f t="shared" si="489"/>
        <v>3082.95</v>
      </c>
      <c r="P398">
        <f>ROUND(CQ398*I398,2)</f>
        <v>3082.95</v>
      </c>
      <c r="Q398">
        <f>ROUND(CR398*I398,2)</f>
        <v>0</v>
      </c>
      <c r="R398">
        <f>ROUND(CS398*I398,2)</f>
        <v>0</v>
      </c>
      <c r="S398">
        <f>ROUND(CT398*I398,2)</f>
        <v>0</v>
      </c>
      <c r="T398">
        <f t="shared" si="490"/>
        <v>0</v>
      </c>
      <c r="U398">
        <f>ROUND(CV398*I398,7)</f>
        <v>0</v>
      </c>
      <c r="V398">
        <f>ROUND(CW398*I398,7)</f>
        <v>0</v>
      </c>
      <c r="W398">
        <f t="shared" si="491"/>
        <v>0</v>
      </c>
      <c r="X398">
        <f t="shared" si="492"/>
        <v>0</v>
      </c>
      <c r="Y398">
        <f t="shared" si="493"/>
        <v>0</v>
      </c>
      <c r="AA398">
        <v>334415197</v>
      </c>
      <c r="AB398">
        <f t="shared" si="494"/>
        <v>33.15</v>
      </c>
      <c r="AC398">
        <f>ROUND(((ES398*ROUND(1.02,7))),6)</f>
        <v>33.15</v>
      </c>
      <c r="AD398">
        <f>ROUND((((ET398)-(EU398))+AE398),6)</f>
        <v>0</v>
      </c>
      <c r="AE398">
        <f t="shared" ref="AE398:AF401" si="512">ROUND((EU398),6)</f>
        <v>0</v>
      </c>
      <c r="AF398">
        <f t="shared" si="512"/>
        <v>0</v>
      </c>
      <c r="AG398">
        <f t="shared" si="495"/>
        <v>0</v>
      </c>
      <c r="AH398">
        <f t="shared" ref="AH398:AI401" si="513">(EW398)</f>
        <v>0</v>
      </c>
      <c r="AI398">
        <f t="shared" si="513"/>
        <v>0</v>
      </c>
      <c r="AJ398">
        <f t="shared" si="496"/>
        <v>0</v>
      </c>
      <c r="AK398">
        <v>32.5</v>
      </c>
      <c r="AL398">
        <v>32.5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1</v>
      </c>
      <c r="BJ398" t="s">
        <v>3</v>
      </c>
      <c r="BM398">
        <v>1100</v>
      </c>
      <c r="BN398">
        <v>0</v>
      </c>
      <c r="BO398" t="s">
        <v>3</v>
      </c>
      <c r="BP398">
        <v>0</v>
      </c>
      <c r="BQ398">
        <v>8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497"/>
        <v>3082.95</v>
      </c>
      <c r="CQ398">
        <f>(ROUND(AL398*BC398,2)*ROUND(1.02,7))</f>
        <v>33.15</v>
      </c>
      <c r="CR398">
        <f>ROUND(AM398*BB398,2)</f>
        <v>0</v>
      </c>
      <c r="CS398">
        <f>ROUND(AN398*BS398,2)</f>
        <v>0</v>
      </c>
      <c r="CT398">
        <f>ROUND(AO398*BA398,2)</f>
        <v>0</v>
      </c>
      <c r="CU398">
        <f t="shared" si="498"/>
        <v>0</v>
      </c>
      <c r="CV398">
        <f t="shared" ref="CV398:CW401" si="514">AH398</f>
        <v>0</v>
      </c>
      <c r="CW398">
        <f t="shared" si="514"/>
        <v>0</v>
      </c>
      <c r="CX398">
        <f t="shared" si="499"/>
        <v>0</v>
      </c>
      <c r="CY398">
        <f>(((S398+R398)*AT398)/100)</f>
        <v>0</v>
      </c>
      <c r="CZ398">
        <f>(((S398+R398)*AU398)/100)</f>
        <v>0</v>
      </c>
      <c r="DC398" t="s">
        <v>3</v>
      </c>
      <c r="DD398" t="s">
        <v>280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20</v>
      </c>
      <c r="DW398" t="s">
        <v>20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293259530</v>
      </c>
      <c r="EF398">
        <v>8</v>
      </c>
      <c r="EG398" t="s">
        <v>266</v>
      </c>
      <c r="EH398">
        <v>0</v>
      </c>
      <c r="EI398" t="s">
        <v>3</v>
      </c>
      <c r="EJ398">
        <v>1</v>
      </c>
      <c r="EK398">
        <v>1100</v>
      </c>
      <c r="EL398" t="s">
        <v>267</v>
      </c>
      <c r="EM398" t="s">
        <v>268</v>
      </c>
      <c r="EO398" t="s">
        <v>3</v>
      </c>
      <c r="EQ398">
        <v>131072</v>
      </c>
      <c r="ER398">
        <v>32.5</v>
      </c>
      <c r="ES398">
        <v>32.5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FQ398">
        <v>0</v>
      </c>
      <c r="FR398">
        <f t="shared" si="500"/>
        <v>0</v>
      </c>
      <c r="FS398">
        <v>0</v>
      </c>
      <c r="FX398">
        <v>0</v>
      </c>
      <c r="FY398">
        <v>0</v>
      </c>
      <c r="GA398" t="s">
        <v>270</v>
      </c>
      <c r="GD398">
        <v>1</v>
      </c>
      <c r="GF398">
        <v>658992354</v>
      </c>
      <c r="GG398">
        <v>2</v>
      </c>
      <c r="GH398">
        <v>0</v>
      </c>
      <c r="GI398">
        <v>-2</v>
      </c>
      <c r="GJ398">
        <v>0</v>
      </c>
      <c r="GK398">
        <v>0</v>
      </c>
      <c r="GL398">
        <f t="shared" si="501"/>
        <v>0</v>
      </c>
      <c r="GM398">
        <f t="shared" si="502"/>
        <v>3082.95</v>
      </c>
      <c r="GN398">
        <f t="shared" si="503"/>
        <v>3082.95</v>
      </c>
      <c r="GO398">
        <f t="shared" si="504"/>
        <v>0</v>
      </c>
      <c r="GP398">
        <f t="shared" si="505"/>
        <v>0</v>
      </c>
      <c r="GR398">
        <v>0</v>
      </c>
      <c r="GS398">
        <v>4</v>
      </c>
      <c r="GT398">
        <v>0</v>
      </c>
      <c r="GU398" t="s">
        <v>3</v>
      </c>
      <c r="GV398">
        <f t="shared" si="506"/>
        <v>0</v>
      </c>
      <c r="GW398">
        <v>1</v>
      </c>
      <c r="GX398">
        <f t="shared" si="507"/>
        <v>0</v>
      </c>
      <c r="HA398">
        <v>0</v>
      </c>
      <c r="HB398">
        <v>0</v>
      </c>
      <c r="HC398">
        <f t="shared" si="508"/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E399" t="s">
        <v>617</v>
      </c>
      <c r="F399" t="s">
        <v>262</v>
      </c>
      <c r="G399" t="s">
        <v>609</v>
      </c>
      <c r="H399" t="s">
        <v>20</v>
      </c>
      <c r="I399">
        <v>31</v>
      </c>
      <c r="J399">
        <v>0</v>
      </c>
      <c r="K399">
        <v>31</v>
      </c>
      <c r="O399">
        <f t="shared" si="489"/>
        <v>2482.17</v>
      </c>
      <c r="P399">
        <f>ROUND(CQ399*I399,2)</f>
        <v>2482.17</v>
      </c>
      <c r="Q399">
        <f>ROUND(CR399*I399,2)</f>
        <v>0</v>
      </c>
      <c r="R399">
        <f>ROUND(CS399*I399,2)</f>
        <v>0</v>
      </c>
      <c r="S399">
        <f>ROUND(CT399*I399,2)</f>
        <v>0</v>
      </c>
      <c r="T399">
        <f t="shared" si="490"/>
        <v>0</v>
      </c>
      <c r="U399">
        <f>ROUND(CV399*I399,7)</f>
        <v>0</v>
      </c>
      <c r="V399">
        <f>ROUND(CW399*I399,7)</f>
        <v>0</v>
      </c>
      <c r="W399">
        <f t="shared" si="491"/>
        <v>0</v>
      </c>
      <c r="X399">
        <f t="shared" si="492"/>
        <v>0</v>
      </c>
      <c r="Y399">
        <f t="shared" si="493"/>
        <v>0</v>
      </c>
      <c r="AA399">
        <v>334415197</v>
      </c>
      <c r="AB399">
        <f t="shared" si="494"/>
        <v>80.069999999999993</v>
      </c>
      <c r="AC399">
        <f>ROUND(((ES399*ROUND(1.02,7))),6)</f>
        <v>80.069999999999993</v>
      </c>
      <c r="AD399">
        <f>ROUND((((ET399)-(EU399))+AE399),6)</f>
        <v>0</v>
      </c>
      <c r="AE399">
        <f t="shared" si="512"/>
        <v>0</v>
      </c>
      <c r="AF399">
        <f t="shared" si="512"/>
        <v>0</v>
      </c>
      <c r="AG399">
        <f t="shared" si="495"/>
        <v>0</v>
      </c>
      <c r="AH399">
        <f t="shared" si="513"/>
        <v>0</v>
      </c>
      <c r="AI399">
        <f t="shared" si="513"/>
        <v>0</v>
      </c>
      <c r="AJ399">
        <f t="shared" si="496"/>
        <v>0</v>
      </c>
      <c r="AK399">
        <v>78.5</v>
      </c>
      <c r="AL399">
        <v>78.5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</v>
      </c>
      <c r="BM399">
        <v>1100</v>
      </c>
      <c r="BN399">
        <v>0</v>
      </c>
      <c r="BO399" t="s">
        <v>3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497"/>
        <v>2482.17</v>
      </c>
      <c r="CQ399">
        <f>(ROUND(AL399*BC399,2)*ROUND(1.02,7))</f>
        <v>80.070000000000007</v>
      </c>
      <c r="CR399">
        <f>ROUND(AM399*BB399,2)</f>
        <v>0</v>
      </c>
      <c r="CS399">
        <f>ROUND(AN399*BS399,2)</f>
        <v>0</v>
      </c>
      <c r="CT399">
        <f>ROUND(AO399*BA399,2)</f>
        <v>0</v>
      </c>
      <c r="CU399">
        <f t="shared" si="498"/>
        <v>0</v>
      </c>
      <c r="CV399">
        <f t="shared" si="514"/>
        <v>0</v>
      </c>
      <c r="CW399">
        <f t="shared" si="514"/>
        <v>0</v>
      </c>
      <c r="CX399">
        <f t="shared" si="499"/>
        <v>0</v>
      </c>
      <c r="CY399">
        <f>(((S399+R399)*AT399)/100)</f>
        <v>0</v>
      </c>
      <c r="CZ399">
        <f>(((S399+R399)*AU399)/100)</f>
        <v>0</v>
      </c>
      <c r="DC399" t="s">
        <v>3</v>
      </c>
      <c r="DD399" t="s">
        <v>280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</v>
      </c>
      <c r="DW399" t="s">
        <v>20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293259530</v>
      </c>
      <c r="EF399">
        <v>8</v>
      </c>
      <c r="EG399" t="s">
        <v>266</v>
      </c>
      <c r="EH399">
        <v>0</v>
      </c>
      <c r="EI399" t="s">
        <v>3</v>
      </c>
      <c r="EJ399">
        <v>1</v>
      </c>
      <c r="EK399">
        <v>1100</v>
      </c>
      <c r="EL399" t="s">
        <v>267</v>
      </c>
      <c r="EM399" t="s">
        <v>268</v>
      </c>
      <c r="EO399" t="s">
        <v>3</v>
      </c>
      <c r="EQ399">
        <v>131072</v>
      </c>
      <c r="ER399">
        <v>78.5</v>
      </c>
      <c r="ES399">
        <v>78.5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f t="shared" si="500"/>
        <v>0</v>
      </c>
      <c r="FS399">
        <v>0</v>
      </c>
      <c r="FX399">
        <v>0</v>
      </c>
      <c r="FY399">
        <v>0</v>
      </c>
      <c r="GA399" t="s">
        <v>270</v>
      </c>
      <c r="GD399">
        <v>1</v>
      </c>
      <c r="GF399">
        <v>1972461744</v>
      </c>
      <c r="GG399">
        <v>2</v>
      </c>
      <c r="GH399">
        <v>0</v>
      </c>
      <c r="GI399">
        <v>-2</v>
      </c>
      <c r="GJ399">
        <v>0</v>
      </c>
      <c r="GK399">
        <v>0</v>
      </c>
      <c r="GL399">
        <f t="shared" si="501"/>
        <v>0</v>
      </c>
      <c r="GM399">
        <f t="shared" si="502"/>
        <v>2482.17</v>
      </c>
      <c r="GN399">
        <f t="shared" si="503"/>
        <v>2482.17</v>
      </c>
      <c r="GO399">
        <f t="shared" si="504"/>
        <v>0</v>
      </c>
      <c r="GP399">
        <f t="shared" si="505"/>
        <v>0</v>
      </c>
      <c r="GR399">
        <v>0</v>
      </c>
      <c r="GS399">
        <v>4</v>
      </c>
      <c r="GT399">
        <v>0</v>
      </c>
      <c r="GU399" t="s">
        <v>3</v>
      </c>
      <c r="GV399">
        <f t="shared" si="506"/>
        <v>0</v>
      </c>
      <c r="GW399">
        <v>1</v>
      </c>
      <c r="GX399">
        <f t="shared" si="507"/>
        <v>0</v>
      </c>
      <c r="HA399">
        <v>0</v>
      </c>
      <c r="HB399">
        <v>0</v>
      </c>
      <c r="HC399">
        <f t="shared" si="508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17</v>
      </c>
      <c r="B400">
        <v>1</v>
      </c>
      <c r="E400" t="s">
        <v>618</v>
      </c>
      <c r="F400" t="s">
        <v>493</v>
      </c>
      <c r="G400" t="s">
        <v>494</v>
      </c>
      <c r="H400" t="s">
        <v>20</v>
      </c>
      <c r="I400">
        <v>1.86</v>
      </c>
      <c r="J400">
        <v>0</v>
      </c>
      <c r="K400">
        <v>1.86</v>
      </c>
      <c r="O400">
        <f t="shared" si="489"/>
        <v>10849.06</v>
      </c>
      <c r="P400">
        <f>ROUND(CQ400*I400,2)</f>
        <v>10849.06</v>
      </c>
      <c r="Q400">
        <f>ROUND(CR400*I400,2)</f>
        <v>0</v>
      </c>
      <c r="R400">
        <f>ROUND(CS400*I400,2)</f>
        <v>0</v>
      </c>
      <c r="S400">
        <f>ROUND(CT400*I400,2)</f>
        <v>0</v>
      </c>
      <c r="T400">
        <f t="shared" si="490"/>
        <v>0</v>
      </c>
      <c r="U400">
        <f>ROUND(CV400*I400,7)</f>
        <v>0</v>
      </c>
      <c r="V400">
        <f>ROUND(CW400*I400,7)</f>
        <v>0</v>
      </c>
      <c r="W400">
        <f t="shared" si="491"/>
        <v>0</v>
      </c>
      <c r="X400">
        <f t="shared" si="492"/>
        <v>0</v>
      </c>
      <c r="Y400">
        <f t="shared" si="493"/>
        <v>0</v>
      </c>
      <c r="AA400">
        <v>334415197</v>
      </c>
      <c r="AB400">
        <f t="shared" si="494"/>
        <v>4136.76</v>
      </c>
      <c r="AC400">
        <f>ROUND((ES400),6)</f>
        <v>4136.76</v>
      </c>
      <c r="AD400">
        <f>ROUND((((ET400)-(EU400))+AE400),6)</f>
        <v>0</v>
      </c>
      <c r="AE400">
        <f t="shared" si="512"/>
        <v>0</v>
      </c>
      <c r="AF400">
        <f t="shared" si="512"/>
        <v>0</v>
      </c>
      <c r="AG400">
        <f t="shared" si="495"/>
        <v>0</v>
      </c>
      <c r="AH400">
        <f t="shared" si="513"/>
        <v>0</v>
      </c>
      <c r="AI400">
        <f t="shared" si="513"/>
        <v>0</v>
      </c>
      <c r="AJ400">
        <f t="shared" si="496"/>
        <v>0</v>
      </c>
      <c r="AK400">
        <v>4136.76</v>
      </c>
      <c r="AL400">
        <v>4136.76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1.41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1</v>
      </c>
      <c r="BJ400" t="s">
        <v>495</v>
      </c>
      <c r="BM400">
        <v>500001</v>
      </c>
      <c r="BN400">
        <v>0</v>
      </c>
      <c r="BO400" t="s">
        <v>493</v>
      </c>
      <c r="BP400">
        <v>1</v>
      </c>
      <c r="BQ400">
        <v>8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0</v>
      </c>
      <c r="CA400">
        <v>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497"/>
        <v>10849.06</v>
      </c>
      <c r="CQ400">
        <f>ROUND(AL400*BC400,2)</f>
        <v>5832.83</v>
      </c>
      <c r="CR400">
        <f>ROUND(AM400*BB400,2)</f>
        <v>0</v>
      </c>
      <c r="CS400">
        <f>ROUND(AN400*BS400,2)</f>
        <v>0</v>
      </c>
      <c r="CT400">
        <f>ROUND(AO400*BA400,2)</f>
        <v>0</v>
      </c>
      <c r="CU400">
        <f t="shared" si="498"/>
        <v>0</v>
      </c>
      <c r="CV400">
        <f t="shared" si="514"/>
        <v>0</v>
      </c>
      <c r="CW400">
        <f t="shared" si="514"/>
        <v>0</v>
      </c>
      <c r="CX400">
        <f t="shared" si="499"/>
        <v>0</v>
      </c>
      <c r="CY400">
        <f>0</f>
        <v>0</v>
      </c>
      <c r="CZ400">
        <f>0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20</v>
      </c>
      <c r="DW400" t="s">
        <v>20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293259284</v>
      </c>
      <c r="EF400">
        <v>8</v>
      </c>
      <c r="EG400" t="s">
        <v>266</v>
      </c>
      <c r="EH400">
        <v>0</v>
      </c>
      <c r="EI400" t="s">
        <v>3</v>
      </c>
      <c r="EJ400">
        <v>1</v>
      </c>
      <c r="EK400">
        <v>500001</v>
      </c>
      <c r="EL400" t="s">
        <v>276</v>
      </c>
      <c r="EM400" t="s">
        <v>277</v>
      </c>
      <c r="EO400" t="s">
        <v>3</v>
      </c>
      <c r="EQ400">
        <v>131072</v>
      </c>
      <c r="ER400">
        <v>4136.76</v>
      </c>
      <c r="ES400">
        <v>4136.76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FQ400">
        <v>0</v>
      </c>
      <c r="FR400">
        <f t="shared" si="500"/>
        <v>0</v>
      </c>
      <c r="FS400">
        <v>0</v>
      </c>
      <c r="FX400">
        <v>0</v>
      </c>
      <c r="FY400">
        <v>0</v>
      </c>
      <c r="GA400" t="s">
        <v>3</v>
      </c>
      <c r="GD400">
        <v>1</v>
      </c>
      <c r="GF400">
        <v>1683779831</v>
      </c>
      <c r="GG400">
        <v>2</v>
      </c>
      <c r="GH400">
        <v>1</v>
      </c>
      <c r="GI400">
        <v>2</v>
      </c>
      <c r="GJ400">
        <v>0</v>
      </c>
      <c r="GK400">
        <v>0</v>
      </c>
      <c r="GL400">
        <f t="shared" si="501"/>
        <v>0</v>
      </c>
      <c r="GM400">
        <f t="shared" si="502"/>
        <v>10849.06</v>
      </c>
      <c r="GN400">
        <f t="shared" si="503"/>
        <v>10849.06</v>
      </c>
      <c r="GO400">
        <f t="shared" si="504"/>
        <v>0</v>
      </c>
      <c r="GP400">
        <f t="shared" si="505"/>
        <v>0</v>
      </c>
      <c r="GR400">
        <v>0</v>
      </c>
      <c r="GS400">
        <v>3</v>
      </c>
      <c r="GT400">
        <v>0</v>
      </c>
      <c r="GU400" t="s">
        <v>3</v>
      </c>
      <c r="GV400">
        <f t="shared" si="506"/>
        <v>0</v>
      </c>
      <c r="GW400">
        <v>1</v>
      </c>
      <c r="GX400">
        <f t="shared" si="507"/>
        <v>0</v>
      </c>
      <c r="HA400">
        <v>0</v>
      </c>
      <c r="HB400">
        <v>0</v>
      </c>
      <c r="HC400">
        <f t="shared" si="508"/>
        <v>0</v>
      </c>
      <c r="HE400" t="s">
        <v>3</v>
      </c>
      <c r="HF400" t="s">
        <v>3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45" x14ac:dyDescent="0.2">
      <c r="A401">
        <v>17</v>
      </c>
      <c r="B401">
        <v>1</v>
      </c>
      <c r="E401" t="s">
        <v>619</v>
      </c>
      <c r="F401" t="s">
        <v>612</v>
      </c>
      <c r="G401" t="s">
        <v>613</v>
      </c>
      <c r="H401" t="s">
        <v>274</v>
      </c>
      <c r="I401">
        <v>0.17186399999999999</v>
      </c>
      <c r="J401">
        <v>0</v>
      </c>
      <c r="K401">
        <v>0.17186399999999999</v>
      </c>
      <c r="O401">
        <f t="shared" si="489"/>
        <v>9116.02</v>
      </c>
      <c r="P401">
        <f>ROUND(CQ401*I401,2)</f>
        <v>9116.02</v>
      </c>
      <c r="Q401">
        <f>ROUND(CR401*I401,2)</f>
        <v>0</v>
      </c>
      <c r="R401">
        <f>ROUND(CS401*I401,2)</f>
        <v>0</v>
      </c>
      <c r="S401">
        <f>ROUND(CT401*I401,2)</f>
        <v>0</v>
      </c>
      <c r="T401">
        <f t="shared" si="490"/>
        <v>0</v>
      </c>
      <c r="U401">
        <f>ROUND(CV401*I401,7)</f>
        <v>0</v>
      </c>
      <c r="V401">
        <f>ROUND(CW401*I401,7)</f>
        <v>0</v>
      </c>
      <c r="W401">
        <f t="shared" si="491"/>
        <v>0</v>
      </c>
      <c r="X401">
        <f t="shared" si="492"/>
        <v>0</v>
      </c>
      <c r="Y401">
        <f t="shared" si="493"/>
        <v>0</v>
      </c>
      <c r="AA401">
        <v>334415197</v>
      </c>
      <c r="AB401">
        <f t="shared" si="494"/>
        <v>58288</v>
      </c>
      <c r="AC401">
        <f>ROUND((ES401),6)</f>
        <v>58288</v>
      </c>
      <c r="AD401">
        <f>ROUND((((ET401)-(EU401))+AE401),6)</f>
        <v>0</v>
      </c>
      <c r="AE401">
        <f t="shared" si="512"/>
        <v>0</v>
      </c>
      <c r="AF401">
        <f t="shared" si="512"/>
        <v>0</v>
      </c>
      <c r="AG401">
        <f t="shared" si="495"/>
        <v>0</v>
      </c>
      <c r="AH401">
        <f t="shared" si="513"/>
        <v>0</v>
      </c>
      <c r="AI401">
        <f t="shared" si="513"/>
        <v>0</v>
      </c>
      <c r="AJ401">
        <f t="shared" si="496"/>
        <v>0</v>
      </c>
      <c r="AK401">
        <v>58288</v>
      </c>
      <c r="AL401">
        <v>58288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0.91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614</v>
      </c>
      <c r="BM401">
        <v>500001</v>
      </c>
      <c r="BN401">
        <v>0</v>
      </c>
      <c r="BO401" t="s">
        <v>612</v>
      </c>
      <c r="BP401">
        <v>1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497"/>
        <v>9116.02</v>
      </c>
      <c r="CQ401">
        <f>ROUND(AL401*BC401,2)</f>
        <v>53042.080000000002</v>
      </c>
      <c r="CR401">
        <f>ROUND(AM401*BB401,2)</f>
        <v>0</v>
      </c>
      <c r="CS401">
        <f>ROUND(AN401*BS401,2)</f>
        <v>0</v>
      </c>
      <c r="CT401">
        <f>ROUND(AO401*BA401,2)</f>
        <v>0</v>
      </c>
      <c r="CU401">
        <f t="shared" si="498"/>
        <v>0</v>
      </c>
      <c r="CV401">
        <f t="shared" si="514"/>
        <v>0</v>
      </c>
      <c r="CW401">
        <f t="shared" si="514"/>
        <v>0</v>
      </c>
      <c r="CX401">
        <f t="shared" si="499"/>
        <v>0</v>
      </c>
      <c r="CY401">
        <f>0</f>
        <v>0</v>
      </c>
      <c r="CZ401">
        <f>0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1009</v>
      </c>
      <c r="DV401" t="s">
        <v>274</v>
      </c>
      <c r="DW401" t="s">
        <v>274</v>
      </c>
      <c r="DX401">
        <v>1000</v>
      </c>
      <c r="DZ401" t="s">
        <v>3</v>
      </c>
      <c r="EA401" t="s">
        <v>3</v>
      </c>
      <c r="EB401" t="s">
        <v>3</v>
      </c>
      <c r="EC401" t="s">
        <v>3</v>
      </c>
      <c r="EE401">
        <v>293259284</v>
      </c>
      <c r="EF401">
        <v>8</v>
      </c>
      <c r="EG401" t="s">
        <v>266</v>
      </c>
      <c r="EH401">
        <v>0</v>
      </c>
      <c r="EI401" t="s">
        <v>3</v>
      </c>
      <c r="EJ401">
        <v>1</v>
      </c>
      <c r="EK401">
        <v>500001</v>
      </c>
      <c r="EL401" t="s">
        <v>276</v>
      </c>
      <c r="EM401" t="s">
        <v>277</v>
      </c>
      <c r="EO401" t="s">
        <v>3</v>
      </c>
      <c r="EQ401">
        <v>131072</v>
      </c>
      <c r="ER401">
        <v>58288</v>
      </c>
      <c r="ES401">
        <v>58288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FQ401">
        <v>0</v>
      </c>
      <c r="FR401">
        <f t="shared" si="500"/>
        <v>0</v>
      </c>
      <c r="FS401">
        <v>0</v>
      </c>
      <c r="FX401">
        <v>0</v>
      </c>
      <c r="FY401">
        <v>0</v>
      </c>
      <c r="GA401" t="s">
        <v>3</v>
      </c>
      <c r="GD401">
        <v>1</v>
      </c>
      <c r="GF401">
        <v>-383008871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501"/>
        <v>0</v>
      </c>
      <c r="GM401">
        <f t="shared" si="502"/>
        <v>9116.02</v>
      </c>
      <c r="GN401">
        <f t="shared" si="503"/>
        <v>9116.02</v>
      </c>
      <c r="GO401">
        <f t="shared" si="504"/>
        <v>0</v>
      </c>
      <c r="GP401">
        <f t="shared" si="505"/>
        <v>0</v>
      </c>
      <c r="GR401">
        <v>0</v>
      </c>
      <c r="GS401">
        <v>3</v>
      </c>
      <c r="GT401">
        <v>0</v>
      </c>
      <c r="GU401" t="s">
        <v>3</v>
      </c>
      <c r="GV401">
        <f t="shared" si="506"/>
        <v>0</v>
      </c>
      <c r="GW401">
        <v>1</v>
      </c>
      <c r="GX401">
        <f t="shared" si="507"/>
        <v>0</v>
      </c>
      <c r="HA401">
        <v>0</v>
      </c>
      <c r="HB401">
        <v>0</v>
      </c>
      <c r="HC401">
        <f t="shared" si="508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45" x14ac:dyDescent="0.2">
      <c r="A402">
        <v>17</v>
      </c>
      <c r="B402">
        <v>1</v>
      </c>
      <c r="C402">
        <f>ROW(SmtRes!A443)</f>
        <v>443</v>
      </c>
      <c r="D402">
        <f>ROW(EtalonRes!A624)</f>
        <v>624</v>
      </c>
      <c r="E402" t="s">
        <v>620</v>
      </c>
      <c r="F402" t="s">
        <v>621</v>
      </c>
      <c r="G402" t="s">
        <v>622</v>
      </c>
      <c r="H402" t="s">
        <v>581</v>
      </c>
      <c r="I402">
        <f>ROUND(6.875/100,7)</f>
        <v>6.8750000000000006E-2</v>
      </c>
      <c r="J402">
        <v>0</v>
      </c>
      <c r="K402">
        <f>ROUND(6.875/100,7)</f>
        <v>6.8750000000000006E-2</v>
      </c>
      <c r="O402">
        <f t="shared" si="489"/>
        <v>2721.54</v>
      </c>
      <c r="P402">
        <f>SUMIF(SmtRes!AQ443:'SmtRes'!AQ443,"=1",SmtRes!DF443:'SmtRes'!DF443)</f>
        <v>0</v>
      </c>
      <c r="Q402">
        <f>SUMIF(SmtRes!AQ443:'SmtRes'!AQ443,"=1",SmtRes!DG443:'SmtRes'!DG443)</f>
        <v>0</v>
      </c>
      <c r="R402">
        <f>SUMIF(SmtRes!AQ443:'SmtRes'!AQ443,"=1",SmtRes!DH443:'SmtRes'!DH443)</f>
        <v>0</v>
      </c>
      <c r="S402">
        <f>SUMIF(SmtRes!AQ443:'SmtRes'!AQ443,"=1",SmtRes!DI443:'SmtRes'!DI443)</f>
        <v>2721.54</v>
      </c>
      <c r="T402">
        <f t="shared" si="490"/>
        <v>0</v>
      </c>
      <c r="U402">
        <f>SUMIF(SmtRes!AQ443:'SmtRes'!AQ443,"=1",SmtRes!CV443:'SmtRes'!CV443)</f>
        <v>7.3012499999999996</v>
      </c>
      <c r="V402">
        <f>SUMIF(SmtRes!AQ443:'SmtRes'!AQ443,"=1",SmtRes!CW443:'SmtRes'!CW443)</f>
        <v>0</v>
      </c>
      <c r="W402">
        <f t="shared" si="491"/>
        <v>0</v>
      </c>
      <c r="X402">
        <f t="shared" si="492"/>
        <v>2422.17</v>
      </c>
      <c r="Y402">
        <f t="shared" si="493"/>
        <v>1088.6199999999999</v>
      </c>
      <c r="AA402">
        <v>334415197</v>
      </c>
      <c r="AB402">
        <f t="shared" si="494"/>
        <v>39586.050000000003</v>
      </c>
      <c r="AC402">
        <f>ROUND((0),6)</f>
        <v>0</v>
      </c>
      <c r="AD402">
        <f>ROUND((((0)-(0))+AE402),6)</f>
        <v>0</v>
      </c>
      <c r="AE402">
        <f>ROUND((0),6)</f>
        <v>0</v>
      </c>
      <c r="AF402">
        <f>ROUND((SUM(SmtRes!BT443:'SmtRes'!BT443)),6)</f>
        <v>39586.050000000003</v>
      </c>
      <c r="AG402">
        <f t="shared" si="495"/>
        <v>0</v>
      </c>
      <c r="AH402">
        <f>(SUM(SmtRes!BU443:'SmtRes'!BU443))</f>
        <v>106.2</v>
      </c>
      <c r="AI402">
        <f>(0)</f>
        <v>0</v>
      </c>
      <c r="AJ402">
        <f t="shared" si="496"/>
        <v>0</v>
      </c>
      <c r="AK402">
        <v>32988.375</v>
      </c>
      <c r="AL402">
        <v>0</v>
      </c>
      <c r="AM402">
        <v>0</v>
      </c>
      <c r="AN402">
        <v>0</v>
      </c>
      <c r="AO402">
        <v>32988.375</v>
      </c>
      <c r="AP402">
        <v>0</v>
      </c>
      <c r="AQ402">
        <v>88.5</v>
      </c>
      <c r="AR402">
        <v>0</v>
      </c>
      <c r="AS402">
        <v>0</v>
      </c>
      <c r="AT402">
        <v>89</v>
      </c>
      <c r="AU402">
        <v>40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1</v>
      </c>
      <c r="BJ402" t="s">
        <v>623</v>
      </c>
      <c r="BM402">
        <v>1003</v>
      </c>
      <c r="BN402">
        <v>0</v>
      </c>
      <c r="BO402" t="s">
        <v>3</v>
      </c>
      <c r="BP402">
        <v>0</v>
      </c>
      <c r="BQ402">
        <v>2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89</v>
      </c>
      <c r="CA402">
        <v>40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497"/>
        <v>2721.54</v>
      </c>
      <c r="CQ402">
        <f>SUMIF(SmtRes!AQ443:'SmtRes'!AQ443,"=1",SmtRes!AA443:'SmtRes'!AA443)</f>
        <v>0</v>
      </c>
      <c r="CR402">
        <f>SUMIF(SmtRes!AQ443:'SmtRes'!AQ443,"=1",SmtRes!AB443:'SmtRes'!AB443)</f>
        <v>0</v>
      </c>
      <c r="CS402">
        <f>SUMIF(SmtRes!AQ443:'SmtRes'!AQ443,"=1",SmtRes!AC443:'SmtRes'!AC443)</f>
        <v>0</v>
      </c>
      <c r="CT402">
        <f>SUMIF(SmtRes!AQ443:'SmtRes'!AQ443,"=1",SmtRes!AD443:'SmtRes'!AD443)</f>
        <v>372.75</v>
      </c>
      <c r="CU402">
        <f t="shared" si="498"/>
        <v>0</v>
      </c>
      <c r="CV402">
        <f>SUMIF(SmtRes!AQ443:'SmtRes'!AQ443,"=1",SmtRes!BU443:'SmtRes'!BU443)</f>
        <v>106.2</v>
      </c>
      <c r="CW402">
        <f>SUMIF(SmtRes!AQ443:'SmtRes'!AQ443,"=1",SmtRes!BV443:'SmtRes'!BV443)</f>
        <v>0</v>
      </c>
      <c r="CX402">
        <f t="shared" si="499"/>
        <v>0</v>
      </c>
      <c r="CY402">
        <f t="shared" ref="CY402:CY407" si="515">(((S402+R402)*AT402)/100)</f>
        <v>2422.1705999999999</v>
      </c>
      <c r="CZ402">
        <f t="shared" ref="CZ402:CZ407" si="516">(((S402+R402)*AU402)/100)</f>
        <v>1088.616</v>
      </c>
      <c r="DC402" t="s">
        <v>3</v>
      </c>
      <c r="DD402" t="s">
        <v>3</v>
      </c>
      <c r="DE402" t="s">
        <v>99</v>
      </c>
      <c r="DF402" t="s">
        <v>99</v>
      </c>
      <c r="DG402" t="s">
        <v>99</v>
      </c>
      <c r="DH402" t="s">
        <v>3</v>
      </c>
      <c r="DI402" t="s">
        <v>99</v>
      </c>
      <c r="DJ402" t="s">
        <v>99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1007</v>
      </c>
      <c r="DV402" t="s">
        <v>581</v>
      </c>
      <c r="DW402" t="s">
        <v>581</v>
      </c>
      <c r="DX402">
        <v>100</v>
      </c>
      <c r="DZ402" t="s">
        <v>3</v>
      </c>
      <c r="EA402" t="s">
        <v>3</v>
      </c>
      <c r="EB402" t="s">
        <v>3</v>
      </c>
      <c r="EC402" t="s">
        <v>3</v>
      </c>
      <c r="EE402">
        <v>293259327</v>
      </c>
      <c r="EF402">
        <v>2</v>
      </c>
      <c r="EG402" t="s">
        <v>23</v>
      </c>
      <c r="EH402">
        <v>1</v>
      </c>
      <c r="EI402" t="s">
        <v>583</v>
      </c>
      <c r="EJ402">
        <v>1</v>
      </c>
      <c r="EK402">
        <v>1003</v>
      </c>
      <c r="EL402" t="s">
        <v>584</v>
      </c>
      <c r="EM402" t="s">
        <v>585</v>
      </c>
      <c r="EO402" t="s">
        <v>3</v>
      </c>
      <c r="EQ402">
        <v>131072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88.5</v>
      </c>
      <c r="EX402">
        <v>0</v>
      </c>
      <c r="EY402">
        <v>0</v>
      </c>
      <c r="FQ402">
        <v>0</v>
      </c>
      <c r="FR402">
        <f t="shared" si="500"/>
        <v>0</v>
      </c>
      <c r="FS402">
        <v>0</v>
      </c>
      <c r="FX402">
        <v>89</v>
      </c>
      <c r="FY402">
        <v>40</v>
      </c>
      <c r="GA402" t="s">
        <v>3</v>
      </c>
      <c r="GD402">
        <v>1</v>
      </c>
      <c r="GF402">
        <v>-234245951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501"/>
        <v>0</v>
      </c>
      <c r="GM402">
        <f t="shared" si="502"/>
        <v>6232.33</v>
      </c>
      <c r="GN402">
        <f t="shared" si="503"/>
        <v>6232.33</v>
      </c>
      <c r="GO402">
        <f t="shared" si="504"/>
        <v>0</v>
      </c>
      <c r="GP402">
        <f t="shared" si="505"/>
        <v>0</v>
      </c>
      <c r="GR402">
        <v>0</v>
      </c>
      <c r="GS402">
        <v>3</v>
      </c>
      <c r="GT402">
        <v>0</v>
      </c>
      <c r="GU402" t="s">
        <v>3</v>
      </c>
      <c r="GV402">
        <f t="shared" si="506"/>
        <v>0</v>
      </c>
      <c r="GW402">
        <v>1</v>
      </c>
      <c r="GX402">
        <f t="shared" si="507"/>
        <v>0</v>
      </c>
      <c r="HA402">
        <v>0</v>
      </c>
      <c r="HB402">
        <v>0</v>
      </c>
      <c r="HC402">
        <f t="shared" si="508"/>
        <v>0</v>
      </c>
      <c r="HE402" t="s">
        <v>3</v>
      </c>
      <c r="HF402" t="s">
        <v>3</v>
      </c>
      <c r="HM402" t="s">
        <v>3</v>
      </c>
      <c r="HN402" t="s">
        <v>586</v>
      </c>
      <c r="HO402" t="s">
        <v>587</v>
      </c>
      <c r="HP402" t="s">
        <v>584</v>
      </c>
      <c r="HQ402" t="s">
        <v>584</v>
      </c>
      <c r="IK402">
        <v>0</v>
      </c>
    </row>
    <row r="403" spans="1:245" x14ac:dyDescent="0.2">
      <c r="A403">
        <v>17</v>
      </c>
      <c r="B403">
        <v>1</v>
      </c>
      <c r="C403">
        <f>ROW(SmtRes!A444)</f>
        <v>444</v>
      </c>
      <c r="D403">
        <f>ROW(EtalonRes!A625)</f>
        <v>625</v>
      </c>
      <c r="E403" t="s">
        <v>624</v>
      </c>
      <c r="F403" t="s">
        <v>621</v>
      </c>
      <c r="G403" t="s">
        <v>622</v>
      </c>
      <c r="H403" t="s">
        <v>581</v>
      </c>
      <c r="I403">
        <f>ROUND(3.875/100,7)</f>
        <v>3.875E-2</v>
      </c>
      <c r="J403">
        <v>0</v>
      </c>
      <c r="K403">
        <f>ROUND(3.875/100,7)</f>
        <v>3.875E-2</v>
      </c>
      <c r="O403">
        <f t="shared" si="489"/>
        <v>1764.05</v>
      </c>
      <c r="P403">
        <f>SUMIF(SmtRes!AQ444:'SmtRes'!AQ444,"=1",SmtRes!DF444:'SmtRes'!DF444)</f>
        <v>0</v>
      </c>
      <c r="Q403">
        <f>SUMIF(SmtRes!AQ444:'SmtRes'!AQ444,"=1",SmtRes!DG444:'SmtRes'!DG444)</f>
        <v>0</v>
      </c>
      <c r="R403">
        <f>SUMIF(SmtRes!AQ444:'SmtRes'!AQ444,"=1",SmtRes!DH444:'SmtRes'!DH444)</f>
        <v>0</v>
      </c>
      <c r="S403">
        <f>SUMIF(SmtRes!AQ444:'SmtRes'!AQ444,"=1",SmtRes!DI444:'SmtRes'!DI444)</f>
        <v>1764.05</v>
      </c>
      <c r="T403">
        <f t="shared" si="490"/>
        <v>0</v>
      </c>
      <c r="U403">
        <f>SUMIF(SmtRes!AQ444:'SmtRes'!AQ444,"=1",SmtRes!CV444:'SmtRes'!CV444)</f>
        <v>4.7325375000000003</v>
      </c>
      <c r="V403">
        <f>SUMIF(SmtRes!AQ444:'SmtRes'!AQ444,"=1",SmtRes!CW444:'SmtRes'!CW444)</f>
        <v>0</v>
      </c>
      <c r="W403">
        <f t="shared" si="491"/>
        <v>0</v>
      </c>
      <c r="X403">
        <f t="shared" si="492"/>
        <v>1570</v>
      </c>
      <c r="Y403">
        <f t="shared" si="493"/>
        <v>705.62</v>
      </c>
      <c r="AA403">
        <v>334415197</v>
      </c>
      <c r="AB403">
        <f t="shared" si="494"/>
        <v>45523.957499999997</v>
      </c>
      <c r="AC403">
        <f>ROUND((0),6)</f>
        <v>0</v>
      </c>
      <c r="AD403">
        <f>ROUND((((0)-(0))+AE403),6)</f>
        <v>0</v>
      </c>
      <c r="AE403">
        <f>ROUND((0),6)</f>
        <v>0</v>
      </c>
      <c r="AF403">
        <f>ROUND((SUM(SmtRes!BT444:'SmtRes'!BT444)),6)</f>
        <v>45523.957499999997</v>
      </c>
      <c r="AG403">
        <f t="shared" si="495"/>
        <v>0</v>
      </c>
      <c r="AH403">
        <f>(SUM(SmtRes!BU444:'SmtRes'!BU444))</f>
        <v>122.12999999999998</v>
      </c>
      <c r="AI403">
        <f>(0)</f>
        <v>0</v>
      </c>
      <c r="AJ403">
        <f t="shared" si="496"/>
        <v>0</v>
      </c>
      <c r="AK403">
        <v>32988.375</v>
      </c>
      <c r="AL403">
        <v>0</v>
      </c>
      <c r="AM403">
        <v>0</v>
      </c>
      <c r="AN403">
        <v>0</v>
      </c>
      <c r="AO403">
        <v>32988.375</v>
      </c>
      <c r="AP403">
        <v>0</v>
      </c>
      <c r="AQ403">
        <v>88.5</v>
      </c>
      <c r="AR403">
        <v>0</v>
      </c>
      <c r="AS403">
        <v>0</v>
      </c>
      <c r="AT403">
        <v>89</v>
      </c>
      <c r="AU403">
        <v>40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623</v>
      </c>
      <c r="BM403">
        <v>1003</v>
      </c>
      <c r="BN403">
        <v>0</v>
      </c>
      <c r="BO403" t="s">
        <v>3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89</v>
      </c>
      <c r="CA403">
        <v>40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987</v>
      </c>
      <c r="CO403">
        <v>0</v>
      </c>
      <c r="CP403">
        <f t="shared" si="497"/>
        <v>1764.05</v>
      </c>
      <c r="CQ403">
        <f>SUMIF(SmtRes!AQ444:'SmtRes'!AQ444,"=1",SmtRes!AA444:'SmtRes'!AA444)</f>
        <v>0</v>
      </c>
      <c r="CR403">
        <f>SUMIF(SmtRes!AQ444:'SmtRes'!AQ444,"=1",SmtRes!AB444:'SmtRes'!AB444)</f>
        <v>0</v>
      </c>
      <c r="CS403">
        <f>SUMIF(SmtRes!AQ444:'SmtRes'!AQ444,"=1",SmtRes!AC444:'SmtRes'!AC444)</f>
        <v>0</v>
      </c>
      <c r="CT403">
        <f>SUMIF(SmtRes!AQ444:'SmtRes'!AQ444,"=1",SmtRes!AD444:'SmtRes'!AD444)</f>
        <v>372.75</v>
      </c>
      <c r="CU403">
        <f t="shared" si="498"/>
        <v>0</v>
      </c>
      <c r="CV403">
        <f>SUMIF(SmtRes!AQ444:'SmtRes'!AQ444,"=1",SmtRes!BU444:'SmtRes'!BU444)</f>
        <v>122.12999999999998</v>
      </c>
      <c r="CW403">
        <f>SUMIF(SmtRes!AQ444:'SmtRes'!AQ444,"=1",SmtRes!BV444:'SmtRes'!BV444)</f>
        <v>0</v>
      </c>
      <c r="CX403">
        <f t="shared" si="499"/>
        <v>0</v>
      </c>
      <c r="CY403">
        <f t="shared" si="515"/>
        <v>1570.0044999999998</v>
      </c>
      <c r="CZ403">
        <f t="shared" si="516"/>
        <v>705.62</v>
      </c>
      <c r="DC403" t="s">
        <v>3</v>
      </c>
      <c r="DD403" t="s">
        <v>3</v>
      </c>
      <c r="DE403" t="s">
        <v>589</v>
      </c>
      <c r="DF403" t="s">
        <v>589</v>
      </c>
      <c r="DG403" t="s">
        <v>589</v>
      </c>
      <c r="DH403" t="s">
        <v>3</v>
      </c>
      <c r="DI403" t="s">
        <v>589</v>
      </c>
      <c r="DJ403" t="s">
        <v>589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1007</v>
      </c>
      <c r="DV403" t="s">
        <v>581</v>
      </c>
      <c r="DW403" t="s">
        <v>581</v>
      </c>
      <c r="DX403">
        <v>100</v>
      </c>
      <c r="DZ403" t="s">
        <v>3</v>
      </c>
      <c r="EA403" t="s">
        <v>3</v>
      </c>
      <c r="EB403" t="s">
        <v>3</v>
      </c>
      <c r="EC403" t="s">
        <v>3</v>
      </c>
      <c r="EE403">
        <v>293259327</v>
      </c>
      <c r="EF403">
        <v>2</v>
      </c>
      <c r="EG403" t="s">
        <v>23</v>
      </c>
      <c r="EH403">
        <v>1</v>
      </c>
      <c r="EI403" t="s">
        <v>583</v>
      </c>
      <c r="EJ403">
        <v>1</v>
      </c>
      <c r="EK403">
        <v>1003</v>
      </c>
      <c r="EL403" t="s">
        <v>584</v>
      </c>
      <c r="EM403" t="s">
        <v>585</v>
      </c>
      <c r="EO403" t="s">
        <v>590</v>
      </c>
      <c r="EQ403">
        <v>131072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88.5</v>
      </c>
      <c r="EX403">
        <v>0</v>
      </c>
      <c r="EY403">
        <v>0</v>
      </c>
      <c r="FQ403">
        <v>0</v>
      </c>
      <c r="FR403">
        <f t="shared" si="500"/>
        <v>0</v>
      </c>
      <c r="FS403">
        <v>0</v>
      </c>
      <c r="FX403">
        <v>89</v>
      </c>
      <c r="FY403">
        <v>40</v>
      </c>
      <c r="GA403" t="s">
        <v>3</v>
      </c>
      <c r="GD403">
        <v>1</v>
      </c>
      <c r="GF403">
        <v>-234245951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501"/>
        <v>0</v>
      </c>
      <c r="GM403">
        <f t="shared" si="502"/>
        <v>4039.67</v>
      </c>
      <c r="GN403">
        <f t="shared" si="503"/>
        <v>4039.67</v>
      </c>
      <c r="GO403">
        <f t="shared" si="504"/>
        <v>0</v>
      </c>
      <c r="GP403">
        <f t="shared" si="505"/>
        <v>0</v>
      </c>
      <c r="GR403">
        <v>0</v>
      </c>
      <c r="GS403">
        <v>3</v>
      </c>
      <c r="GT403">
        <v>0</v>
      </c>
      <c r="GU403" t="s">
        <v>3</v>
      </c>
      <c r="GV403">
        <f t="shared" si="506"/>
        <v>0</v>
      </c>
      <c r="GW403">
        <v>1</v>
      </c>
      <c r="GX403">
        <f t="shared" si="507"/>
        <v>0</v>
      </c>
      <c r="HA403">
        <v>0</v>
      </c>
      <c r="HB403">
        <v>0</v>
      </c>
      <c r="HC403">
        <f t="shared" si="508"/>
        <v>0</v>
      </c>
      <c r="HE403" t="s">
        <v>3</v>
      </c>
      <c r="HF403" t="s">
        <v>3</v>
      </c>
      <c r="HM403" t="s">
        <v>3</v>
      </c>
      <c r="HN403" t="s">
        <v>586</v>
      </c>
      <c r="HO403" t="s">
        <v>587</v>
      </c>
      <c r="HP403" t="s">
        <v>584</v>
      </c>
      <c r="HQ403" t="s">
        <v>584</v>
      </c>
      <c r="IK403">
        <v>0</v>
      </c>
    </row>
    <row r="404" spans="1:245" x14ac:dyDescent="0.2">
      <c r="A404">
        <v>17</v>
      </c>
      <c r="B404">
        <v>1</v>
      </c>
      <c r="C404">
        <f>ROW(SmtRes!A452)</f>
        <v>452</v>
      </c>
      <c r="D404">
        <f>ROW(EtalonRes!A634)</f>
        <v>634</v>
      </c>
      <c r="E404" t="s">
        <v>625</v>
      </c>
      <c r="F404" t="s">
        <v>626</v>
      </c>
      <c r="G404" t="s">
        <v>627</v>
      </c>
      <c r="H404" t="s">
        <v>291</v>
      </c>
      <c r="I404">
        <f>ROUND(12/100,7)</f>
        <v>0.12</v>
      </c>
      <c r="J404">
        <v>0</v>
      </c>
      <c r="K404">
        <f>ROUND(12/100,7)</f>
        <v>0.12</v>
      </c>
      <c r="O404">
        <f t="shared" si="489"/>
        <v>3170.45</v>
      </c>
      <c r="P404">
        <f>SUMIF(SmtRes!AQ445:'SmtRes'!AQ452,"=1",SmtRes!DF445:'SmtRes'!DF452)</f>
        <v>147.12</v>
      </c>
      <c r="Q404">
        <f>SUMIF(SmtRes!AQ445:'SmtRes'!AQ452,"=1",SmtRes!DG445:'SmtRes'!DG452)</f>
        <v>29.65</v>
      </c>
      <c r="R404">
        <f>SUMIF(SmtRes!AQ445:'SmtRes'!AQ452,"=1",SmtRes!DH445:'SmtRes'!DH452)</f>
        <v>16.13</v>
      </c>
      <c r="S404">
        <f>SUMIF(SmtRes!AQ445:'SmtRes'!AQ452,"=1",SmtRes!DI445:'SmtRes'!DI452)</f>
        <v>2977.55</v>
      </c>
      <c r="T404">
        <f t="shared" si="490"/>
        <v>0</v>
      </c>
      <c r="U404">
        <f>SUMIF(SmtRes!AQ445:'SmtRes'!AQ452,"=1",SmtRes!CV445:'SmtRes'!CV452)</f>
        <v>6.2294400000000003</v>
      </c>
      <c r="V404">
        <f>SUMIF(SmtRes!AQ445:'SmtRes'!AQ452,"=1",SmtRes!CW445:'SmtRes'!CW452)</f>
        <v>2.8799999999999999E-2</v>
      </c>
      <c r="W404">
        <f t="shared" si="491"/>
        <v>0</v>
      </c>
      <c r="X404">
        <f t="shared" si="492"/>
        <v>2903.87</v>
      </c>
      <c r="Y404">
        <f t="shared" si="493"/>
        <v>1526.78</v>
      </c>
      <c r="AA404">
        <v>334415197</v>
      </c>
      <c r="AB404">
        <f t="shared" si="494"/>
        <v>26249.335630000001</v>
      </c>
      <c r="AC404">
        <f>ROUND((SUM(SmtRes!BQ445:'SmtRes'!BQ452)),6)</f>
        <v>1189.2755500000001</v>
      </c>
      <c r="AD404">
        <f>ROUND((((SUM(SmtRes!BR445:'SmtRes'!BR452))-(SUM(SmtRes!BS445:'SmtRes'!BS452)))+AE404),6)</f>
        <v>247.16231999999999</v>
      </c>
      <c r="AE404">
        <f>ROUND((SUM(SmtRes!BS445:'SmtRes'!BS452)),6)</f>
        <v>134.40479999999999</v>
      </c>
      <c r="AF404">
        <f>ROUND((SUM(SmtRes!BT445:'SmtRes'!BT452)),6)</f>
        <v>24812.89776</v>
      </c>
      <c r="AG404">
        <f t="shared" si="495"/>
        <v>0</v>
      </c>
      <c r="AH404">
        <f>(SUM(SmtRes!BU445:'SmtRes'!BU452))</f>
        <v>51.912000000000006</v>
      </c>
      <c r="AI404">
        <f>(SUM(SmtRes!BV445:'SmtRes'!BV452))</f>
        <v>0.24</v>
      </c>
      <c r="AJ404">
        <f t="shared" si="496"/>
        <v>0</v>
      </c>
      <c r="AK404">
        <v>21200.024150000001</v>
      </c>
      <c r="AL404">
        <v>1189.2755500000001</v>
      </c>
      <c r="AM404">
        <v>205.96860000000001</v>
      </c>
      <c r="AN404">
        <v>112.004</v>
      </c>
      <c r="AO404">
        <v>19692.776000000002</v>
      </c>
      <c r="AP404">
        <v>0</v>
      </c>
      <c r="AQ404">
        <v>41.2</v>
      </c>
      <c r="AR404">
        <v>0.2</v>
      </c>
      <c r="AS404">
        <v>0</v>
      </c>
      <c r="AT404">
        <v>97</v>
      </c>
      <c r="AU404">
        <v>51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2</v>
      </c>
      <c r="BJ404" t="s">
        <v>628</v>
      </c>
      <c r="BM404">
        <v>108001</v>
      </c>
      <c r="BN404">
        <v>0</v>
      </c>
      <c r="BO404" t="s">
        <v>3</v>
      </c>
      <c r="BP404">
        <v>0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97</v>
      </c>
      <c r="CA404">
        <v>51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497"/>
        <v>3170.4500000000003</v>
      </c>
      <c r="CQ404">
        <f>SUMIF(SmtRes!AQ445:'SmtRes'!AQ452,"=1",SmtRes!AA445:'SmtRes'!AA452)</f>
        <v>65018.720000000001</v>
      </c>
      <c r="CR404">
        <f>SUMIF(SmtRes!AQ445:'SmtRes'!AQ452,"=1",SmtRes!AB445:'SmtRes'!AB452)</f>
        <v>2043.69</v>
      </c>
      <c r="CS404">
        <f>SUMIF(SmtRes!AQ445:'SmtRes'!AQ452,"=1",SmtRes!AC445:'SmtRes'!AC452)</f>
        <v>1120.04</v>
      </c>
      <c r="CT404">
        <f>SUMIF(SmtRes!AQ445:'SmtRes'!AQ452,"=1",SmtRes!AD445:'SmtRes'!AD452)</f>
        <v>477.98</v>
      </c>
      <c r="CU404">
        <f t="shared" si="498"/>
        <v>0</v>
      </c>
      <c r="CV404">
        <f>SUMIF(SmtRes!AQ445:'SmtRes'!AQ452,"=1",SmtRes!BU445:'SmtRes'!BU452)</f>
        <v>51.912000000000006</v>
      </c>
      <c r="CW404">
        <f>SUMIF(SmtRes!AQ445:'SmtRes'!AQ452,"=1",SmtRes!BV445:'SmtRes'!BV452)</f>
        <v>0.24</v>
      </c>
      <c r="CX404">
        <f t="shared" si="499"/>
        <v>0</v>
      </c>
      <c r="CY404">
        <f t="shared" si="515"/>
        <v>2903.8696</v>
      </c>
      <c r="CZ404">
        <f t="shared" si="516"/>
        <v>1526.7768000000003</v>
      </c>
      <c r="DC404" t="s">
        <v>3</v>
      </c>
      <c r="DD404" t="s">
        <v>3</v>
      </c>
      <c r="DE404" t="s">
        <v>99</v>
      </c>
      <c r="DF404" t="s">
        <v>99</v>
      </c>
      <c r="DG404" t="s">
        <v>629</v>
      </c>
      <c r="DH404" t="s">
        <v>3</v>
      </c>
      <c r="DI404" t="s">
        <v>629</v>
      </c>
      <c r="DJ404" t="s">
        <v>99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291</v>
      </c>
      <c r="DW404" t="s">
        <v>291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293259234</v>
      </c>
      <c r="EF404">
        <v>3</v>
      </c>
      <c r="EG404" t="s">
        <v>60</v>
      </c>
      <c r="EH404">
        <v>0</v>
      </c>
      <c r="EI404" t="s">
        <v>3</v>
      </c>
      <c r="EJ404">
        <v>2</v>
      </c>
      <c r="EK404">
        <v>108001</v>
      </c>
      <c r="EL404" t="s">
        <v>61</v>
      </c>
      <c r="EM404" t="s">
        <v>62</v>
      </c>
      <c r="EO404" t="s">
        <v>3</v>
      </c>
      <c r="EQ404">
        <v>131072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41.2</v>
      </c>
      <c r="EX404">
        <v>0.2</v>
      </c>
      <c r="EY404">
        <v>0</v>
      </c>
      <c r="FQ404">
        <v>0</v>
      </c>
      <c r="FR404">
        <f t="shared" si="500"/>
        <v>0</v>
      </c>
      <c r="FS404">
        <v>0</v>
      </c>
      <c r="FX404">
        <v>97</v>
      </c>
      <c r="FY404">
        <v>51</v>
      </c>
      <c r="GA404" t="s">
        <v>3</v>
      </c>
      <c r="GD404">
        <v>1</v>
      </c>
      <c r="GF404">
        <v>-1732627038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501"/>
        <v>0</v>
      </c>
      <c r="GM404">
        <f t="shared" si="502"/>
        <v>7601.1</v>
      </c>
      <c r="GN404">
        <f t="shared" si="503"/>
        <v>0</v>
      </c>
      <c r="GO404">
        <f t="shared" si="504"/>
        <v>7601.1</v>
      </c>
      <c r="GP404">
        <f t="shared" si="505"/>
        <v>0</v>
      </c>
      <c r="GR404">
        <v>0</v>
      </c>
      <c r="GS404">
        <v>3</v>
      </c>
      <c r="GT404">
        <v>0</v>
      </c>
      <c r="GU404" t="s">
        <v>3</v>
      </c>
      <c r="GV404">
        <f t="shared" si="506"/>
        <v>0</v>
      </c>
      <c r="GW404">
        <v>1</v>
      </c>
      <c r="GX404">
        <f t="shared" si="507"/>
        <v>0</v>
      </c>
      <c r="HA404">
        <v>0</v>
      </c>
      <c r="HB404">
        <v>0</v>
      </c>
      <c r="HC404">
        <f t="shared" si="508"/>
        <v>0</v>
      </c>
      <c r="HE404" t="s">
        <v>3</v>
      </c>
      <c r="HF404" t="s">
        <v>3</v>
      </c>
      <c r="HM404" t="s">
        <v>3</v>
      </c>
      <c r="HN404" t="s">
        <v>64</v>
      </c>
      <c r="HO404" t="s">
        <v>65</v>
      </c>
      <c r="HP404" t="s">
        <v>61</v>
      </c>
      <c r="HQ404" t="s">
        <v>61</v>
      </c>
      <c r="IK404">
        <v>0</v>
      </c>
    </row>
    <row r="405" spans="1:245" x14ac:dyDescent="0.2">
      <c r="A405">
        <v>17</v>
      </c>
      <c r="B405">
        <v>1</v>
      </c>
      <c r="E405" t="s">
        <v>630</v>
      </c>
      <c r="F405" t="s">
        <v>262</v>
      </c>
      <c r="G405" t="s">
        <v>631</v>
      </c>
      <c r="H405" t="s">
        <v>20</v>
      </c>
      <c r="I405">
        <v>12</v>
      </c>
      <c r="J405">
        <v>0</v>
      </c>
      <c r="K405">
        <v>12</v>
      </c>
      <c r="O405">
        <f t="shared" si="489"/>
        <v>8648.7800000000007</v>
      </c>
      <c r="P405">
        <f>ROUND(CQ405*I405,2)</f>
        <v>8648.7800000000007</v>
      </c>
      <c r="Q405">
        <f>ROUND(CR405*I405,2)</f>
        <v>0</v>
      </c>
      <c r="R405">
        <f>ROUND(CS405*I405,2)</f>
        <v>0</v>
      </c>
      <c r="S405">
        <f>ROUND(CT405*I405,2)</f>
        <v>0</v>
      </c>
      <c r="T405">
        <f t="shared" si="490"/>
        <v>0</v>
      </c>
      <c r="U405">
        <f>ROUND(CV405*I405,7)</f>
        <v>0</v>
      </c>
      <c r="V405">
        <f>ROUND(CW405*I405,7)</f>
        <v>0</v>
      </c>
      <c r="W405">
        <f t="shared" si="491"/>
        <v>0</v>
      </c>
      <c r="X405">
        <f t="shared" si="492"/>
        <v>0</v>
      </c>
      <c r="Y405">
        <f t="shared" si="493"/>
        <v>0</v>
      </c>
      <c r="AA405">
        <v>334415197</v>
      </c>
      <c r="AB405">
        <f t="shared" si="494"/>
        <v>720.73199999999997</v>
      </c>
      <c r="AC405">
        <f>ROUND(((ES405*ROUND(1.02,7))),6)</f>
        <v>720.73199999999997</v>
      </c>
      <c r="AD405">
        <f>ROUND((((ET405)-(EU405))+AE405),6)</f>
        <v>0</v>
      </c>
      <c r="AE405">
        <f>ROUND((EU405),6)</f>
        <v>0</v>
      </c>
      <c r="AF405">
        <f>ROUND((EV405),6)</f>
        <v>0</v>
      </c>
      <c r="AG405">
        <f t="shared" si="495"/>
        <v>0</v>
      </c>
      <c r="AH405">
        <f>(EW405)</f>
        <v>0</v>
      </c>
      <c r="AI405">
        <f>(EX405)</f>
        <v>0</v>
      </c>
      <c r="AJ405">
        <f t="shared" si="496"/>
        <v>0</v>
      </c>
      <c r="AK405">
        <v>706.6</v>
      </c>
      <c r="AL405">
        <v>706.6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</v>
      </c>
      <c r="BM405">
        <v>1100</v>
      </c>
      <c r="BN405">
        <v>0</v>
      </c>
      <c r="BO405" t="s">
        <v>3</v>
      </c>
      <c r="BP405">
        <v>0</v>
      </c>
      <c r="BQ405">
        <v>8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264</v>
      </c>
      <c r="CO405">
        <v>0</v>
      </c>
      <c r="CP405">
        <f t="shared" si="497"/>
        <v>8648.7800000000007</v>
      </c>
      <c r="CQ405">
        <f>(ROUND(AL405*BC405,2)*ROUND(1.02,7))</f>
        <v>720.73200000000008</v>
      </c>
      <c r="CR405">
        <f>ROUND(AM405*BB405,2)</f>
        <v>0</v>
      </c>
      <c r="CS405">
        <f>ROUND(AN405*BS405,2)</f>
        <v>0</v>
      </c>
      <c r="CT405">
        <f>ROUND(AO405*BA405,2)</f>
        <v>0</v>
      </c>
      <c r="CU405">
        <f t="shared" si="498"/>
        <v>0</v>
      </c>
      <c r="CV405">
        <f>AH405</f>
        <v>0</v>
      </c>
      <c r="CW405">
        <f>AI405</f>
        <v>0</v>
      </c>
      <c r="CX405">
        <f t="shared" si="499"/>
        <v>0</v>
      </c>
      <c r="CY405">
        <f t="shared" si="515"/>
        <v>0</v>
      </c>
      <c r="CZ405">
        <f t="shared" si="516"/>
        <v>0</v>
      </c>
      <c r="DC405" t="s">
        <v>3</v>
      </c>
      <c r="DD405" t="s">
        <v>265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20</v>
      </c>
      <c r="DW405" t="s">
        <v>20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293259530</v>
      </c>
      <c r="EF405">
        <v>8</v>
      </c>
      <c r="EG405" t="s">
        <v>266</v>
      </c>
      <c r="EH405">
        <v>0</v>
      </c>
      <c r="EI405" t="s">
        <v>3</v>
      </c>
      <c r="EJ405">
        <v>1</v>
      </c>
      <c r="EK405">
        <v>1100</v>
      </c>
      <c r="EL405" t="s">
        <v>267</v>
      </c>
      <c r="EM405" t="s">
        <v>268</v>
      </c>
      <c r="EO405" t="s">
        <v>269</v>
      </c>
      <c r="EQ405">
        <v>131072</v>
      </c>
      <c r="ER405">
        <v>706.6</v>
      </c>
      <c r="ES405">
        <v>706.6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FQ405">
        <v>0</v>
      </c>
      <c r="FR405">
        <f t="shared" si="500"/>
        <v>0</v>
      </c>
      <c r="FS405">
        <v>0</v>
      </c>
      <c r="FX405">
        <v>0</v>
      </c>
      <c r="FY405">
        <v>0</v>
      </c>
      <c r="GA405" t="s">
        <v>270</v>
      </c>
      <c r="GD405">
        <v>1</v>
      </c>
      <c r="GF405">
        <v>1514907158</v>
      </c>
      <c r="GG405">
        <v>2</v>
      </c>
      <c r="GH405">
        <v>0</v>
      </c>
      <c r="GI405">
        <v>-2</v>
      </c>
      <c r="GJ405">
        <v>0</v>
      </c>
      <c r="GK405">
        <v>0</v>
      </c>
      <c r="GL405">
        <f t="shared" si="501"/>
        <v>0</v>
      </c>
      <c r="GM405">
        <f t="shared" si="502"/>
        <v>8648.7800000000007</v>
      </c>
      <c r="GN405">
        <f t="shared" si="503"/>
        <v>8648.7800000000007</v>
      </c>
      <c r="GO405">
        <f t="shared" si="504"/>
        <v>0</v>
      </c>
      <c r="GP405">
        <f t="shared" si="505"/>
        <v>0</v>
      </c>
      <c r="GR405">
        <v>0</v>
      </c>
      <c r="GS405">
        <v>4</v>
      </c>
      <c r="GT405">
        <v>0</v>
      </c>
      <c r="GU405" t="s">
        <v>3</v>
      </c>
      <c r="GV405">
        <f t="shared" si="506"/>
        <v>0</v>
      </c>
      <c r="GW405">
        <v>1</v>
      </c>
      <c r="GX405">
        <f t="shared" si="507"/>
        <v>0</v>
      </c>
      <c r="HA405">
        <v>0</v>
      </c>
      <c r="HB405">
        <v>0</v>
      </c>
      <c r="HC405">
        <f t="shared" si="508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45" x14ac:dyDescent="0.2">
      <c r="A406">
        <v>17</v>
      </c>
      <c r="B406">
        <v>1</v>
      </c>
      <c r="C406">
        <f>ROW(SmtRes!A460)</f>
        <v>460</v>
      </c>
      <c r="D406">
        <f>ROW(EtalonRes!A643)</f>
        <v>643</v>
      </c>
      <c r="E406" t="s">
        <v>632</v>
      </c>
      <c r="F406" t="s">
        <v>626</v>
      </c>
      <c r="G406" t="s">
        <v>627</v>
      </c>
      <c r="H406" t="s">
        <v>291</v>
      </c>
      <c r="I406">
        <f>ROUND(6/100,7)</f>
        <v>0.06</v>
      </c>
      <c r="J406">
        <v>0</v>
      </c>
      <c r="K406">
        <f>ROUND(6/100,7)</f>
        <v>0.06</v>
      </c>
      <c r="O406">
        <f t="shared" si="489"/>
        <v>1811.98</v>
      </c>
      <c r="P406">
        <f>SUMIF(SmtRes!AQ453:'SmtRes'!AQ460,"=1",SmtRes!DF453:'SmtRes'!DF460)</f>
        <v>73.56</v>
      </c>
      <c r="Q406">
        <f>SUMIF(SmtRes!AQ453:'SmtRes'!AQ460,"=1",SmtRes!DG453:'SmtRes'!DG460)</f>
        <v>17.05</v>
      </c>
      <c r="R406">
        <f>SUMIF(SmtRes!AQ453:'SmtRes'!AQ460,"=1",SmtRes!DH453:'SmtRes'!DH460)</f>
        <v>9.2800000000000011</v>
      </c>
      <c r="S406">
        <f>SUMIF(SmtRes!AQ453:'SmtRes'!AQ460,"=1",SmtRes!DI453:'SmtRes'!DI460)</f>
        <v>1712.09</v>
      </c>
      <c r="T406">
        <f t="shared" si="490"/>
        <v>0</v>
      </c>
      <c r="U406">
        <f>SUMIF(SmtRes!AQ453:'SmtRes'!AQ460,"=1",SmtRes!CV453:'SmtRes'!CV460)</f>
        <v>3.581928</v>
      </c>
      <c r="V406">
        <f>SUMIF(SmtRes!AQ453:'SmtRes'!AQ460,"=1",SmtRes!CW453:'SmtRes'!CW460)</f>
        <v>1.6559999999999998E-2</v>
      </c>
      <c r="W406">
        <f t="shared" si="491"/>
        <v>0</v>
      </c>
      <c r="X406">
        <f t="shared" si="492"/>
        <v>1669.73</v>
      </c>
      <c r="Y406">
        <f t="shared" si="493"/>
        <v>877.9</v>
      </c>
      <c r="AA406">
        <v>334415197</v>
      </c>
      <c r="AB406">
        <f t="shared" si="494"/>
        <v>30008.344642</v>
      </c>
      <c r="AC406">
        <f>ROUND((SUM(SmtRes!BQ453:'SmtRes'!BQ460)),6)</f>
        <v>1189.2755500000001</v>
      </c>
      <c r="AD406">
        <f>ROUND((((SUM(SmtRes!BR453:'SmtRes'!BR460))-(SUM(SmtRes!BS453:'SmtRes'!BS460)))+AE406),6)</f>
        <v>284.23666800000001</v>
      </c>
      <c r="AE406">
        <f>ROUND((SUM(SmtRes!BS453:'SmtRes'!BS460)),6)</f>
        <v>154.56551999999999</v>
      </c>
      <c r="AF406">
        <f>ROUND((SUM(SmtRes!BT453:'SmtRes'!BT460)),6)</f>
        <v>28534.832424</v>
      </c>
      <c r="AG406">
        <f t="shared" si="495"/>
        <v>0</v>
      </c>
      <c r="AH406">
        <f>(SUM(SmtRes!BU453:'SmtRes'!BU460))</f>
        <v>59.698799999999999</v>
      </c>
      <c r="AI406">
        <f>(SUM(SmtRes!BV453:'SmtRes'!BV460))</f>
        <v>0.27599999999999997</v>
      </c>
      <c r="AJ406">
        <f t="shared" si="496"/>
        <v>0</v>
      </c>
      <c r="AK406">
        <v>21200.024150000001</v>
      </c>
      <c r="AL406">
        <v>1189.2755500000001</v>
      </c>
      <c r="AM406">
        <v>205.96860000000001</v>
      </c>
      <c r="AN406">
        <v>112.004</v>
      </c>
      <c r="AO406">
        <v>19692.776000000002</v>
      </c>
      <c r="AP406">
        <v>0</v>
      </c>
      <c r="AQ406">
        <v>41.2</v>
      </c>
      <c r="AR406">
        <v>0.2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628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988</v>
      </c>
      <c r="CO406">
        <v>0</v>
      </c>
      <c r="CP406">
        <f t="shared" si="497"/>
        <v>1811.9799999999998</v>
      </c>
      <c r="CQ406">
        <f>SUMIF(SmtRes!AQ453:'SmtRes'!AQ460,"=1",SmtRes!AA453:'SmtRes'!AA460)</f>
        <v>65018.720000000001</v>
      </c>
      <c r="CR406">
        <f>SUMIF(SmtRes!AQ453:'SmtRes'!AQ460,"=1",SmtRes!AB453:'SmtRes'!AB460)</f>
        <v>2043.69</v>
      </c>
      <c r="CS406">
        <f>SUMIF(SmtRes!AQ453:'SmtRes'!AQ460,"=1",SmtRes!AC453:'SmtRes'!AC460)</f>
        <v>1120.04</v>
      </c>
      <c r="CT406">
        <f>SUMIF(SmtRes!AQ453:'SmtRes'!AQ460,"=1",SmtRes!AD453:'SmtRes'!AD460)</f>
        <v>477.98</v>
      </c>
      <c r="CU406">
        <f t="shared" si="498"/>
        <v>0</v>
      </c>
      <c r="CV406">
        <f>SUMIF(SmtRes!AQ453:'SmtRes'!AQ460,"=1",SmtRes!BU453:'SmtRes'!BU460)</f>
        <v>59.698799999999999</v>
      </c>
      <c r="CW406">
        <f>SUMIF(SmtRes!AQ453:'SmtRes'!AQ460,"=1",SmtRes!BV453:'SmtRes'!BV460)</f>
        <v>0.27599999999999997</v>
      </c>
      <c r="CX406">
        <f t="shared" si="499"/>
        <v>0</v>
      </c>
      <c r="CY406">
        <f t="shared" si="515"/>
        <v>1669.7288999999998</v>
      </c>
      <c r="CZ406">
        <f t="shared" si="516"/>
        <v>877.89869999999996</v>
      </c>
      <c r="DC406" t="s">
        <v>3</v>
      </c>
      <c r="DD406" t="s">
        <v>3</v>
      </c>
      <c r="DE406" t="s">
        <v>589</v>
      </c>
      <c r="DF406" t="s">
        <v>589</v>
      </c>
      <c r="DG406" t="s">
        <v>633</v>
      </c>
      <c r="DH406" t="s">
        <v>3</v>
      </c>
      <c r="DI406" t="s">
        <v>633</v>
      </c>
      <c r="DJ406" t="s">
        <v>589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291</v>
      </c>
      <c r="DW406" t="s">
        <v>291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293259234</v>
      </c>
      <c r="EF406">
        <v>3</v>
      </c>
      <c r="EG406" t="s">
        <v>60</v>
      </c>
      <c r="EH406">
        <v>0</v>
      </c>
      <c r="EI406" t="s">
        <v>3</v>
      </c>
      <c r="EJ406">
        <v>2</v>
      </c>
      <c r="EK406">
        <v>108001</v>
      </c>
      <c r="EL406" t="s">
        <v>61</v>
      </c>
      <c r="EM406" t="s">
        <v>62</v>
      </c>
      <c r="EO406" t="s">
        <v>634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41.2</v>
      </c>
      <c r="EX406">
        <v>0.2</v>
      </c>
      <c r="EY406">
        <v>0</v>
      </c>
      <c r="FQ406">
        <v>0</v>
      </c>
      <c r="FR406">
        <f t="shared" si="500"/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-1732627038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501"/>
        <v>0</v>
      </c>
      <c r="GM406">
        <f t="shared" si="502"/>
        <v>4359.6099999999997</v>
      </c>
      <c r="GN406">
        <f t="shared" si="503"/>
        <v>0</v>
      </c>
      <c r="GO406">
        <f t="shared" si="504"/>
        <v>4359.6099999999997</v>
      </c>
      <c r="GP406">
        <f t="shared" si="505"/>
        <v>0</v>
      </c>
      <c r="GR406">
        <v>0</v>
      </c>
      <c r="GS406">
        <v>3</v>
      </c>
      <c r="GT406">
        <v>0</v>
      </c>
      <c r="GU406" t="s">
        <v>3</v>
      </c>
      <c r="GV406">
        <f t="shared" si="506"/>
        <v>0</v>
      </c>
      <c r="GW406">
        <v>1</v>
      </c>
      <c r="GX406">
        <f t="shared" si="507"/>
        <v>0</v>
      </c>
      <c r="HA406">
        <v>0</v>
      </c>
      <c r="HB406">
        <v>0</v>
      </c>
      <c r="HC406">
        <f t="shared" si="508"/>
        <v>0</v>
      </c>
      <c r="HE406" t="s">
        <v>3</v>
      </c>
      <c r="HF406" t="s">
        <v>3</v>
      </c>
      <c r="HM406" t="s">
        <v>3</v>
      </c>
      <c r="HN406" t="s">
        <v>64</v>
      </c>
      <c r="HO406" t="s">
        <v>65</v>
      </c>
      <c r="HP406" t="s">
        <v>61</v>
      </c>
      <c r="HQ406" t="s">
        <v>61</v>
      </c>
      <c r="IK406">
        <v>0</v>
      </c>
    </row>
    <row r="407" spans="1:245" x14ac:dyDescent="0.2">
      <c r="A407">
        <v>17</v>
      </c>
      <c r="B407">
        <v>1</v>
      </c>
      <c r="E407" t="s">
        <v>635</v>
      </c>
      <c r="F407" t="s">
        <v>262</v>
      </c>
      <c r="G407" t="s">
        <v>631</v>
      </c>
      <c r="H407" t="s">
        <v>20</v>
      </c>
      <c r="I407">
        <v>6</v>
      </c>
      <c r="J407">
        <v>0</v>
      </c>
      <c r="K407">
        <v>6</v>
      </c>
      <c r="O407">
        <f t="shared" si="489"/>
        <v>4324.3900000000003</v>
      </c>
      <c r="P407">
        <f>ROUND(CQ407*I407,2)</f>
        <v>4324.3900000000003</v>
      </c>
      <c r="Q407">
        <f>ROUND(CR407*I407,2)</f>
        <v>0</v>
      </c>
      <c r="R407">
        <f>ROUND(CS407*I407,2)</f>
        <v>0</v>
      </c>
      <c r="S407">
        <f>ROUND(CT407*I407,2)</f>
        <v>0</v>
      </c>
      <c r="T407">
        <f t="shared" si="490"/>
        <v>0</v>
      </c>
      <c r="U407">
        <f>ROUND(CV407*I407,7)</f>
        <v>0</v>
      </c>
      <c r="V407">
        <f>ROUND(CW407*I407,7)</f>
        <v>0</v>
      </c>
      <c r="W407">
        <f t="shared" si="491"/>
        <v>0</v>
      </c>
      <c r="X407">
        <f t="shared" si="492"/>
        <v>0</v>
      </c>
      <c r="Y407">
        <f t="shared" si="493"/>
        <v>0</v>
      </c>
      <c r="AA407">
        <v>334415197</v>
      </c>
      <c r="AB407">
        <f t="shared" si="494"/>
        <v>720.73199999999997</v>
      </c>
      <c r="AC407">
        <f>ROUND(((ES407*ROUND(1.02,7))),6)</f>
        <v>720.73199999999997</v>
      </c>
      <c r="AD407">
        <f>ROUND((((ET407)-(EU407))+AE407),6)</f>
        <v>0</v>
      </c>
      <c r="AE407">
        <f>ROUND((EU407),6)</f>
        <v>0</v>
      </c>
      <c r="AF407">
        <f>ROUND((EV407),6)</f>
        <v>0</v>
      </c>
      <c r="AG407">
        <f t="shared" si="495"/>
        <v>0</v>
      </c>
      <c r="AH407">
        <f>(EW407)</f>
        <v>0</v>
      </c>
      <c r="AI407">
        <f>(EX407)</f>
        <v>0</v>
      </c>
      <c r="AJ407">
        <f t="shared" si="496"/>
        <v>0</v>
      </c>
      <c r="AK407">
        <v>706.6</v>
      </c>
      <c r="AL407">
        <v>706.6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</v>
      </c>
      <c r="BM407">
        <v>1100</v>
      </c>
      <c r="BN407">
        <v>0</v>
      </c>
      <c r="BO407" t="s">
        <v>3</v>
      </c>
      <c r="BP407">
        <v>0</v>
      </c>
      <c r="BQ407">
        <v>8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264</v>
      </c>
      <c r="CO407">
        <v>0</v>
      </c>
      <c r="CP407">
        <f t="shared" si="497"/>
        <v>4324.3900000000003</v>
      </c>
      <c r="CQ407">
        <f>(ROUND(AL407*BC407,2)*ROUND(1.02,7))</f>
        <v>720.73200000000008</v>
      </c>
      <c r="CR407">
        <f>ROUND(AM407*BB407,2)</f>
        <v>0</v>
      </c>
      <c r="CS407">
        <f>ROUND(AN407*BS407,2)</f>
        <v>0</v>
      </c>
      <c r="CT407">
        <f>ROUND(AO407*BA407,2)</f>
        <v>0</v>
      </c>
      <c r="CU407">
        <f t="shared" si="498"/>
        <v>0</v>
      </c>
      <c r="CV407">
        <f>AH407</f>
        <v>0</v>
      </c>
      <c r="CW407">
        <f>AI407</f>
        <v>0</v>
      </c>
      <c r="CX407">
        <f t="shared" si="499"/>
        <v>0</v>
      </c>
      <c r="CY407">
        <f t="shared" si="515"/>
        <v>0</v>
      </c>
      <c r="CZ407">
        <f t="shared" si="516"/>
        <v>0</v>
      </c>
      <c r="DC407" t="s">
        <v>3</v>
      </c>
      <c r="DD407" t="s">
        <v>265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20</v>
      </c>
      <c r="DW407" t="s">
        <v>20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293259530</v>
      </c>
      <c r="EF407">
        <v>8</v>
      </c>
      <c r="EG407" t="s">
        <v>266</v>
      </c>
      <c r="EH407">
        <v>0</v>
      </c>
      <c r="EI407" t="s">
        <v>3</v>
      </c>
      <c r="EJ407">
        <v>1</v>
      </c>
      <c r="EK407">
        <v>1100</v>
      </c>
      <c r="EL407" t="s">
        <v>267</v>
      </c>
      <c r="EM407" t="s">
        <v>268</v>
      </c>
      <c r="EO407" t="s">
        <v>269</v>
      </c>
      <c r="EQ407">
        <v>131072</v>
      </c>
      <c r="ER407">
        <v>706.6</v>
      </c>
      <c r="ES407">
        <v>706.6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500"/>
        <v>0</v>
      </c>
      <c r="FS407">
        <v>0</v>
      </c>
      <c r="FX407">
        <v>0</v>
      </c>
      <c r="FY407">
        <v>0</v>
      </c>
      <c r="GA407" t="s">
        <v>270</v>
      </c>
      <c r="GD407">
        <v>1</v>
      </c>
      <c r="GF407">
        <v>1514907158</v>
      </c>
      <c r="GG407">
        <v>2</v>
      </c>
      <c r="GH407">
        <v>0</v>
      </c>
      <c r="GI407">
        <v>-2</v>
      </c>
      <c r="GJ407">
        <v>0</v>
      </c>
      <c r="GK407">
        <v>0</v>
      </c>
      <c r="GL407">
        <f t="shared" si="501"/>
        <v>0</v>
      </c>
      <c r="GM407">
        <f t="shared" si="502"/>
        <v>4324.3900000000003</v>
      </c>
      <c r="GN407">
        <f t="shared" si="503"/>
        <v>4324.3900000000003</v>
      </c>
      <c r="GO407">
        <f t="shared" si="504"/>
        <v>0</v>
      </c>
      <c r="GP407">
        <f t="shared" si="505"/>
        <v>0</v>
      </c>
      <c r="GR407">
        <v>0</v>
      </c>
      <c r="GS407">
        <v>4</v>
      </c>
      <c r="GT407">
        <v>0</v>
      </c>
      <c r="GU407" t="s">
        <v>3</v>
      </c>
      <c r="GV407">
        <f t="shared" si="506"/>
        <v>0</v>
      </c>
      <c r="GW407">
        <v>1</v>
      </c>
      <c r="GX407">
        <f t="shared" si="507"/>
        <v>0</v>
      </c>
      <c r="HA407">
        <v>0</v>
      </c>
      <c r="HB407">
        <v>0</v>
      </c>
      <c r="HC407">
        <f t="shared" si="508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9" spans="1:245" x14ac:dyDescent="0.2">
      <c r="A409" s="2">
        <v>51</v>
      </c>
      <c r="B409" s="2">
        <f>B382</f>
        <v>1</v>
      </c>
      <c r="C409" s="2">
        <f>A382</f>
        <v>4</v>
      </c>
      <c r="D409" s="2">
        <f>ROW(A382)</f>
        <v>382</v>
      </c>
      <c r="E409" s="2"/>
      <c r="F409" s="2" t="str">
        <f>IF(F382&lt;&gt;"",F382,"")</f>
        <v>Новый раздел</v>
      </c>
      <c r="G409" s="2" t="str">
        <f>IF(G382&lt;&gt;"",G382,"")</f>
        <v>Устройство заземления опор</v>
      </c>
      <c r="H409" s="2">
        <v>0</v>
      </c>
      <c r="I409" s="2"/>
      <c r="J409" s="2"/>
      <c r="K409" s="2"/>
      <c r="L409" s="2"/>
      <c r="M409" s="2"/>
      <c r="N409" s="2"/>
      <c r="O409" s="2">
        <f t="shared" ref="O409:T409" si="517">ROUND(AB409,2)</f>
        <v>248431.29</v>
      </c>
      <c r="P409" s="2">
        <f t="shared" si="517"/>
        <v>133240.85999999999</v>
      </c>
      <c r="Q409" s="2">
        <f t="shared" si="517"/>
        <v>2094.69</v>
      </c>
      <c r="R409" s="2">
        <f t="shared" si="517"/>
        <v>450.86</v>
      </c>
      <c r="S409" s="2">
        <f t="shared" si="517"/>
        <v>112644.88</v>
      </c>
      <c r="T409" s="2">
        <f t="shared" si="517"/>
        <v>0</v>
      </c>
      <c r="U409" s="2">
        <f>AH409</f>
        <v>239.72530550000002</v>
      </c>
      <c r="V409" s="2">
        <f>AI409</f>
        <v>0.93546000000000018</v>
      </c>
      <c r="W409" s="2">
        <f>ROUND(AJ409,2)</f>
        <v>0</v>
      </c>
      <c r="X409" s="2">
        <f>ROUND(AK409,2)</f>
        <v>114437.91</v>
      </c>
      <c r="Y409" s="2">
        <f>ROUND(AL409,2)</f>
        <v>64907.68</v>
      </c>
      <c r="Z409" s="2"/>
      <c r="AA409" s="2"/>
      <c r="AB409" s="2">
        <f>ROUND(SUMIF(AA386:AA407,"=334415197",O386:O407),2)</f>
        <v>248431.29</v>
      </c>
      <c r="AC409" s="2">
        <f>ROUND(SUMIF(AA386:AA407,"=334415197",P386:P407),2)</f>
        <v>133240.85999999999</v>
      </c>
      <c r="AD409" s="2">
        <f>ROUND(SUMIF(AA386:AA407,"=334415197",Q386:Q407),2)</f>
        <v>2094.69</v>
      </c>
      <c r="AE409" s="2">
        <f>ROUND(SUMIF(AA386:AA407,"=334415197",R386:R407),2)</f>
        <v>450.86</v>
      </c>
      <c r="AF409" s="2">
        <f>ROUND(SUMIF(AA386:AA407,"=334415197",S386:S407),2)</f>
        <v>112644.88</v>
      </c>
      <c r="AG409" s="2">
        <f>ROUND(SUMIF(AA386:AA407,"=334415197",T386:T407),2)</f>
        <v>0</v>
      </c>
      <c r="AH409" s="2">
        <f>SUMIF(AA386:AA407,"=334415197",U386:U407)</f>
        <v>239.72530550000002</v>
      </c>
      <c r="AI409" s="2">
        <f>SUMIF(AA386:AA407,"=334415197",V386:V407)</f>
        <v>0.93546000000000018</v>
      </c>
      <c r="AJ409" s="2">
        <f>ROUND(SUMIF(AA386:AA407,"=334415197",W386:W407),2)</f>
        <v>0</v>
      </c>
      <c r="AK409" s="2">
        <f>ROUND(SUMIF(AA386:AA407,"=334415197",X386:X407),2)</f>
        <v>114437.91</v>
      </c>
      <c r="AL409" s="2">
        <f>ROUND(SUMIF(AA386:AA407,"=334415197",Y386:Y407),2)</f>
        <v>64907.68</v>
      </c>
      <c r="AM409" s="2"/>
      <c r="AN409" s="2"/>
      <c r="AO409" s="2">
        <f t="shared" ref="AO409:BD409" si="518">ROUND(BX409,2)</f>
        <v>0</v>
      </c>
      <c r="AP409" s="2">
        <f t="shared" si="518"/>
        <v>0</v>
      </c>
      <c r="AQ409" s="2">
        <f t="shared" si="518"/>
        <v>0</v>
      </c>
      <c r="AR409" s="2">
        <f t="shared" si="518"/>
        <v>427776.88</v>
      </c>
      <c r="AS409" s="2">
        <f t="shared" si="518"/>
        <v>415816.17</v>
      </c>
      <c r="AT409" s="2">
        <f t="shared" si="518"/>
        <v>11960.71</v>
      </c>
      <c r="AU409" s="2">
        <f t="shared" si="518"/>
        <v>0</v>
      </c>
      <c r="AV409" s="2">
        <f t="shared" si="518"/>
        <v>133240.85999999999</v>
      </c>
      <c r="AW409" s="2">
        <f t="shared" si="518"/>
        <v>133240.85999999999</v>
      </c>
      <c r="AX409" s="2">
        <f t="shared" si="518"/>
        <v>0</v>
      </c>
      <c r="AY409" s="2">
        <f t="shared" si="518"/>
        <v>133240.85999999999</v>
      </c>
      <c r="AZ409" s="2">
        <f t="shared" si="518"/>
        <v>0</v>
      </c>
      <c r="BA409" s="2">
        <f t="shared" si="518"/>
        <v>0</v>
      </c>
      <c r="BB409" s="2">
        <f t="shared" si="518"/>
        <v>0</v>
      </c>
      <c r="BC409" s="2">
        <f t="shared" si="518"/>
        <v>0</v>
      </c>
      <c r="BD409" s="2">
        <f t="shared" si="518"/>
        <v>0</v>
      </c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>
        <f>ROUND(SUMIF(AA386:AA407,"=334415197",FQ386:FQ407),2)</f>
        <v>0</v>
      </c>
      <c r="BY409" s="2">
        <f>ROUND(SUMIF(AA386:AA407,"=334415197",FR386:FR407),2)</f>
        <v>0</v>
      </c>
      <c r="BZ409" s="2">
        <f>ROUND(SUMIF(AA386:AA407,"=334415197",GL386:GL407),2)</f>
        <v>0</v>
      </c>
      <c r="CA409" s="2">
        <f>ROUND(SUMIF(AA386:AA407,"=334415197",GM386:GM407),2)</f>
        <v>427776.88</v>
      </c>
      <c r="CB409" s="2">
        <f>ROUND(SUMIF(AA386:AA407,"=334415197",GN386:GN407),2)</f>
        <v>415816.17</v>
      </c>
      <c r="CC409" s="2">
        <f>ROUND(SUMIF(AA386:AA407,"=334415197",GO386:GO407),2)</f>
        <v>11960.71</v>
      </c>
      <c r="CD409" s="2">
        <f>ROUND(SUMIF(AA386:AA407,"=334415197",GP386:GP407),2)</f>
        <v>0</v>
      </c>
      <c r="CE409" s="2">
        <f>AC409-BX409</f>
        <v>133240.85999999999</v>
      </c>
      <c r="CF409" s="2">
        <f>AC409-BY409</f>
        <v>133240.85999999999</v>
      </c>
      <c r="CG409" s="2">
        <f>BX409-BZ409</f>
        <v>0</v>
      </c>
      <c r="CH409" s="2">
        <f>AC409-BX409-BY409+BZ409</f>
        <v>133240.85999999999</v>
      </c>
      <c r="CI409" s="2">
        <f>BY409-BZ409</f>
        <v>0</v>
      </c>
      <c r="CJ409" s="2">
        <f>ROUND(SUMIF(AA386:AA407,"=334415197",GX386:GX407),2)</f>
        <v>0</v>
      </c>
      <c r="CK409" s="2">
        <f>ROUND(SUMIF(AA386:AA407,"=334415197",GY386:GY407),2)</f>
        <v>0</v>
      </c>
      <c r="CL409" s="2">
        <f>ROUND(SUMIF(AA386:AA407,"=334415197",GZ386:GZ407),2)</f>
        <v>0</v>
      </c>
      <c r="CM409" s="2">
        <f>ROUND(SUMIF(AA386:AA407,"=334415197",HD386:HD407),2)</f>
        <v>0</v>
      </c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>
        <v>0</v>
      </c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201</v>
      </c>
      <c r="F411" s="4">
        <f>ROUND(Source!O409,O411)</f>
        <v>248431.29</v>
      </c>
      <c r="G411" s="4" t="s">
        <v>182</v>
      </c>
      <c r="H411" s="4" t="s">
        <v>183</v>
      </c>
      <c r="I411" s="4"/>
      <c r="J411" s="4"/>
      <c r="K411" s="4">
        <v>201</v>
      </c>
      <c r="L411" s="4">
        <v>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248431.28999999995</v>
      </c>
      <c r="X411" s="4">
        <v>1</v>
      </c>
      <c r="Y411" s="4">
        <v>248431.28999999995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202</v>
      </c>
      <c r="F412" s="4">
        <f>ROUND(Source!P409,O412)</f>
        <v>133240.85999999999</v>
      </c>
      <c r="G412" s="4" t="s">
        <v>184</v>
      </c>
      <c r="H412" s="4" t="s">
        <v>185</v>
      </c>
      <c r="I412" s="4"/>
      <c r="J412" s="4"/>
      <c r="K412" s="4">
        <v>202</v>
      </c>
      <c r="L412" s="4">
        <v>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133240.85999999999</v>
      </c>
      <c r="X412" s="4">
        <v>1</v>
      </c>
      <c r="Y412" s="4">
        <v>133240.85999999999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222</v>
      </c>
      <c r="F413" s="4">
        <f>ROUND(Source!AO409,O413)</f>
        <v>0</v>
      </c>
      <c r="G413" s="4" t="s">
        <v>186</v>
      </c>
      <c r="H413" s="4" t="s">
        <v>187</v>
      </c>
      <c r="I413" s="4"/>
      <c r="J413" s="4"/>
      <c r="K413" s="4">
        <v>222</v>
      </c>
      <c r="L413" s="4">
        <v>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225</v>
      </c>
      <c r="F414" s="4">
        <f>ROUND(Source!AV409,O414)</f>
        <v>133240.85999999999</v>
      </c>
      <c r="G414" s="4" t="s">
        <v>188</v>
      </c>
      <c r="H414" s="4" t="s">
        <v>189</v>
      </c>
      <c r="I414" s="4"/>
      <c r="J414" s="4"/>
      <c r="K414" s="4">
        <v>225</v>
      </c>
      <c r="L414" s="4">
        <v>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133240.85999999999</v>
      </c>
      <c r="X414" s="4">
        <v>1</v>
      </c>
      <c r="Y414" s="4">
        <v>133240.85999999999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226</v>
      </c>
      <c r="F415" s="4">
        <f>ROUND(Source!AW409,O415)</f>
        <v>133240.85999999999</v>
      </c>
      <c r="G415" s="4" t="s">
        <v>190</v>
      </c>
      <c r="H415" s="4" t="s">
        <v>191</v>
      </c>
      <c r="I415" s="4"/>
      <c r="J415" s="4"/>
      <c r="K415" s="4">
        <v>226</v>
      </c>
      <c r="L415" s="4">
        <v>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133240.85999999999</v>
      </c>
      <c r="X415" s="4">
        <v>1</v>
      </c>
      <c r="Y415" s="4">
        <v>133240.85999999999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227</v>
      </c>
      <c r="F416" s="4">
        <f>ROUND(Source!AX409,O416)</f>
        <v>0</v>
      </c>
      <c r="G416" s="4" t="s">
        <v>192</v>
      </c>
      <c r="H416" s="4" t="s">
        <v>193</v>
      </c>
      <c r="I416" s="4"/>
      <c r="J416" s="4"/>
      <c r="K416" s="4">
        <v>227</v>
      </c>
      <c r="L416" s="4">
        <v>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228</v>
      </c>
      <c r="F417" s="4">
        <f>ROUND(Source!AY409,O417)</f>
        <v>133240.85999999999</v>
      </c>
      <c r="G417" s="4" t="s">
        <v>194</v>
      </c>
      <c r="H417" s="4" t="s">
        <v>195</v>
      </c>
      <c r="I417" s="4"/>
      <c r="J417" s="4"/>
      <c r="K417" s="4">
        <v>228</v>
      </c>
      <c r="L417" s="4">
        <v>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133240.85999999999</v>
      </c>
      <c r="X417" s="4">
        <v>1</v>
      </c>
      <c r="Y417" s="4">
        <v>133240.85999999999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216</v>
      </c>
      <c r="F418" s="4">
        <f>ROUND(Source!AP409,O418)</f>
        <v>0</v>
      </c>
      <c r="G418" s="4" t="s">
        <v>196</v>
      </c>
      <c r="H418" s="4" t="s">
        <v>197</v>
      </c>
      <c r="I418" s="4"/>
      <c r="J418" s="4"/>
      <c r="K418" s="4">
        <v>216</v>
      </c>
      <c r="L418" s="4">
        <v>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223</v>
      </c>
      <c r="F419" s="4">
        <f>ROUND(Source!AQ409,O419)</f>
        <v>0</v>
      </c>
      <c r="G419" s="4" t="s">
        <v>198</v>
      </c>
      <c r="H419" s="4" t="s">
        <v>199</v>
      </c>
      <c r="I419" s="4"/>
      <c r="J419" s="4"/>
      <c r="K419" s="4">
        <v>223</v>
      </c>
      <c r="L419" s="4">
        <v>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229</v>
      </c>
      <c r="F420" s="4">
        <f>ROUND(Source!AZ409,O420)</f>
        <v>0</v>
      </c>
      <c r="G420" s="4" t="s">
        <v>200</v>
      </c>
      <c r="H420" s="4" t="s">
        <v>201</v>
      </c>
      <c r="I420" s="4"/>
      <c r="J420" s="4"/>
      <c r="K420" s="4">
        <v>229</v>
      </c>
      <c r="L420" s="4">
        <v>10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203</v>
      </c>
      <c r="F421" s="4">
        <f>ROUND(Source!Q409,O421)</f>
        <v>2094.69</v>
      </c>
      <c r="G421" s="4" t="s">
        <v>202</v>
      </c>
      <c r="H421" s="4" t="s">
        <v>203</v>
      </c>
      <c r="I421" s="4"/>
      <c r="J421" s="4"/>
      <c r="K421" s="4">
        <v>203</v>
      </c>
      <c r="L421" s="4">
        <v>11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2094.69</v>
      </c>
      <c r="X421" s="4">
        <v>1</v>
      </c>
      <c r="Y421" s="4">
        <v>2094.69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231</v>
      </c>
      <c r="F422" s="4">
        <f>ROUND(Source!BB409,O422)</f>
        <v>0</v>
      </c>
      <c r="G422" s="4" t="s">
        <v>204</v>
      </c>
      <c r="H422" s="4" t="s">
        <v>205</v>
      </c>
      <c r="I422" s="4"/>
      <c r="J422" s="4"/>
      <c r="K422" s="4">
        <v>231</v>
      </c>
      <c r="L422" s="4">
        <v>12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204</v>
      </c>
      <c r="F423" s="4">
        <f>ROUND(Source!R409,O423)</f>
        <v>450.86</v>
      </c>
      <c r="G423" s="4" t="s">
        <v>206</v>
      </c>
      <c r="H423" s="4" t="s">
        <v>207</v>
      </c>
      <c r="I423" s="4"/>
      <c r="J423" s="4"/>
      <c r="K423" s="4">
        <v>204</v>
      </c>
      <c r="L423" s="4">
        <v>13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450.86</v>
      </c>
      <c r="X423" s="4">
        <v>1</v>
      </c>
      <c r="Y423" s="4">
        <v>450.86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205</v>
      </c>
      <c r="F424" s="4">
        <f>ROUND(Source!S409,O424)</f>
        <v>112644.88</v>
      </c>
      <c r="G424" s="4" t="s">
        <v>208</v>
      </c>
      <c r="H424" s="4" t="s">
        <v>209</v>
      </c>
      <c r="I424" s="4"/>
      <c r="J424" s="4"/>
      <c r="K424" s="4">
        <v>205</v>
      </c>
      <c r="L424" s="4">
        <v>14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112644.87999999999</v>
      </c>
      <c r="X424" s="4">
        <v>1</v>
      </c>
      <c r="Y424" s="4">
        <v>112644.87999999999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232</v>
      </c>
      <c r="F425" s="4">
        <f>ROUND(Source!BC409,O425)</f>
        <v>0</v>
      </c>
      <c r="G425" s="4" t="s">
        <v>210</v>
      </c>
      <c r="H425" s="4" t="s">
        <v>211</v>
      </c>
      <c r="I425" s="4"/>
      <c r="J425" s="4"/>
      <c r="K425" s="4">
        <v>232</v>
      </c>
      <c r="L425" s="4">
        <v>15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214</v>
      </c>
      <c r="F426" s="4">
        <f>ROUND(Source!AS409,O426)</f>
        <v>415816.17</v>
      </c>
      <c r="G426" s="4" t="s">
        <v>212</v>
      </c>
      <c r="H426" s="4" t="s">
        <v>213</v>
      </c>
      <c r="I426" s="4"/>
      <c r="J426" s="4"/>
      <c r="K426" s="4">
        <v>214</v>
      </c>
      <c r="L426" s="4">
        <v>16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415816.17</v>
      </c>
      <c r="X426" s="4">
        <v>1</v>
      </c>
      <c r="Y426" s="4">
        <v>415816.17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215</v>
      </c>
      <c r="F427" s="4">
        <f>ROUND(Source!AT409,O427)</f>
        <v>11960.71</v>
      </c>
      <c r="G427" s="4" t="s">
        <v>214</v>
      </c>
      <c r="H427" s="4" t="s">
        <v>215</v>
      </c>
      <c r="I427" s="4"/>
      <c r="J427" s="4"/>
      <c r="K427" s="4">
        <v>215</v>
      </c>
      <c r="L427" s="4">
        <v>17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11960.71</v>
      </c>
      <c r="X427" s="4">
        <v>1</v>
      </c>
      <c r="Y427" s="4">
        <v>11960.71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217</v>
      </c>
      <c r="F428" s="4">
        <f>ROUND(Source!AU409,O428)</f>
        <v>0</v>
      </c>
      <c r="G428" s="4" t="s">
        <v>216</v>
      </c>
      <c r="H428" s="4" t="s">
        <v>217</v>
      </c>
      <c r="I428" s="4"/>
      <c r="J428" s="4"/>
      <c r="K428" s="4">
        <v>217</v>
      </c>
      <c r="L428" s="4">
        <v>18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230</v>
      </c>
      <c r="F429" s="4">
        <f>ROUND(Source!BA409,O429)</f>
        <v>0</v>
      </c>
      <c r="G429" s="4" t="s">
        <v>218</v>
      </c>
      <c r="H429" s="4" t="s">
        <v>219</v>
      </c>
      <c r="I429" s="4"/>
      <c r="J429" s="4"/>
      <c r="K429" s="4">
        <v>230</v>
      </c>
      <c r="L429" s="4">
        <v>19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206</v>
      </c>
      <c r="F430" s="4">
        <f>ROUND(Source!T409,O430)</f>
        <v>0</v>
      </c>
      <c r="G430" s="4" t="s">
        <v>220</v>
      </c>
      <c r="H430" s="4" t="s">
        <v>221</v>
      </c>
      <c r="I430" s="4"/>
      <c r="J430" s="4"/>
      <c r="K430" s="4">
        <v>206</v>
      </c>
      <c r="L430" s="4">
        <v>20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207</v>
      </c>
      <c r="F431" s="4">
        <f>ROUND(Source!U409,O431)</f>
        <v>239.72530549999999</v>
      </c>
      <c r="G431" s="4" t="s">
        <v>222</v>
      </c>
      <c r="H431" s="4" t="s">
        <v>223</v>
      </c>
      <c r="I431" s="4"/>
      <c r="J431" s="4"/>
      <c r="K431" s="4">
        <v>207</v>
      </c>
      <c r="L431" s="4">
        <v>21</v>
      </c>
      <c r="M431" s="4">
        <v>3</v>
      </c>
      <c r="N431" s="4" t="s">
        <v>3</v>
      </c>
      <c r="O431" s="4">
        <v>7</v>
      </c>
      <c r="P431" s="4"/>
      <c r="Q431" s="4"/>
      <c r="R431" s="4"/>
      <c r="S431" s="4"/>
      <c r="T431" s="4"/>
      <c r="U431" s="4"/>
      <c r="V431" s="4"/>
      <c r="W431" s="4">
        <v>239.72530549999999</v>
      </c>
      <c r="X431" s="4">
        <v>1</v>
      </c>
      <c r="Y431" s="4">
        <v>239.72530549999999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208</v>
      </c>
      <c r="F432" s="4">
        <f>ROUND(Source!V409,O432)</f>
        <v>0.93545999999999996</v>
      </c>
      <c r="G432" s="4" t="s">
        <v>224</v>
      </c>
      <c r="H432" s="4" t="s">
        <v>225</v>
      </c>
      <c r="I432" s="4"/>
      <c r="J432" s="4"/>
      <c r="K432" s="4">
        <v>208</v>
      </c>
      <c r="L432" s="4">
        <v>22</v>
      </c>
      <c r="M432" s="4">
        <v>3</v>
      </c>
      <c r="N432" s="4" t="s">
        <v>3</v>
      </c>
      <c r="O432" s="4">
        <v>7</v>
      </c>
      <c r="P432" s="4"/>
      <c r="Q432" s="4"/>
      <c r="R432" s="4"/>
      <c r="S432" s="4"/>
      <c r="T432" s="4"/>
      <c r="U432" s="4"/>
      <c r="V432" s="4"/>
      <c r="W432" s="4">
        <v>0.93545999999999996</v>
      </c>
      <c r="X432" s="4">
        <v>1</v>
      </c>
      <c r="Y432" s="4">
        <v>0.93545999999999996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209</v>
      </c>
      <c r="F433" s="4">
        <f>ROUND(Source!W409,O433)</f>
        <v>0</v>
      </c>
      <c r="G433" s="4" t="s">
        <v>226</v>
      </c>
      <c r="H433" s="4" t="s">
        <v>227</v>
      </c>
      <c r="I433" s="4"/>
      <c r="J433" s="4"/>
      <c r="K433" s="4">
        <v>209</v>
      </c>
      <c r="L433" s="4">
        <v>23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233</v>
      </c>
      <c r="F434" s="4">
        <f>ROUND(Source!BD409,O434)</f>
        <v>0</v>
      </c>
      <c r="G434" s="4" t="s">
        <v>228</v>
      </c>
      <c r="H434" s="4" t="s">
        <v>229</v>
      </c>
      <c r="I434" s="4"/>
      <c r="J434" s="4"/>
      <c r="K434" s="4">
        <v>233</v>
      </c>
      <c r="L434" s="4">
        <v>24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210</v>
      </c>
      <c r="F435" s="4">
        <f>ROUND(Source!X409,O435)</f>
        <v>114437.91</v>
      </c>
      <c r="G435" s="4" t="s">
        <v>230</v>
      </c>
      <c r="H435" s="4" t="s">
        <v>231</v>
      </c>
      <c r="I435" s="4"/>
      <c r="J435" s="4"/>
      <c r="K435" s="4">
        <v>210</v>
      </c>
      <c r="L435" s="4">
        <v>25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114437.91</v>
      </c>
      <c r="X435" s="4">
        <v>1</v>
      </c>
      <c r="Y435" s="4">
        <v>114437.91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211</v>
      </c>
      <c r="F436" s="4">
        <f>ROUND(Source!Y409,O436)</f>
        <v>64907.68</v>
      </c>
      <c r="G436" s="4" t="s">
        <v>232</v>
      </c>
      <c r="H436" s="4" t="s">
        <v>233</v>
      </c>
      <c r="I436" s="4"/>
      <c r="J436" s="4"/>
      <c r="K436" s="4">
        <v>211</v>
      </c>
      <c r="L436" s="4">
        <v>26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64907.68</v>
      </c>
      <c r="X436" s="4">
        <v>1</v>
      </c>
      <c r="Y436" s="4">
        <v>64907.68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224</v>
      </c>
      <c r="F437" s="4">
        <f>ROUND(Source!AR409,O437)</f>
        <v>427776.88</v>
      </c>
      <c r="G437" s="4" t="s">
        <v>234</v>
      </c>
      <c r="H437" s="4" t="s">
        <v>235</v>
      </c>
      <c r="I437" s="4"/>
      <c r="J437" s="4"/>
      <c r="K437" s="4">
        <v>224</v>
      </c>
      <c r="L437" s="4">
        <v>27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427776.87999999995</v>
      </c>
      <c r="X437" s="4">
        <v>1</v>
      </c>
      <c r="Y437" s="4">
        <v>427776.87999999995</v>
      </c>
      <c r="Z437" s="4"/>
      <c r="AA437" s="4"/>
      <c r="AB437" s="4"/>
    </row>
    <row r="439" spans="1:245" x14ac:dyDescent="0.2">
      <c r="A439" s="1">
        <v>4</v>
      </c>
      <c r="B439" s="1">
        <v>1</v>
      </c>
      <c r="C439" s="1"/>
      <c r="D439" s="1">
        <f>ROW(A460)</f>
        <v>460</v>
      </c>
      <c r="E439" s="1"/>
      <c r="F439" s="1" t="s">
        <v>15</v>
      </c>
      <c r="G439" s="1" t="s">
        <v>636</v>
      </c>
      <c r="H439" s="1" t="s">
        <v>3</v>
      </c>
      <c r="I439" s="1">
        <v>0</v>
      </c>
      <c r="J439" s="1"/>
      <c r="K439" s="1">
        <v>0</v>
      </c>
      <c r="L439" s="1"/>
      <c r="M439" s="1" t="s">
        <v>3</v>
      </c>
      <c r="N439" s="1"/>
      <c r="O439" s="1"/>
      <c r="P439" s="1"/>
      <c r="Q439" s="1"/>
      <c r="R439" s="1"/>
      <c r="S439" s="1">
        <v>0</v>
      </c>
      <c r="T439" s="1"/>
      <c r="U439" s="1" t="s">
        <v>3</v>
      </c>
      <c r="V439" s="1">
        <v>0</v>
      </c>
      <c r="W439" s="1"/>
      <c r="X439" s="1"/>
      <c r="Y439" s="1"/>
      <c r="Z439" s="1"/>
      <c r="AA439" s="1"/>
      <c r="AB439" s="1" t="s">
        <v>3</v>
      </c>
      <c r="AC439" s="1" t="s">
        <v>3</v>
      </c>
      <c r="AD439" s="1" t="s">
        <v>3</v>
      </c>
      <c r="AE439" s="1" t="s">
        <v>3</v>
      </c>
      <c r="AF439" s="1" t="s">
        <v>3</v>
      </c>
      <c r="AG439" s="1" t="s">
        <v>3</v>
      </c>
      <c r="AH439" s="1"/>
      <c r="AI439" s="1"/>
      <c r="AJ439" s="1"/>
      <c r="AK439" s="1"/>
      <c r="AL439" s="1"/>
      <c r="AM439" s="1"/>
      <c r="AN439" s="1"/>
      <c r="AO439" s="1"/>
      <c r="AP439" s="1" t="s">
        <v>3</v>
      </c>
      <c r="AQ439" s="1" t="s">
        <v>3</v>
      </c>
      <c r="AR439" s="1" t="s">
        <v>3</v>
      </c>
      <c r="AS439" s="1"/>
      <c r="AT439" s="1"/>
      <c r="AU439" s="1"/>
      <c r="AV439" s="1"/>
      <c r="AW439" s="1"/>
      <c r="AX439" s="1"/>
      <c r="AY439" s="1"/>
      <c r="AZ439" s="1" t="s">
        <v>3</v>
      </c>
      <c r="BA439" s="1"/>
      <c r="BB439" s="1" t="s">
        <v>3</v>
      </c>
      <c r="BC439" s="1" t="s">
        <v>3</v>
      </c>
      <c r="BD439" s="1" t="s">
        <v>3</v>
      </c>
      <c r="BE439" s="1" t="s">
        <v>3</v>
      </c>
      <c r="BF439" s="1" t="s">
        <v>3</v>
      </c>
      <c r="BG439" s="1" t="s">
        <v>3</v>
      </c>
      <c r="BH439" s="1" t="s">
        <v>3</v>
      </c>
      <c r="BI439" s="1" t="s">
        <v>3</v>
      </c>
      <c r="BJ439" s="1" t="s">
        <v>3</v>
      </c>
      <c r="BK439" s="1" t="s">
        <v>3</v>
      </c>
      <c r="BL439" s="1" t="s">
        <v>3</v>
      </c>
      <c r="BM439" s="1" t="s">
        <v>3</v>
      </c>
      <c r="BN439" s="1" t="s">
        <v>3</v>
      </c>
      <c r="BO439" s="1" t="s">
        <v>3</v>
      </c>
      <c r="BP439" s="1" t="s">
        <v>3</v>
      </c>
      <c r="BQ439" s="1"/>
      <c r="BR439" s="1"/>
      <c r="BS439" s="1"/>
      <c r="BT439" s="1"/>
      <c r="BU439" s="1"/>
      <c r="BV439" s="1"/>
      <c r="BW439" s="1"/>
      <c r="BX439" s="1">
        <v>0</v>
      </c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>
        <v>0</v>
      </c>
    </row>
    <row r="441" spans="1:245" x14ac:dyDescent="0.2">
      <c r="A441" s="2">
        <v>52</v>
      </c>
      <c r="B441" s="2">
        <f t="shared" ref="B441:G441" si="519">B460</f>
        <v>1</v>
      </c>
      <c r="C441" s="2">
        <f t="shared" si="519"/>
        <v>4</v>
      </c>
      <c r="D441" s="2">
        <f t="shared" si="519"/>
        <v>439</v>
      </c>
      <c r="E441" s="2">
        <f t="shared" si="519"/>
        <v>0</v>
      </c>
      <c r="F441" s="2" t="str">
        <f t="shared" si="519"/>
        <v>Новый раздел</v>
      </c>
      <c r="G441" s="2" t="str">
        <f t="shared" si="519"/>
        <v>Заземление оборудования</v>
      </c>
      <c r="H441" s="2"/>
      <c r="I441" s="2"/>
      <c r="J441" s="2"/>
      <c r="K441" s="2"/>
      <c r="L441" s="2"/>
      <c r="M441" s="2"/>
      <c r="N441" s="2"/>
      <c r="O441" s="2">
        <f t="shared" ref="O441:AT441" si="520">O460</f>
        <v>38796.1</v>
      </c>
      <c r="P441" s="2">
        <f t="shared" si="520"/>
        <v>17234.28</v>
      </c>
      <c r="Q441" s="2">
        <f t="shared" si="520"/>
        <v>239.85</v>
      </c>
      <c r="R441" s="2">
        <f t="shared" si="520"/>
        <v>37.93</v>
      </c>
      <c r="S441" s="2">
        <f t="shared" si="520"/>
        <v>21284.04</v>
      </c>
      <c r="T441" s="2">
        <f t="shared" si="520"/>
        <v>0</v>
      </c>
      <c r="U441" s="2">
        <f t="shared" si="520"/>
        <v>48.104999999999997</v>
      </c>
      <c r="V441" s="2">
        <f t="shared" si="520"/>
        <v>7.9350000000000004E-2</v>
      </c>
      <c r="W441" s="2">
        <f t="shared" si="520"/>
        <v>0</v>
      </c>
      <c r="X441" s="2">
        <f t="shared" si="520"/>
        <v>20368.37</v>
      </c>
      <c r="Y441" s="2">
        <f t="shared" si="520"/>
        <v>10517.11</v>
      </c>
      <c r="Z441" s="2">
        <f t="shared" si="520"/>
        <v>0</v>
      </c>
      <c r="AA441" s="2">
        <f t="shared" si="520"/>
        <v>0</v>
      </c>
      <c r="AB441" s="2">
        <f t="shared" si="520"/>
        <v>38796.1</v>
      </c>
      <c r="AC441" s="2">
        <f t="shared" si="520"/>
        <v>17234.28</v>
      </c>
      <c r="AD441" s="2">
        <f t="shared" si="520"/>
        <v>239.85</v>
      </c>
      <c r="AE441" s="2">
        <f t="shared" si="520"/>
        <v>37.93</v>
      </c>
      <c r="AF441" s="2">
        <f t="shared" si="520"/>
        <v>21284.04</v>
      </c>
      <c r="AG441" s="2">
        <f t="shared" si="520"/>
        <v>0</v>
      </c>
      <c r="AH441" s="2">
        <f t="shared" si="520"/>
        <v>48.104999999999997</v>
      </c>
      <c r="AI441" s="2">
        <f t="shared" si="520"/>
        <v>7.9350000000000004E-2</v>
      </c>
      <c r="AJ441" s="2">
        <f t="shared" si="520"/>
        <v>0</v>
      </c>
      <c r="AK441" s="2">
        <f t="shared" si="520"/>
        <v>20368.37</v>
      </c>
      <c r="AL441" s="2">
        <f t="shared" si="520"/>
        <v>10517.11</v>
      </c>
      <c r="AM441" s="2">
        <f t="shared" si="520"/>
        <v>0</v>
      </c>
      <c r="AN441" s="2">
        <f t="shared" si="520"/>
        <v>0</v>
      </c>
      <c r="AO441" s="2">
        <f t="shared" si="520"/>
        <v>0</v>
      </c>
      <c r="AP441" s="2">
        <f t="shared" si="520"/>
        <v>0</v>
      </c>
      <c r="AQ441" s="2">
        <f t="shared" si="520"/>
        <v>0</v>
      </c>
      <c r="AR441" s="2">
        <f t="shared" si="520"/>
        <v>69681.58</v>
      </c>
      <c r="AS441" s="2">
        <f t="shared" si="520"/>
        <v>69681.58</v>
      </c>
      <c r="AT441" s="2">
        <f t="shared" si="520"/>
        <v>0</v>
      </c>
      <c r="AU441" s="2">
        <f t="shared" ref="AU441:BZ441" si="521">AU460</f>
        <v>0</v>
      </c>
      <c r="AV441" s="2">
        <f t="shared" si="521"/>
        <v>17234.28</v>
      </c>
      <c r="AW441" s="2">
        <f t="shared" si="521"/>
        <v>17234.28</v>
      </c>
      <c r="AX441" s="2">
        <f t="shared" si="521"/>
        <v>0</v>
      </c>
      <c r="AY441" s="2">
        <f t="shared" si="521"/>
        <v>17234.28</v>
      </c>
      <c r="AZ441" s="2">
        <f t="shared" si="521"/>
        <v>0</v>
      </c>
      <c r="BA441" s="2">
        <f t="shared" si="521"/>
        <v>0</v>
      </c>
      <c r="BB441" s="2">
        <f t="shared" si="521"/>
        <v>0</v>
      </c>
      <c r="BC441" s="2">
        <f t="shared" si="521"/>
        <v>0</v>
      </c>
      <c r="BD441" s="2">
        <f t="shared" si="521"/>
        <v>0</v>
      </c>
      <c r="BE441" s="2">
        <f t="shared" si="521"/>
        <v>0</v>
      </c>
      <c r="BF441" s="2">
        <f t="shared" si="521"/>
        <v>0</v>
      </c>
      <c r="BG441" s="2">
        <f t="shared" si="521"/>
        <v>0</v>
      </c>
      <c r="BH441" s="2">
        <f t="shared" si="521"/>
        <v>0</v>
      </c>
      <c r="BI441" s="2">
        <f t="shared" si="521"/>
        <v>0</v>
      </c>
      <c r="BJ441" s="2">
        <f t="shared" si="521"/>
        <v>0</v>
      </c>
      <c r="BK441" s="2">
        <f t="shared" si="521"/>
        <v>0</v>
      </c>
      <c r="BL441" s="2">
        <f t="shared" si="521"/>
        <v>0</v>
      </c>
      <c r="BM441" s="2">
        <f t="shared" si="521"/>
        <v>0</v>
      </c>
      <c r="BN441" s="2">
        <f t="shared" si="521"/>
        <v>0</v>
      </c>
      <c r="BO441" s="2">
        <f t="shared" si="521"/>
        <v>0</v>
      </c>
      <c r="BP441" s="2">
        <f t="shared" si="521"/>
        <v>0</v>
      </c>
      <c r="BQ441" s="2">
        <f t="shared" si="521"/>
        <v>0</v>
      </c>
      <c r="BR441" s="2">
        <f t="shared" si="521"/>
        <v>0</v>
      </c>
      <c r="BS441" s="2">
        <f t="shared" si="521"/>
        <v>0</v>
      </c>
      <c r="BT441" s="2">
        <f t="shared" si="521"/>
        <v>0</v>
      </c>
      <c r="BU441" s="2">
        <f t="shared" si="521"/>
        <v>0</v>
      </c>
      <c r="BV441" s="2">
        <f t="shared" si="521"/>
        <v>0</v>
      </c>
      <c r="BW441" s="2">
        <f t="shared" si="521"/>
        <v>0</v>
      </c>
      <c r="BX441" s="2">
        <f t="shared" si="521"/>
        <v>0</v>
      </c>
      <c r="BY441" s="2">
        <f t="shared" si="521"/>
        <v>0</v>
      </c>
      <c r="BZ441" s="2">
        <f t="shared" si="521"/>
        <v>0</v>
      </c>
      <c r="CA441" s="2">
        <f t="shared" ref="CA441:DF441" si="522">CA460</f>
        <v>69681.58</v>
      </c>
      <c r="CB441" s="2">
        <f t="shared" si="522"/>
        <v>69681.58</v>
      </c>
      <c r="CC441" s="2">
        <f t="shared" si="522"/>
        <v>0</v>
      </c>
      <c r="CD441" s="2">
        <f t="shared" si="522"/>
        <v>0</v>
      </c>
      <c r="CE441" s="2">
        <f t="shared" si="522"/>
        <v>17234.28</v>
      </c>
      <c r="CF441" s="2">
        <f t="shared" si="522"/>
        <v>17234.28</v>
      </c>
      <c r="CG441" s="2">
        <f t="shared" si="522"/>
        <v>0</v>
      </c>
      <c r="CH441" s="2">
        <f t="shared" si="522"/>
        <v>17234.28</v>
      </c>
      <c r="CI441" s="2">
        <f t="shared" si="522"/>
        <v>0</v>
      </c>
      <c r="CJ441" s="2">
        <f t="shared" si="522"/>
        <v>0</v>
      </c>
      <c r="CK441" s="2">
        <f t="shared" si="522"/>
        <v>0</v>
      </c>
      <c r="CL441" s="2">
        <f t="shared" si="522"/>
        <v>0</v>
      </c>
      <c r="CM441" s="2">
        <f t="shared" si="522"/>
        <v>0</v>
      </c>
      <c r="CN441" s="2">
        <f t="shared" si="522"/>
        <v>0</v>
      </c>
      <c r="CO441" s="2">
        <f t="shared" si="522"/>
        <v>0</v>
      </c>
      <c r="CP441" s="2">
        <f t="shared" si="522"/>
        <v>0</v>
      </c>
      <c r="CQ441" s="2">
        <f t="shared" si="522"/>
        <v>0</v>
      </c>
      <c r="CR441" s="2">
        <f t="shared" si="522"/>
        <v>0</v>
      </c>
      <c r="CS441" s="2">
        <f t="shared" si="522"/>
        <v>0</v>
      </c>
      <c r="CT441" s="2">
        <f t="shared" si="522"/>
        <v>0</v>
      </c>
      <c r="CU441" s="2">
        <f t="shared" si="522"/>
        <v>0</v>
      </c>
      <c r="CV441" s="2">
        <f t="shared" si="522"/>
        <v>0</v>
      </c>
      <c r="CW441" s="2">
        <f t="shared" si="522"/>
        <v>0</v>
      </c>
      <c r="CX441" s="2">
        <f t="shared" si="522"/>
        <v>0</v>
      </c>
      <c r="CY441" s="2">
        <f t="shared" si="522"/>
        <v>0</v>
      </c>
      <c r="CZ441" s="2">
        <f t="shared" si="522"/>
        <v>0</v>
      </c>
      <c r="DA441" s="2">
        <f t="shared" si="522"/>
        <v>0</v>
      </c>
      <c r="DB441" s="2">
        <f t="shared" si="522"/>
        <v>0</v>
      </c>
      <c r="DC441" s="2">
        <f t="shared" si="522"/>
        <v>0</v>
      </c>
      <c r="DD441" s="2">
        <f t="shared" si="522"/>
        <v>0</v>
      </c>
      <c r="DE441" s="2">
        <f t="shared" si="522"/>
        <v>0</v>
      </c>
      <c r="DF441" s="2">
        <f t="shared" si="522"/>
        <v>0</v>
      </c>
      <c r="DG441" s="3">
        <f t="shared" ref="DG441:EL441" si="523">DG460</f>
        <v>0</v>
      </c>
      <c r="DH441" s="3">
        <f t="shared" si="523"/>
        <v>0</v>
      </c>
      <c r="DI441" s="3">
        <f t="shared" si="523"/>
        <v>0</v>
      </c>
      <c r="DJ441" s="3">
        <f t="shared" si="523"/>
        <v>0</v>
      </c>
      <c r="DK441" s="3">
        <f t="shared" si="523"/>
        <v>0</v>
      </c>
      <c r="DL441" s="3">
        <f t="shared" si="523"/>
        <v>0</v>
      </c>
      <c r="DM441" s="3">
        <f t="shared" si="523"/>
        <v>0</v>
      </c>
      <c r="DN441" s="3">
        <f t="shared" si="523"/>
        <v>0</v>
      </c>
      <c r="DO441" s="3">
        <f t="shared" si="523"/>
        <v>0</v>
      </c>
      <c r="DP441" s="3">
        <f t="shared" si="523"/>
        <v>0</v>
      </c>
      <c r="DQ441" s="3">
        <f t="shared" si="523"/>
        <v>0</v>
      </c>
      <c r="DR441" s="3">
        <f t="shared" si="523"/>
        <v>0</v>
      </c>
      <c r="DS441" s="3">
        <f t="shared" si="523"/>
        <v>0</v>
      </c>
      <c r="DT441" s="3">
        <f t="shared" si="523"/>
        <v>0</v>
      </c>
      <c r="DU441" s="3">
        <f t="shared" si="523"/>
        <v>0</v>
      </c>
      <c r="DV441" s="3">
        <f t="shared" si="523"/>
        <v>0</v>
      </c>
      <c r="DW441" s="3">
        <f t="shared" si="523"/>
        <v>0</v>
      </c>
      <c r="DX441" s="3">
        <f t="shared" si="523"/>
        <v>0</v>
      </c>
      <c r="DY441" s="3">
        <f t="shared" si="523"/>
        <v>0</v>
      </c>
      <c r="DZ441" s="3">
        <f t="shared" si="523"/>
        <v>0</v>
      </c>
      <c r="EA441" s="3">
        <f t="shared" si="523"/>
        <v>0</v>
      </c>
      <c r="EB441" s="3">
        <f t="shared" si="523"/>
        <v>0</v>
      </c>
      <c r="EC441" s="3">
        <f t="shared" si="523"/>
        <v>0</v>
      </c>
      <c r="ED441" s="3">
        <f t="shared" si="523"/>
        <v>0</v>
      </c>
      <c r="EE441" s="3">
        <f t="shared" si="523"/>
        <v>0</v>
      </c>
      <c r="EF441" s="3">
        <f t="shared" si="523"/>
        <v>0</v>
      </c>
      <c r="EG441" s="3">
        <f t="shared" si="523"/>
        <v>0</v>
      </c>
      <c r="EH441" s="3">
        <f t="shared" si="523"/>
        <v>0</v>
      </c>
      <c r="EI441" s="3">
        <f t="shared" si="523"/>
        <v>0</v>
      </c>
      <c r="EJ441" s="3">
        <f t="shared" si="523"/>
        <v>0</v>
      </c>
      <c r="EK441" s="3">
        <f t="shared" si="523"/>
        <v>0</v>
      </c>
      <c r="EL441" s="3">
        <f t="shared" si="523"/>
        <v>0</v>
      </c>
      <c r="EM441" s="3">
        <f t="shared" ref="EM441:FR441" si="524">EM460</f>
        <v>0</v>
      </c>
      <c r="EN441" s="3">
        <f t="shared" si="524"/>
        <v>0</v>
      </c>
      <c r="EO441" s="3">
        <f t="shared" si="524"/>
        <v>0</v>
      </c>
      <c r="EP441" s="3">
        <f t="shared" si="524"/>
        <v>0</v>
      </c>
      <c r="EQ441" s="3">
        <f t="shared" si="524"/>
        <v>0</v>
      </c>
      <c r="ER441" s="3">
        <f t="shared" si="524"/>
        <v>0</v>
      </c>
      <c r="ES441" s="3">
        <f t="shared" si="524"/>
        <v>0</v>
      </c>
      <c r="ET441" s="3">
        <f t="shared" si="524"/>
        <v>0</v>
      </c>
      <c r="EU441" s="3">
        <f t="shared" si="524"/>
        <v>0</v>
      </c>
      <c r="EV441" s="3">
        <f t="shared" si="524"/>
        <v>0</v>
      </c>
      <c r="EW441" s="3">
        <f t="shared" si="524"/>
        <v>0</v>
      </c>
      <c r="EX441" s="3">
        <f t="shared" si="524"/>
        <v>0</v>
      </c>
      <c r="EY441" s="3">
        <f t="shared" si="524"/>
        <v>0</v>
      </c>
      <c r="EZ441" s="3">
        <f t="shared" si="524"/>
        <v>0</v>
      </c>
      <c r="FA441" s="3">
        <f t="shared" si="524"/>
        <v>0</v>
      </c>
      <c r="FB441" s="3">
        <f t="shared" si="524"/>
        <v>0</v>
      </c>
      <c r="FC441" s="3">
        <f t="shared" si="524"/>
        <v>0</v>
      </c>
      <c r="FD441" s="3">
        <f t="shared" si="524"/>
        <v>0</v>
      </c>
      <c r="FE441" s="3">
        <f t="shared" si="524"/>
        <v>0</v>
      </c>
      <c r="FF441" s="3">
        <f t="shared" si="524"/>
        <v>0</v>
      </c>
      <c r="FG441" s="3">
        <f t="shared" si="524"/>
        <v>0</v>
      </c>
      <c r="FH441" s="3">
        <f t="shared" si="524"/>
        <v>0</v>
      </c>
      <c r="FI441" s="3">
        <f t="shared" si="524"/>
        <v>0</v>
      </c>
      <c r="FJ441" s="3">
        <f t="shared" si="524"/>
        <v>0</v>
      </c>
      <c r="FK441" s="3">
        <f t="shared" si="524"/>
        <v>0</v>
      </c>
      <c r="FL441" s="3">
        <f t="shared" si="524"/>
        <v>0</v>
      </c>
      <c r="FM441" s="3">
        <f t="shared" si="524"/>
        <v>0</v>
      </c>
      <c r="FN441" s="3">
        <f t="shared" si="524"/>
        <v>0</v>
      </c>
      <c r="FO441" s="3">
        <f t="shared" si="524"/>
        <v>0</v>
      </c>
      <c r="FP441" s="3">
        <f t="shared" si="524"/>
        <v>0</v>
      </c>
      <c r="FQ441" s="3">
        <f t="shared" si="524"/>
        <v>0</v>
      </c>
      <c r="FR441" s="3">
        <f t="shared" si="524"/>
        <v>0</v>
      </c>
      <c r="FS441" s="3">
        <f t="shared" ref="FS441:GX441" si="525">FS460</f>
        <v>0</v>
      </c>
      <c r="FT441" s="3">
        <f t="shared" si="525"/>
        <v>0</v>
      </c>
      <c r="FU441" s="3">
        <f t="shared" si="525"/>
        <v>0</v>
      </c>
      <c r="FV441" s="3">
        <f t="shared" si="525"/>
        <v>0</v>
      </c>
      <c r="FW441" s="3">
        <f t="shared" si="525"/>
        <v>0</v>
      </c>
      <c r="FX441" s="3">
        <f t="shared" si="525"/>
        <v>0</v>
      </c>
      <c r="FY441" s="3">
        <f t="shared" si="525"/>
        <v>0</v>
      </c>
      <c r="FZ441" s="3">
        <f t="shared" si="525"/>
        <v>0</v>
      </c>
      <c r="GA441" s="3">
        <f t="shared" si="525"/>
        <v>0</v>
      </c>
      <c r="GB441" s="3">
        <f t="shared" si="525"/>
        <v>0</v>
      </c>
      <c r="GC441" s="3">
        <f t="shared" si="525"/>
        <v>0</v>
      </c>
      <c r="GD441" s="3">
        <f t="shared" si="525"/>
        <v>0</v>
      </c>
      <c r="GE441" s="3">
        <f t="shared" si="525"/>
        <v>0</v>
      </c>
      <c r="GF441" s="3">
        <f t="shared" si="525"/>
        <v>0</v>
      </c>
      <c r="GG441" s="3">
        <f t="shared" si="525"/>
        <v>0</v>
      </c>
      <c r="GH441" s="3">
        <f t="shared" si="525"/>
        <v>0</v>
      </c>
      <c r="GI441" s="3">
        <f t="shared" si="525"/>
        <v>0</v>
      </c>
      <c r="GJ441" s="3">
        <f t="shared" si="525"/>
        <v>0</v>
      </c>
      <c r="GK441" s="3">
        <f t="shared" si="525"/>
        <v>0</v>
      </c>
      <c r="GL441" s="3">
        <f t="shared" si="525"/>
        <v>0</v>
      </c>
      <c r="GM441" s="3">
        <f t="shared" si="525"/>
        <v>0</v>
      </c>
      <c r="GN441" s="3">
        <f t="shared" si="525"/>
        <v>0</v>
      </c>
      <c r="GO441" s="3">
        <f t="shared" si="525"/>
        <v>0</v>
      </c>
      <c r="GP441" s="3">
        <f t="shared" si="525"/>
        <v>0</v>
      </c>
      <c r="GQ441" s="3">
        <f t="shared" si="525"/>
        <v>0</v>
      </c>
      <c r="GR441" s="3">
        <f t="shared" si="525"/>
        <v>0</v>
      </c>
      <c r="GS441" s="3">
        <f t="shared" si="525"/>
        <v>0</v>
      </c>
      <c r="GT441" s="3">
        <f t="shared" si="525"/>
        <v>0</v>
      </c>
      <c r="GU441" s="3">
        <f t="shared" si="525"/>
        <v>0</v>
      </c>
      <c r="GV441" s="3">
        <f t="shared" si="525"/>
        <v>0</v>
      </c>
      <c r="GW441" s="3">
        <f t="shared" si="525"/>
        <v>0</v>
      </c>
      <c r="GX441" s="3">
        <f t="shared" si="525"/>
        <v>0</v>
      </c>
    </row>
    <row r="443" spans="1:245" x14ac:dyDescent="0.2">
      <c r="A443">
        <v>17</v>
      </c>
      <c r="B443">
        <v>1</v>
      </c>
      <c r="C443">
        <f>ROW(SmtRes!A461)</f>
        <v>461</v>
      </c>
      <c r="D443">
        <f>ROW(EtalonRes!A644)</f>
        <v>644</v>
      </c>
      <c r="E443" t="s">
        <v>637</v>
      </c>
      <c r="F443" t="s">
        <v>579</v>
      </c>
      <c r="G443" t="s">
        <v>580</v>
      </c>
      <c r="H443" t="s">
        <v>581</v>
      </c>
      <c r="I443">
        <f>ROUND(4.75/100,7)</f>
        <v>4.7500000000000001E-2</v>
      </c>
      <c r="J443">
        <v>0</v>
      </c>
      <c r="K443">
        <f>ROUND(4.75/100,7)</f>
        <v>4.7500000000000001E-2</v>
      </c>
      <c r="O443">
        <f t="shared" ref="O443:O458" si="526">ROUND(CP443,2)</f>
        <v>3412.89</v>
      </c>
      <c r="P443">
        <f>SUMIF(SmtRes!AQ461:'SmtRes'!AQ461,"=1",SmtRes!DF461:'SmtRes'!DF461)</f>
        <v>0</v>
      </c>
      <c r="Q443">
        <f>SUMIF(SmtRes!AQ461:'SmtRes'!AQ461,"=1",SmtRes!DG461:'SmtRes'!DG461)</f>
        <v>0</v>
      </c>
      <c r="R443">
        <f>SUMIF(SmtRes!AQ461:'SmtRes'!AQ461,"=1",SmtRes!DH461:'SmtRes'!DH461)</f>
        <v>0</v>
      </c>
      <c r="S443">
        <f>SUMIF(SmtRes!AQ461:'SmtRes'!AQ461,"=1",SmtRes!DI461:'SmtRes'!DI461)</f>
        <v>3412.89</v>
      </c>
      <c r="T443">
        <f t="shared" ref="T443:T458" si="527">ROUND(CU443*I443,2)</f>
        <v>0</v>
      </c>
      <c r="U443">
        <f>SUMIF(SmtRes!AQ461:'SmtRes'!AQ461,"=1",SmtRes!CV461:'SmtRes'!CV461)</f>
        <v>8.7780000000000005</v>
      </c>
      <c r="V443">
        <f>SUMIF(SmtRes!AQ461:'SmtRes'!AQ461,"=1",SmtRes!CW461:'SmtRes'!CW461)</f>
        <v>0</v>
      </c>
      <c r="W443">
        <f t="shared" ref="W443:W458" si="528">ROUND(CX443*I443,2)</f>
        <v>0</v>
      </c>
      <c r="X443">
        <f t="shared" ref="X443:X458" si="529">ROUND(CY443,2)</f>
        <v>3037.47</v>
      </c>
      <c r="Y443">
        <f t="shared" ref="Y443:Y458" si="530">ROUND(CZ443,2)</f>
        <v>1365.16</v>
      </c>
      <c r="AA443">
        <v>334415197</v>
      </c>
      <c r="AB443">
        <f t="shared" ref="AB443:AB458" si="531">ROUND((AC443+AD443+AF443),6)</f>
        <v>71850.240000000005</v>
      </c>
      <c r="AC443">
        <f>ROUND((0),6)</f>
        <v>0</v>
      </c>
      <c r="AD443">
        <f>ROUND((((0)-(0))+AE443),6)</f>
        <v>0</v>
      </c>
      <c r="AE443">
        <f>ROUND((0),6)</f>
        <v>0</v>
      </c>
      <c r="AF443">
        <f>ROUND((SUM(SmtRes!BT461:'SmtRes'!BT461)),6)</f>
        <v>71850.240000000005</v>
      </c>
      <c r="AG443">
        <f t="shared" ref="AG443:AG458" si="532">ROUND((AP443),6)</f>
        <v>0</v>
      </c>
      <c r="AH443">
        <f>(SUM(SmtRes!BU461:'SmtRes'!BU461))</f>
        <v>184.79999999999998</v>
      </c>
      <c r="AI443">
        <f>(0)</f>
        <v>0</v>
      </c>
      <c r="AJ443">
        <f t="shared" ref="AJ443:AJ458" si="533">(AS443)</f>
        <v>0</v>
      </c>
      <c r="AK443">
        <v>59875.200000000004</v>
      </c>
      <c r="AL443">
        <v>0</v>
      </c>
      <c r="AM443">
        <v>0</v>
      </c>
      <c r="AN443">
        <v>0</v>
      </c>
      <c r="AO443">
        <v>59875.200000000004</v>
      </c>
      <c r="AP443">
        <v>0</v>
      </c>
      <c r="AQ443">
        <v>154</v>
      </c>
      <c r="AR443">
        <v>0</v>
      </c>
      <c r="AS443">
        <v>0</v>
      </c>
      <c r="AT443">
        <v>89</v>
      </c>
      <c r="AU443">
        <v>40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1</v>
      </c>
      <c r="BJ443" t="s">
        <v>582</v>
      </c>
      <c r="BM443">
        <v>1003</v>
      </c>
      <c r="BN443">
        <v>0</v>
      </c>
      <c r="BO443" t="s">
        <v>3</v>
      </c>
      <c r="BP443">
        <v>0</v>
      </c>
      <c r="BQ443">
        <v>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89</v>
      </c>
      <c r="CA443">
        <v>40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972</v>
      </c>
      <c r="CO443">
        <v>0</v>
      </c>
      <c r="CP443">
        <f t="shared" ref="CP443:CP458" si="534">(P443+Q443+S443+R443)</f>
        <v>3412.89</v>
      </c>
      <c r="CQ443">
        <f>SUMIF(SmtRes!AQ461:'SmtRes'!AQ461,"=1",SmtRes!AA461:'SmtRes'!AA461)</f>
        <v>0</v>
      </c>
      <c r="CR443">
        <f>SUMIF(SmtRes!AQ461:'SmtRes'!AQ461,"=1",SmtRes!AB461:'SmtRes'!AB461)</f>
        <v>0</v>
      </c>
      <c r="CS443">
        <f>SUMIF(SmtRes!AQ461:'SmtRes'!AQ461,"=1",SmtRes!AC461:'SmtRes'!AC461)</f>
        <v>0</v>
      </c>
      <c r="CT443">
        <f>SUMIF(SmtRes!AQ461:'SmtRes'!AQ461,"=1",SmtRes!AD461:'SmtRes'!AD461)</f>
        <v>388.8</v>
      </c>
      <c r="CU443">
        <f t="shared" ref="CU443:CU458" si="535">AG443</f>
        <v>0</v>
      </c>
      <c r="CV443">
        <f>SUMIF(SmtRes!AQ461:'SmtRes'!AQ461,"=1",SmtRes!BU461:'SmtRes'!BU461)</f>
        <v>184.79999999999998</v>
      </c>
      <c r="CW443">
        <f>SUMIF(SmtRes!AQ461:'SmtRes'!AQ461,"=1",SmtRes!BV461:'SmtRes'!BV461)</f>
        <v>0</v>
      </c>
      <c r="CX443">
        <f t="shared" ref="CX443:CX458" si="536">AJ443</f>
        <v>0</v>
      </c>
      <c r="CY443">
        <f>(((S443+R443)*AT443)/100)</f>
        <v>3037.4720999999995</v>
      </c>
      <c r="CZ443">
        <f>(((S443+R443)*AU443)/100)</f>
        <v>1365.1559999999999</v>
      </c>
      <c r="DC443" t="s">
        <v>3</v>
      </c>
      <c r="DD443" t="s">
        <v>3</v>
      </c>
      <c r="DE443" t="s">
        <v>22</v>
      </c>
      <c r="DF443" t="s">
        <v>22</v>
      </c>
      <c r="DG443" t="s">
        <v>22</v>
      </c>
      <c r="DH443" t="s">
        <v>3</v>
      </c>
      <c r="DI443" t="s">
        <v>22</v>
      </c>
      <c r="DJ443" t="s">
        <v>22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1007</v>
      </c>
      <c r="DV443" t="s">
        <v>581</v>
      </c>
      <c r="DW443" t="s">
        <v>581</v>
      </c>
      <c r="DX443">
        <v>100</v>
      </c>
      <c r="DZ443" t="s">
        <v>3</v>
      </c>
      <c r="EA443" t="s">
        <v>3</v>
      </c>
      <c r="EB443" t="s">
        <v>3</v>
      </c>
      <c r="EC443" t="s">
        <v>3</v>
      </c>
      <c r="EE443">
        <v>293259327</v>
      </c>
      <c r="EF443">
        <v>2</v>
      </c>
      <c r="EG443" t="s">
        <v>23</v>
      </c>
      <c r="EH443">
        <v>1</v>
      </c>
      <c r="EI443" t="s">
        <v>583</v>
      </c>
      <c r="EJ443">
        <v>1</v>
      </c>
      <c r="EK443">
        <v>1003</v>
      </c>
      <c r="EL443" t="s">
        <v>584</v>
      </c>
      <c r="EM443" t="s">
        <v>585</v>
      </c>
      <c r="EO443" t="s">
        <v>26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154</v>
      </c>
      <c r="EX443">
        <v>0</v>
      </c>
      <c r="EY443">
        <v>0</v>
      </c>
      <c r="FQ443">
        <v>0</v>
      </c>
      <c r="FR443">
        <f t="shared" ref="FR443:FR458" si="537">ROUND(IF(BI443=3,GM443,0),2)</f>
        <v>0</v>
      </c>
      <c r="FS443">
        <v>0</v>
      </c>
      <c r="FX443">
        <v>89</v>
      </c>
      <c r="FY443">
        <v>40</v>
      </c>
      <c r="GA443" t="s">
        <v>3</v>
      </c>
      <c r="GD443">
        <v>1</v>
      </c>
      <c r="GF443">
        <v>-696138492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ref="GL443:GL458" si="538">ROUND(IF(AND(BH443=3,BI443=3,FS443&lt;&gt;0),P443,0),2)</f>
        <v>0</v>
      </c>
      <c r="GM443">
        <f t="shared" ref="GM443:GM458" si="539">ROUND(O443+X443+Y443,2)+GX443</f>
        <v>7815.52</v>
      </c>
      <c r="GN443">
        <f t="shared" ref="GN443:GN458" si="540">IF(OR(BI443=0,BI443=1),GM443-GX443,0)</f>
        <v>7815.52</v>
      </c>
      <c r="GO443">
        <f t="shared" ref="GO443:GO458" si="541">IF(BI443=2,GM443-GX443,0)</f>
        <v>0</v>
      </c>
      <c r="GP443">
        <f t="shared" ref="GP443:GP458" si="542">IF(BI443=4,GM443-GX443,0)</f>
        <v>0</v>
      </c>
      <c r="GR443">
        <v>0</v>
      </c>
      <c r="GS443">
        <v>3</v>
      </c>
      <c r="GT443">
        <v>0</v>
      </c>
      <c r="GU443" t="s">
        <v>3</v>
      </c>
      <c r="GV443">
        <f t="shared" ref="GV443:GV458" si="543">ROUND((GT443),6)</f>
        <v>0</v>
      </c>
      <c r="GW443">
        <v>1</v>
      </c>
      <c r="GX443">
        <f t="shared" ref="GX443:GX458" si="544">ROUND(HC443*I443,2)</f>
        <v>0</v>
      </c>
      <c r="HA443">
        <v>0</v>
      </c>
      <c r="HB443">
        <v>0</v>
      </c>
      <c r="HC443">
        <f t="shared" ref="HC443:HC458" si="545">GV443*GW443</f>
        <v>0</v>
      </c>
      <c r="HE443" t="s">
        <v>3</v>
      </c>
      <c r="HF443" t="s">
        <v>3</v>
      </c>
      <c r="HM443" t="s">
        <v>3</v>
      </c>
      <c r="HN443" t="s">
        <v>586</v>
      </c>
      <c r="HO443" t="s">
        <v>587</v>
      </c>
      <c r="HP443" t="s">
        <v>584</v>
      </c>
      <c r="HQ443" t="s">
        <v>584</v>
      </c>
      <c r="IK443">
        <v>0</v>
      </c>
    </row>
    <row r="444" spans="1:245" x14ac:dyDescent="0.2">
      <c r="A444">
        <v>17</v>
      </c>
      <c r="B444">
        <v>1</v>
      </c>
      <c r="C444">
        <f>ROW(SmtRes!A462)</f>
        <v>462</v>
      </c>
      <c r="D444">
        <f>ROW(EtalonRes!A645)</f>
        <v>645</v>
      </c>
      <c r="E444" t="s">
        <v>638</v>
      </c>
      <c r="F444" t="s">
        <v>579</v>
      </c>
      <c r="G444" t="s">
        <v>580</v>
      </c>
      <c r="H444" t="s">
        <v>581</v>
      </c>
      <c r="I444">
        <f>ROUND(4.75/100,7)</f>
        <v>4.7500000000000001E-2</v>
      </c>
      <c r="J444">
        <v>0</v>
      </c>
      <c r="K444">
        <f>ROUND(4.75/100,7)</f>
        <v>4.7500000000000001E-2</v>
      </c>
      <c r="O444">
        <f t="shared" si="526"/>
        <v>3924.82</v>
      </c>
      <c r="P444">
        <f>SUMIF(SmtRes!AQ462:'SmtRes'!AQ462,"=1",SmtRes!DF462:'SmtRes'!DF462)</f>
        <v>0</v>
      </c>
      <c r="Q444">
        <f>SUMIF(SmtRes!AQ462:'SmtRes'!AQ462,"=1",SmtRes!DG462:'SmtRes'!DG462)</f>
        <v>0</v>
      </c>
      <c r="R444">
        <f>SUMIF(SmtRes!AQ462:'SmtRes'!AQ462,"=1",SmtRes!DH462:'SmtRes'!DH462)</f>
        <v>0</v>
      </c>
      <c r="S444">
        <f>SUMIF(SmtRes!AQ462:'SmtRes'!AQ462,"=1",SmtRes!DI462:'SmtRes'!DI462)</f>
        <v>3924.82</v>
      </c>
      <c r="T444">
        <f t="shared" si="527"/>
        <v>0</v>
      </c>
      <c r="U444">
        <f>SUMIF(SmtRes!AQ462:'SmtRes'!AQ462,"=1",SmtRes!CV462:'SmtRes'!CV462)</f>
        <v>8.7780000000000005</v>
      </c>
      <c r="V444">
        <f>SUMIF(SmtRes!AQ462:'SmtRes'!AQ462,"=1",SmtRes!CW462:'SmtRes'!CW462)</f>
        <v>0</v>
      </c>
      <c r="W444">
        <f t="shared" si="528"/>
        <v>0</v>
      </c>
      <c r="X444">
        <f t="shared" si="529"/>
        <v>3493.09</v>
      </c>
      <c r="Y444">
        <f t="shared" si="530"/>
        <v>1569.93</v>
      </c>
      <c r="AA444">
        <v>334415197</v>
      </c>
      <c r="AB444">
        <f t="shared" si="531"/>
        <v>71850.240000000005</v>
      </c>
      <c r="AC444">
        <f>ROUND((0),6)</f>
        <v>0</v>
      </c>
      <c r="AD444">
        <f>ROUND((((0)-(0))+AE444),6)</f>
        <v>0</v>
      </c>
      <c r="AE444">
        <f>ROUND((0),6)</f>
        <v>0</v>
      </c>
      <c r="AF444">
        <f>ROUND((SUM(SmtRes!BT462:'SmtRes'!BT462)),6)</f>
        <v>71850.240000000005</v>
      </c>
      <c r="AG444">
        <f t="shared" si="532"/>
        <v>0</v>
      </c>
      <c r="AH444">
        <f>(SUM(SmtRes!BU462:'SmtRes'!BU462))</f>
        <v>184.79999999999998</v>
      </c>
      <c r="AI444">
        <f>(0)</f>
        <v>0</v>
      </c>
      <c r="AJ444">
        <f t="shared" si="533"/>
        <v>0</v>
      </c>
      <c r="AK444">
        <v>59875.200000000004</v>
      </c>
      <c r="AL444">
        <v>0</v>
      </c>
      <c r="AM444">
        <v>0</v>
      </c>
      <c r="AN444">
        <v>0</v>
      </c>
      <c r="AO444">
        <v>59875.200000000004</v>
      </c>
      <c r="AP444">
        <v>0</v>
      </c>
      <c r="AQ444">
        <v>154</v>
      </c>
      <c r="AR444">
        <v>0</v>
      </c>
      <c r="AS444">
        <v>0</v>
      </c>
      <c r="AT444">
        <v>89</v>
      </c>
      <c r="AU444">
        <v>40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1</v>
      </c>
      <c r="BJ444" t="s">
        <v>582</v>
      </c>
      <c r="BM444">
        <v>1003</v>
      </c>
      <c r="BN444">
        <v>0</v>
      </c>
      <c r="BO444" t="s">
        <v>3</v>
      </c>
      <c r="BP444">
        <v>0</v>
      </c>
      <c r="BQ444">
        <v>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89</v>
      </c>
      <c r="CA444">
        <v>40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981</v>
      </c>
      <c r="CO444">
        <v>0</v>
      </c>
      <c r="CP444">
        <f t="shared" si="534"/>
        <v>3924.82</v>
      </c>
      <c r="CQ444">
        <f>SUMIF(SmtRes!AQ462:'SmtRes'!AQ462,"=1",SmtRes!AA462:'SmtRes'!AA462)</f>
        <v>0</v>
      </c>
      <c r="CR444">
        <f>SUMIF(SmtRes!AQ462:'SmtRes'!AQ462,"=1",SmtRes!AB462:'SmtRes'!AB462)</f>
        <v>0</v>
      </c>
      <c r="CS444">
        <f>SUMIF(SmtRes!AQ462:'SmtRes'!AQ462,"=1",SmtRes!AC462:'SmtRes'!AC462)</f>
        <v>0</v>
      </c>
      <c r="CT444">
        <f>SUMIF(SmtRes!AQ462:'SmtRes'!AQ462,"=1",SmtRes!AD462:'SmtRes'!AD462)</f>
        <v>388.8</v>
      </c>
      <c r="CU444">
        <f t="shared" si="535"/>
        <v>0</v>
      </c>
      <c r="CV444">
        <f>SUMIF(SmtRes!AQ462:'SmtRes'!AQ462,"=1",SmtRes!BU462:'SmtRes'!BU462)</f>
        <v>184.79999999999998</v>
      </c>
      <c r="CW444">
        <f>SUMIF(SmtRes!AQ462:'SmtRes'!AQ462,"=1",SmtRes!BV462:'SmtRes'!BV462)</f>
        <v>0</v>
      </c>
      <c r="CX444">
        <f t="shared" si="536"/>
        <v>0</v>
      </c>
      <c r="CY444">
        <f>(((S444+R444)*AT444)/100)</f>
        <v>3493.0898000000002</v>
      </c>
      <c r="CZ444">
        <f>(((S444+R444)*AU444)/100)</f>
        <v>1569.9280000000001</v>
      </c>
      <c r="DC444" t="s">
        <v>3</v>
      </c>
      <c r="DD444" t="s">
        <v>3</v>
      </c>
      <c r="DE444" t="s">
        <v>87</v>
      </c>
      <c r="DF444" t="s">
        <v>87</v>
      </c>
      <c r="DG444" t="s">
        <v>87</v>
      </c>
      <c r="DH444" t="s">
        <v>3</v>
      </c>
      <c r="DI444" t="s">
        <v>22</v>
      </c>
      <c r="DJ444" t="s">
        <v>22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1007</v>
      </c>
      <c r="DV444" t="s">
        <v>581</v>
      </c>
      <c r="DW444" t="s">
        <v>581</v>
      </c>
      <c r="DX444">
        <v>100</v>
      </c>
      <c r="DZ444" t="s">
        <v>3</v>
      </c>
      <c r="EA444" t="s">
        <v>3</v>
      </c>
      <c r="EB444" t="s">
        <v>3</v>
      </c>
      <c r="EC444" t="s">
        <v>3</v>
      </c>
      <c r="EE444">
        <v>293259327</v>
      </c>
      <c r="EF444">
        <v>2</v>
      </c>
      <c r="EG444" t="s">
        <v>23</v>
      </c>
      <c r="EH444">
        <v>1</v>
      </c>
      <c r="EI444" t="s">
        <v>583</v>
      </c>
      <c r="EJ444">
        <v>1</v>
      </c>
      <c r="EK444">
        <v>1003</v>
      </c>
      <c r="EL444" t="s">
        <v>584</v>
      </c>
      <c r="EM444" t="s">
        <v>585</v>
      </c>
      <c r="EO444" t="s">
        <v>88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154</v>
      </c>
      <c r="EX444">
        <v>0</v>
      </c>
      <c r="EY444">
        <v>0</v>
      </c>
      <c r="FQ444">
        <v>0</v>
      </c>
      <c r="FR444">
        <f t="shared" si="537"/>
        <v>0</v>
      </c>
      <c r="FS444">
        <v>0</v>
      </c>
      <c r="FX444">
        <v>89</v>
      </c>
      <c r="FY444">
        <v>40</v>
      </c>
      <c r="GA444" t="s">
        <v>3</v>
      </c>
      <c r="GD444">
        <v>1</v>
      </c>
      <c r="GF444">
        <v>-696138492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538"/>
        <v>0</v>
      </c>
      <c r="GM444">
        <f t="shared" si="539"/>
        <v>8987.84</v>
      </c>
      <c r="GN444">
        <f t="shared" si="540"/>
        <v>8987.84</v>
      </c>
      <c r="GO444">
        <f t="shared" si="541"/>
        <v>0</v>
      </c>
      <c r="GP444">
        <f t="shared" si="542"/>
        <v>0</v>
      </c>
      <c r="GR444">
        <v>0</v>
      </c>
      <c r="GS444">
        <v>3</v>
      </c>
      <c r="GT444">
        <v>0</v>
      </c>
      <c r="GU444" t="s">
        <v>3</v>
      </c>
      <c r="GV444">
        <f t="shared" si="543"/>
        <v>0</v>
      </c>
      <c r="GW444">
        <v>1</v>
      </c>
      <c r="GX444">
        <f t="shared" si="544"/>
        <v>0</v>
      </c>
      <c r="HA444">
        <v>0</v>
      </c>
      <c r="HB444">
        <v>0</v>
      </c>
      <c r="HC444">
        <f t="shared" si="545"/>
        <v>0</v>
      </c>
      <c r="HE444" t="s">
        <v>3</v>
      </c>
      <c r="HF444" t="s">
        <v>3</v>
      </c>
      <c r="HM444" t="s">
        <v>3</v>
      </c>
      <c r="HN444" t="s">
        <v>586</v>
      </c>
      <c r="HO444" t="s">
        <v>587</v>
      </c>
      <c r="HP444" t="s">
        <v>584</v>
      </c>
      <c r="HQ444" t="s">
        <v>584</v>
      </c>
      <c r="IK444">
        <v>0</v>
      </c>
    </row>
    <row r="445" spans="1:245" x14ac:dyDescent="0.2">
      <c r="A445">
        <v>17</v>
      </c>
      <c r="B445">
        <v>1</v>
      </c>
      <c r="C445">
        <f>ROW(SmtRes!A467)</f>
        <v>467</v>
      </c>
      <c r="D445">
        <f>ROW(EtalonRes!A649)</f>
        <v>649</v>
      </c>
      <c r="E445" t="s">
        <v>639</v>
      </c>
      <c r="F445" t="s">
        <v>592</v>
      </c>
      <c r="G445" t="s">
        <v>593</v>
      </c>
      <c r="H445" t="s">
        <v>20</v>
      </c>
      <c r="I445">
        <v>6</v>
      </c>
      <c r="J445">
        <v>0</v>
      </c>
      <c r="K445">
        <v>6</v>
      </c>
      <c r="O445">
        <f t="shared" si="526"/>
        <v>3607.79</v>
      </c>
      <c r="P445">
        <f>SUMIF(SmtRes!AQ463:'SmtRes'!AQ467,"=1",SmtRes!DF463:'SmtRes'!DF467)</f>
        <v>1582.61</v>
      </c>
      <c r="Q445">
        <f>SUMIF(SmtRes!AQ463:'SmtRes'!AQ467,"=1",SmtRes!DG463:'SmtRes'!DG467)</f>
        <v>79.31</v>
      </c>
      <c r="R445">
        <f>SUMIF(SmtRes!AQ463:'SmtRes'!AQ467,"=1",SmtRes!DH463:'SmtRes'!DH467)</f>
        <v>0</v>
      </c>
      <c r="S445">
        <f>SUMIF(SmtRes!AQ463:'SmtRes'!AQ467,"=1",SmtRes!DI463:'SmtRes'!DI467)</f>
        <v>1945.87</v>
      </c>
      <c r="T445">
        <f t="shared" si="527"/>
        <v>0</v>
      </c>
      <c r="U445">
        <f>SUMIF(SmtRes!AQ463:'SmtRes'!AQ467,"=1",SmtRes!CV463:'SmtRes'!CV467)</f>
        <v>4.0199999999999996</v>
      </c>
      <c r="V445">
        <f>SUMIF(SmtRes!AQ463:'SmtRes'!AQ467,"=1",SmtRes!CW463:'SmtRes'!CW467)</f>
        <v>0</v>
      </c>
      <c r="W445">
        <f t="shared" si="528"/>
        <v>0</v>
      </c>
      <c r="X445">
        <f t="shared" si="529"/>
        <v>2004.25</v>
      </c>
      <c r="Y445">
        <f t="shared" si="530"/>
        <v>1167.52</v>
      </c>
      <c r="AA445">
        <v>334415197</v>
      </c>
      <c r="AB445">
        <f t="shared" si="531"/>
        <v>559.27751999999998</v>
      </c>
      <c r="AC445">
        <f>ROUND((SUM(SmtRes!BQ463:'SmtRes'!BQ467)),6)</f>
        <v>264.04880000000003</v>
      </c>
      <c r="AD445">
        <f>ROUND((((SUM(SmtRes!BR463:'SmtRes'!BR467))-(0))+AE445),6)</f>
        <v>13.21902</v>
      </c>
      <c r="AE445">
        <f>ROUND((0),6)</f>
        <v>0</v>
      </c>
      <c r="AF445">
        <f>ROUND((SUM(SmtRes!BT463:'SmtRes'!BT467)),6)</f>
        <v>282.00970000000001</v>
      </c>
      <c r="AG445">
        <f t="shared" si="532"/>
        <v>0</v>
      </c>
      <c r="AH445">
        <f>(SUM(SmtRes!BU463:'SmtRes'!BU467))</f>
        <v>0.67</v>
      </c>
      <c r="AI445">
        <f>(0)</f>
        <v>0</v>
      </c>
      <c r="AJ445">
        <f t="shared" si="533"/>
        <v>0</v>
      </c>
      <c r="AK445">
        <v>557.55330000000004</v>
      </c>
      <c r="AL445">
        <v>264.04880000000003</v>
      </c>
      <c r="AM445">
        <v>11.4948</v>
      </c>
      <c r="AN445">
        <v>0</v>
      </c>
      <c r="AO445">
        <v>282.00970000000001</v>
      </c>
      <c r="AP445">
        <v>0</v>
      </c>
      <c r="AQ445">
        <v>0.67</v>
      </c>
      <c r="AR445">
        <v>0</v>
      </c>
      <c r="AS445">
        <v>0</v>
      </c>
      <c r="AT445">
        <v>103</v>
      </c>
      <c r="AU445">
        <v>60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1</v>
      </c>
      <c r="BJ445" t="s">
        <v>594</v>
      </c>
      <c r="BM445">
        <v>33001</v>
      </c>
      <c r="BN445">
        <v>0</v>
      </c>
      <c r="BO445" t="s">
        <v>3</v>
      </c>
      <c r="BP445">
        <v>0</v>
      </c>
      <c r="BQ445">
        <v>2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103</v>
      </c>
      <c r="CA445">
        <v>60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987</v>
      </c>
      <c r="CO445">
        <v>0</v>
      </c>
      <c r="CP445">
        <f t="shared" si="534"/>
        <v>3607.79</v>
      </c>
      <c r="CQ445">
        <f>SUMIF(SmtRes!AQ463:'SmtRes'!AQ467,"=1",SmtRes!AA463:'SmtRes'!AA467)</f>
        <v>52022.270000000004</v>
      </c>
      <c r="CR445">
        <f>SUMIF(SmtRes!AQ463:'SmtRes'!AQ467,"=1",SmtRes!AB463:'SmtRes'!AB467)</f>
        <v>95.79</v>
      </c>
      <c r="CS445">
        <f>SUMIF(SmtRes!AQ463:'SmtRes'!AQ467,"=1",SmtRes!AC463:'SmtRes'!AC467)</f>
        <v>0</v>
      </c>
      <c r="CT445">
        <f>SUMIF(SmtRes!AQ463:'SmtRes'!AQ467,"=1",SmtRes!AD463:'SmtRes'!AD467)</f>
        <v>420.91</v>
      </c>
      <c r="CU445">
        <f t="shared" si="535"/>
        <v>0</v>
      </c>
      <c r="CV445">
        <f>SUMIF(SmtRes!AQ463:'SmtRes'!AQ467,"=1",SmtRes!BU463:'SmtRes'!BU467)</f>
        <v>0.67</v>
      </c>
      <c r="CW445">
        <f>SUMIF(SmtRes!AQ463:'SmtRes'!AQ467,"=1",SmtRes!BV463:'SmtRes'!BV467)</f>
        <v>0</v>
      </c>
      <c r="CX445">
        <f t="shared" si="536"/>
        <v>0</v>
      </c>
      <c r="CY445">
        <f>(((S445+R445)*AT445)/100)</f>
        <v>2004.2460999999998</v>
      </c>
      <c r="CZ445">
        <f>(((S445+R445)*AU445)/100)</f>
        <v>1167.5219999999999</v>
      </c>
      <c r="DC445" t="s">
        <v>3</v>
      </c>
      <c r="DD445" t="s">
        <v>3</v>
      </c>
      <c r="DE445" t="s">
        <v>595</v>
      </c>
      <c r="DF445" t="s">
        <v>595</v>
      </c>
      <c r="DG445" t="s">
        <v>595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20</v>
      </c>
      <c r="DW445" t="s">
        <v>20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293259405</v>
      </c>
      <c r="EF445">
        <v>2</v>
      </c>
      <c r="EG445" t="s">
        <v>23</v>
      </c>
      <c r="EH445">
        <v>27</v>
      </c>
      <c r="EI445" t="s">
        <v>24</v>
      </c>
      <c r="EJ445">
        <v>1</v>
      </c>
      <c r="EK445">
        <v>33001</v>
      </c>
      <c r="EL445" t="s">
        <v>24</v>
      </c>
      <c r="EM445" t="s">
        <v>25</v>
      </c>
      <c r="EO445" t="s">
        <v>590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0.67</v>
      </c>
      <c r="EX445">
        <v>0</v>
      </c>
      <c r="EY445">
        <v>0</v>
      </c>
      <c r="FQ445">
        <v>0</v>
      </c>
      <c r="FR445">
        <f t="shared" si="537"/>
        <v>0</v>
      </c>
      <c r="FS445">
        <v>0</v>
      </c>
      <c r="FX445">
        <v>103</v>
      </c>
      <c r="FY445">
        <v>60</v>
      </c>
      <c r="GA445" t="s">
        <v>3</v>
      </c>
      <c r="GD445">
        <v>1</v>
      </c>
      <c r="GF445">
        <v>-358678376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538"/>
        <v>0</v>
      </c>
      <c r="GM445">
        <f t="shared" si="539"/>
        <v>6779.56</v>
      </c>
      <c r="GN445">
        <f t="shared" si="540"/>
        <v>6779.56</v>
      </c>
      <c r="GO445">
        <f t="shared" si="541"/>
        <v>0</v>
      </c>
      <c r="GP445">
        <f t="shared" si="542"/>
        <v>0</v>
      </c>
      <c r="GR445">
        <v>0</v>
      </c>
      <c r="GS445">
        <v>3</v>
      </c>
      <c r="GT445">
        <v>0</v>
      </c>
      <c r="GU445" t="s">
        <v>3</v>
      </c>
      <c r="GV445">
        <f t="shared" si="543"/>
        <v>0</v>
      </c>
      <c r="GW445">
        <v>1</v>
      </c>
      <c r="GX445">
        <f t="shared" si="544"/>
        <v>0</v>
      </c>
      <c r="HA445">
        <v>0</v>
      </c>
      <c r="HB445">
        <v>0</v>
      </c>
      <c r="HC445">
        <f t="shared" si="545"/>
        <v>0</v>
      </c>
      <c r="HE445" t="s">
        <v>3</v>
      </c>
      <c r="HF445" t="s">
        <v>3</v>
      </c>
      <c r="HM445" t="s">
        <v>3</v>
      </c>
      <c r="HN445" t="s">
        <v>27</v>
      </c>
      <c r="HO445" t="s">
        <v>28</v>
      </c>
      <c r="HP445" t="s">
        <v>24</v>
      </c>
      <c r="HQ445" t="s">
        <v>24</v>
      </c>
      <c r="IK445">
        <v>0</v>
      </c>
    </row>
    <row r="446" spans="1:245" x14ac:dyDescent="0.2">
      <c r="A446">
        <v>18</v>
      </c>
      <c r="B446">
        <v>1</v>
      </c>
      <c r="C446">
        <v>466</v>
      </c>
      <c r="E446" t="s">
        <v>640</v>
      </c>
      <c r="F446" t="s">
        <v>597</v>
      </c>
      <c r="G446" t="s">
        <v>598</v>
      </c>
      <c r="H446" t="s">
        <v>274</v>
      </c>
      <c r="I446">
        <f>I445*J446</f>
        <v>5.4900000000000004E-2</v>
      </c>
      <c r="J446">
        <v>9.1500000000000001E-3</v>
      </c>
      <c r="K446">
        <v>9.1500000000000001E-3</v>
      </c>
      <c r="O446">
        <f t="shared" si="526"/>
        <v>3395.27</v>
      </c>
      <c r="P446">
        <f>ROUND(CQ446*I446,2)</f>
        <v>3395.27</v>
      </c>
      <c r="Q446">
        <f>ROUND(CR446*I446,2)</f>
        <v>0</v>
      </c>
      <c r="R446">
        <f>ROUND(CS446*I446,2)</f>
        <v>0</v>
      </c>
      <c r="S446">
        <f>ROUND(CT446*I446,2)</f>
        <v>0</v>
      </c>
      <c r="T446">
        <f t="shared" si="527"/>
        <v>0</v>
      </c>
      <c r="U446">
        <f>ROUND(CV446*I446,7)</f>
        <v>0</v>
      </c>
      <c r="V446">
        <f>ROUND(CW446*I446,7)</f>
        <v>0</v>
      </c>
      <c r="W446">
        <f t="shared" si="528"/>
        <v>0</v>
      </c>
      <c r="X446">
        <f t="shared" si="529"/>
        <v>0</v>
      </c>
      <c r="Y446">
        <f t="shared" si="530"/>
        <v>0</v>
      </c>
      <c r="AA446">
        <v>334415197</v>
      </c>
      <c r="AB446">
        <f t="shared" si="531"/>
        <v>67961.14</v>
      </c>
      <c r="AC446">
        <f>ROUND((ES446),6)</f>
        <v>67961.14</v>
      </c>
      <c r="AD446">
        <f>ROUND((((ET446)-(EU446))+AE446),6)</f>
        <v>0</v>
      </c>
      <c r="AE446">
        <f>ROUND((EU446),6)</f>
        <v>0</v>
      </c>
      <c r="AF446">
        <f>ROUND((EV446),6)</f>
        <v>0</v>
      </c>
      <c r="AG446">
        <f t="shared" si="532"/>
        <v>0</v>
      </c>
      <c r="AH446">
        <f>(EW446)</f>
        <v>0</v>
      </c>
      <c r="AI446">
        <f>(EX446)</f>
        <v>0</v>
      </c>
      <c r="AJ446">
        <f t="shared" si="533"/>
        <v>0</v>
      </c>
      <c r="AK446">
        <v>67961.14</v>
      </c>
      <c r="AL446">
        <v>67961.14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0.91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599</v>
      </c>
      <c r="BM446">
        <v>500001</v>
      </c>
      <c r="BN446">
        <v>0</v>
      </c>
      <c r="BO446" t="s">
        <v>597</v>
      </c>
      <c r="BP446">
        <v>1</v>
      </c>
      <c r="BQ446">
        <v>8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534"/>
        <v>3395.27</v>
      </c>
      <c r="CQ446">
        <f>ROUND(AL446*BC446,2)</f>
        <v>61844.639999999999</v>
      </c>
      <c r="CR446">
        <f>ROUND(AM446*BB446,2)</f>
        <v>0</v>
      </c>
      <c r="CS446">
        <f>ROUND(AN446*BS446,2)</f>
        <v>0</v>
      </c>
      <c r="CT446">
        <f>ROUND(AO446*BA446,2)</f>
        <v>0</v>
      </c>
      <c r="CU446">
        <f t="shared" si="535"/>
        <v>0</v>
      </c>
      <c r="CV446">
        <f>AH446</f>
        <v>0</v>
      </c>
      <c r="CW446">
        <f>AI446</f>
        <v>0</v>
      </c>
      <c r="CX446">
        <f t="shared" si="536"/>
        <v>0</v>
      </c>
      <c r="CY446">
        <f>0</f>
        <v>0</v>
      </c>
      <c r="CZ446">
        <f>0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1009</v>
      </c>
      <c r="DV446" t="s">
        <v>274</v>
      </c>
      <c r="DW446" t="s">
        <v>274</v>
      </c>
      <c r="DX446">
        <v>1000</v>
      </c>
      <c r="DZ446" t="s">
        <v>3</v>
      </c>
      <c r="EA446" t="s">
        <v>3</v>
      </c>
      <c r="EB446" t="s">
        <v>3</v>
      </c>
      <c r="EC446" t="s">
        <v>3</v>
      </c>
      <c r="EE446">
        <v>293259284</v>
      </c>
      <c r="EF446">
        <v>8</v>
      </c>
      <c r="EG446" t="s">
        <v>266</v>
      </c>
      <c r="EH446">
        <v>0</v>
      </c>
      <c r="EI446" t="s">
        <v>3</v>
      </c>
      <c r="EJ446">
        <v>1</v>
      </c>
      <c r="EK446">
        <v>500001</v>
      </c>
      <c r="EL446" t="s">
        <v>276</v>
      </c>
      <c r="EM446" t="s">
        <v>277</v>
      </c>
      <c r="EO446" t="s">
        <v>3</v>
      </c>
      <c r="EQ446">
        <v>0</v>
      </c>
      <c r="ER446">
        <v>67961.14</v>
      </c>
      <c r="ES446">
        <v>67961.14</v>
      </c>
      <c r="ET446">
        <v>0</v>
      </c>
      <c r="EU446">
        <v>0</v>
      </c>
      <c r="EV446">
        <v>0</v>
      </c>
      <c r="EW446">
        <v>0</v>
      </c>
      <c r="EX446">
        <v>0</v>
      </c>
      <c r="FQ446">
        <v>0</v>
      </c>
      <c r="FR446">
        <f t="shared" si="537"/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-715989540</v>
      </c>
      <c r="GG446">
        <v>2</v>
      </c>
      <c r="GH446">
        <v>1</v>
      </c>
      <c r="GI446">
        <v>2</v>
      </c>
      <c r="GJ446">
        <v>0</v>
      </c>
      <c r="GK446">
        <v>0</v>
      </c>
      <c r="GL446">
        <f t="shared" si="538"/>
        <v>0</v>
      </c>
      <c r="GM446">
        <f t="shared" si="539"/>
        <v>3395.27</v>
      </c>
      <c r="GN446">
        <f t="shared" si="540"/>
        <v>3395.27</v>
      </c>
      <c r="GO446">
        <f t="shared" si="541"/>
        <v>0</v>
      </c>
      <c r="GP446">
        <f t="shared" si="542"/>
        <v>0</v>
      </c>
      <c r="GR446">
        <v>0</v>
      </c>
      <c r="GS446">
        <v>3</v>
      </c>
      <c r="GT446">
        <v>0</v>
      </c>
      <c r="GU446" t="s">
        <v>3</v>
      </c>
      <c r="GV446">
        <f t="shared" si="543"/>
        <v>0</v>
      </c>
      <c r="GW446">
        <v>1</v>
      </c>
      <c r="GX446">
        <f t="shared" si="544"/>
        <v>0</v>
      </c>
      <c r="HA446">
        <v>0</v>
      </c>
      <c r="HB446">
        <v>0</v>
      </c>
      <c r="HC446">
        <f t="shared" si="545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17</v>
      </c>
      <c r="B447">
        <v>1</v>
      </c>
      <c r="C447">
        <f>ROW(SmtRes!A471)</f>
        <v>471</v>
      </c>
      <c r="D447">
        <f>ROW(EtalonRes!A653)</f>
        <v>653</v>
      </c>
      <c r="E447" t="s">
        <v>641</v>
      </c>
      <c r="F447" t="s">
        <v>592</v>
      </c>
      <c r="G447" t="s">
        <v>593</v>
      </c>
      <c r="H447" t="s">
        <v>20</v>
      </c>
      <c r="I447">
        <v>6</v>
      </c>
      <c r="J447">
        <v>0</v>
      </c>
      <c r="K447">
        <v>6</v>
      </c>
      <c r="O447">
        <f t="shared" si="526"/>
        <v>3607.79</v>
      </c>
      <c r="P447">
        <f>SUMIF(SmtRes!AQ468:'SmtRes'!AQ471,"=1",SmtRes!DF468:'SmtRes'!DF471)</f>
        <v>1582.61</v>
      </c>
      <c r="Q447">
        <f>SUMIF(SmtRes!AQ468:'SmtRes'!AQ471,"=1",SmtRes!DG468:'SmtRes'!DG471)</f>
        <v>79.31</v>
      </c>
      <c r="R447">
        <f>SUMIF(SmtRes!AQ468:'SmtRes'!AQ471,"=1",SmtRes!DH468:'SmtRes'!DH471)</f>
        <v>0</v>
      </c>
      <c r="S447">
        <f>SUMIF(SmtRes!AQ468:'SmtRes'!AQ471,"=1",SmtRes!DI468:'SmtRes'!DI471)</f>
        <v>1945.87</v>
      </c>
      <c r="T447">
        <f t="shared" si="527"/>
        <v>0</v>
      </c>
      <c r="U447">
        <f>SUMIF(SmtRes!AQ468:'SmtRes'!AQ471,"=1",SmtRes!CV468:'SmtRes'!CV471)</f>
        <v>4.0199999999999996</v>
      </c>
      <c r="V447">
        <f>SUMIF(SmtRes!AQ468:'SmtRes'!AQ471,"=1",SmtRes!CW468:'SmtRes'!CW471)</f>
        <v>0</v>
      </c>
      <c r="W447">
        <f t="shared" si="528"/>
        <v>0</v>
      </c>
      <c r="X447">
        <f t="shared" si="529"/>
        <v>2004.25</v>
      </c>
      <c r="Y447">
        <f t="shared" si="530"/>
        <v>1167.52</v>
      </c>
      <c r="AA447">
        <v>334415197</v>
      </c>
      <c r="AB447">
        <f t="shared" si="531"/>
        <v>559.27751999999998</v>
      </c>
      <c r="AC447">
        <f>ROUND((SUM(SmtRes!BQ468:'SmtRes'!BQ471)),6)</f>
        <v>264.04880000000003</v>
      </c>
      <c r="AD447">
        <f>ROUND((((SUM(SmtRes!BR468:'SmtRes'!BR471))-(0))+AE447),6)</f>
        <v>13.21902</v>
      </c>
      <c r="AE447">
        <f>ROUND((0),6)</f>
        <v>0</v>
      </c>
      <c r="AF447">
        <f>ROUND((SUM(SmtRes!BT468:'SmtRes'!BT471)),6)</f>
        <v>282.00970000000001</v>
      </c>
      <c r="AG447">
        <f t="shared" si="532"/>
        <v>0</v>
      </c>
      <c r="AH447">
        <f>(SUM(SmtRes!BU468:'SmtRes'!BU471))</f>
        <v>0.67</v>
      </c>
      <c r="AI447">
        <f>(0)</f>
        <v>0</v>
      </c>
      <c r="AJ447">
        <f t="shared" si="533"/>
        <v>0</v>
      </c>
      <c r="AK447">
        <v>557.55330000000004</v>
      </c>
      <c r="AL447">
        <v>264.04880000000003</v>
      </c>
      <c r="AM447">
        <v>11.4948</v>
      </c>
      <c r="AN447">
        <v>0</v>
      </c>
      <c r="AO447">
        <v>282.00970000000001</v>
      </c>
      <c r="AP447">
        <v>0</v>
      </c>
      <c r="AQ447">
        <v>0.67</v>
      </c>
      <c r="AR447">
        <v>0</v>
      </c>
      <c r="AS447">
        <v>0</v>
      </c>
      <c r="AT447">
        <v>103</v>
      </c>
      <c r="AU447">
        <v>60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1</v>
      </c>
      <c r="BJ447" t="s">
        <v>594</v>
      </c>
      <c r="BM447">
        <v>33001</v>
      </c>
      <c r="BN447">
        <v>0</v>
      </c>
      <c r="BO447" t="s">
        <v>3</v>
      </c>
      <c r="BP447">
        <v>0</v>
      </c>
      <c r="BQ447">
        <v>2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103</v>
      </c>
      <c r="CA447">
        <v>60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987</v>
      </c>
      <c r="CO447">
        <v>0</v>
      </c>
      <c r="CP447">
        <f t="shared" si="534"/>
        <v>3607.79</v>
      </c>
      <c r="CQ447">
        <f>SUMIF(SmtRes!AQ468:'SmtRes'!AQ471,"=1",SmtRes!AA468:'SmtRes'!AA471)</f>
        <v>52022.270000000004</v>
      </c>
      <c r="CR447">
        <f>SUMIF(SmtRes!AQ468:'SmtRes'!AQ471,"=1",SmtRes!AB468:'SmtRes'!AB471)</f>
        <v>95.79</v>
      </c>
      <c r="CS447">
        <f>SUMIF(SmtRes!AQ468:'SmtRes'!AQ471,"=1",SmtRes!AC468:'SmtRes'!AC471)</f>
        <v>0</v>
      </c>
      <c r="CT447">
        <f>SUMIF(SmtRes!AQ468:'SmtRes'!AQ471,"=1",SmtRes!AD468:'SmtRes'!AD471)</f>
        <v>420.91</v>
      </c>
      <c r="CU447">
        <f t="shared" si="535"/>
        <v>0</v>
      </c>
      <c r="CV447">
        <f>SUMIF(SmtRes!AQ468:'SmtRes'!AQ471,"=1",SmtRes!BU468:'SmtRes'!BU471)</f>
        <v>0.67</v>
      </c>
      <c r="CW447">
        <f>SUMIF(SmtRes!AQ468:'SmtRes'!AQ471,"=1",SmtRes!BV468:'SmtRes'!BV471)</f>
        <v>0</v>
      </c>
      <c r="CX447">
        <f t="shared" si="536"/>
        <v>0</v>
      </c>
      <c r="CY447">
        <f>(((S447+R447)*AT447)/100)</f>
        <v>2004.2460999999998</v>
      </c>
      <c r="CZ447">
        <f>(((S447+R447)*AU447)/100)</f>
        <v>1167.5219999999999</v>
      </c>
      <c r="DC447" t="s">
        <v>3</v>
      </c>
      <c r="DD447" t="s">
        <v>3</v>
      </c>
      <c r="DE447" t="s">
        <v>595</v>
      </c>
      <c r="DF447" t="s">
        <v>595</v>
      </c>
      <c r="DG447" t="s">
        <v>595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20</v>
      </c>
      <c r="DW447" t="s">
        <v>20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293259405</v>
      </c>
      <c r="EF447">
        <v>2</v>
      </c>
      <c r="EG447" t="s">
        <v>23</v>
      </c>
      <c r="EH447">
        <v>27</v>
      </c>
      <c r="EI447" t="s">
        <v>24</v>
      </c>
      <c r="EJ447">
        <v>1</v>
      </c>
      <c r="EK447">
        <v>33001</v>
      </c>
      <c r="EL447" t="s">
        <v>24</v>
      </c>
      <c r="EM447" t="s">
        <v>25</v>
      </c>
      <c r="EO447" t="s">
        <v>590</v>
      </c>
      <c r="EQ447">
        <v>131072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0.67</v>
      </c>
      <c r="EX447">
        <v>0</v>
      </c>
      <c r="EY447">
        <v>0</v>
      </c>
      <c r="FQ447">
        <v>0</v>
      </c>
      <c r="FR447">
        <f t="shared" si="537"/>
        <v>0</v>
      </c>
      <c r="FS447">
        <v>0</v>
      </c>
      <c r="FX447">
        <v>103</v>
      </c>
      <c r="FY447">
        <v>60</v>
      </c>
      <c r="GA447" t="s">
        <v>3</v>
      </c>
      <c r="GD447">
        <v>1</v>
      </c>
      <c r="GF447">
        <v>-358678376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 t="shared" si="538"/>
        <v>0</v>
      </c>
      <c r="GM447">
        <f t="shared" si="539"/>
        <v>6779.56</v>
      </c>
      <c r="GN447">
        <f t="shared" si="540"/>
        <v>6779.56</v>
      </c>
      <c r="GO447">
        <f t="shared" si="541"/>
        <v>0</v>
      </c>
      <c r="GP447">
        <f t="shared" si="542"/>
        <v>0</v>
      </c>
      <c r="GR447">
        <v>0</v>
      </c>
      <c r="GS447">
        <v>3</v>
      </c>
      <c r="GT447">
        <v>0</v>
      </c>
      <c r="GU447" t="s">
        <v>3</v>
      </c>
      <c r="GV447">
        <f t="shared" si="543"/>
        <v>0</v>
      </c>
      <c r="GW447">
        <v>1</v>
      </c>
      <c r="GX447">
        <f t="shared" si="544"/>
        <v>0</v>
      </c>
      <c r="HA447">
        <v>0</v>
      </c>
      <c r="HB447">
        <v>0</v>
      </c>
      <c r="HC447">
        <f t="shared" si="545"/>
        <v>0</v>
      </c>
      <c r="HE447" t="s">
        <v>3</v>
      </c>
      <c r="HF447" t="s">
        <v>3</v>
      </c>
      <c r="HM447" t="s">
        <v>3</v>
      </c>
      <c r="HN447" t="s">
        <v>27</v>
      </c>
      <c r="HO447" t="s">
        <v>28</v>
      </c>
      <c r="HP447" t="s">
        <v>24</v>
      </c>
      <c r="HQ447" t="s">
        <v>24</v>
      </c>
      <c r="IK447">
        <v>0</v>
      </c>
    </row>
    <row r="448" spans="1:245" x14ac:dyDescent="0.2">
      <c r="A448">
        <v>17</v>
      </c>
      <c r="B448">
        <v>1</v>
      </c>
      <c r="E448" t="s">
        <v>642</v>
      </c>
      <c r="F448" t="s">
        <v>597</v>
      </c>
      <c r="G448" t="s">
        <v>598</v>
      </c>
      <c r="H448" t="s">
        <v>274</v>
      </c>
      <c r="I448">
        <v>5.4899999999999997E-2</v>
      </c>
      <c r="J448">
        <v>0</v>
      </c>
      <c r="K448">
        <v>5.4899999999999997E-2</v>
      </c>
      <c r="O448">
        <f t="shared" si="526"/>
        <v>3395.27</v>
      </c>
      <c r="P448">
        <f>ROUND(CQ448*I448,2)</f>
        <v>3395.27</v>
      </c>
      <c r="Q448">
        <f>ROUND(CR448*I448,2)</f>
        <v>0</v>
      </c>
      <c r="R448">
        <f>ROUND(CS448*I448,2)</f>
        <v>0</v>
      </c>
      <c r="S448">
        <f>ROUND(CT448*I448,2)</f>
        <v>0</v>
      </c>
      <c r="T448">
        <f t="shared" si="527"/>
        <v>0</v>
      </c>
      <c r="U448">
        <f>ROUND(CV448*I448,7)</f>
        <v>0</v>
      </c>
      <c r="V448">
        <f>ROUND(CW448*I448,7)</f>
        <v>0</v>
      </c>
      <c r="W448">
        <f t="shared" si="528"/>
        <v>0</v>
      </c>
      <c r="X448">
        <f t="shared" si="529"/>
        <v>0</v>
      </c>
      <c r="Y448">
        <f t="shared" si="530"/>
        <v>0</v>
      </c>
      <c r="AA448">
        <v>334415197</v>
      </c>
      <c r="AB448">
        <f t="shared" si="531"/>
        <v>67961.14</v>
      </c>
      <c r="AC448">
        <f>ROUND((ES448),6)</f>
        <v>67961.14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532"/>
        <v>0</v>
      </c>
      <c r="AH448">
        <f>(EW448)</f>
        <v>0</v>
      </c>
      <c r="AI448">
        <f>(EX448)</f>
        <v>0</v>
      </c>
      <c r="AJ448">
        <f t="shared" si="533"/>
        <v>0</v>
      </c>
      <c r="AK448">
        <v>67961.14</v>
      </c>
      <c r="AL448">
        <v>67961.14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0.91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599</v>
      </c>
      <c r="BM448">
        <v>500001</v>
      </c>
      <c r="BN448">
        <v>0</v>
      </c>
      <c r="BO448" t="s">
        <v>597</v>
      </c>
      <c r="BP448">
        <v>1</v>
      </c>
      <c r="BQ448">
        <v>8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534"/>
        <v>3395.27</v>
      </c>
      <c r="CQ448">
        <f>ROUND(AL448*BC448,2)</f>
        <v>61844.639999999999</v>
      </c>
      <c r="CR448">
        <f>ROUND(AM448*BB448,2)</f>
        <v>0</v>
      </c>
      <c r="CS448">
        <f>ROUND(AN448*BS448,2)</f>
        <v>0</v>
      </c>
      <c r="CT448">
        <f>ROUND(AO448*BA448,2)</f>
        <v>0</v>
      </c>
      <c r="CU448">
        <f t="shared" si="535"/>
        <v>0</v>
      </c>
      <c r="CV448">
        <f>AH448</f>
        <v>0</v>
      </c>
      <c r="CW448">
        <f>AI448</f>
        <v>0</v>
      </c>
      <c r="CX448">
        <f t="shared" si="536"/>
        <v>0</v>
      </c>
      <c r="CY448">
        <f>0</f>
        <v>0</v>
      </c>
      <c r="CZ448">
        <f>0</f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1009</v>
      </c>
      <c r="DV448" t="s">
        <v>274</v>
      </c>
      <c r="DW448" t="s">
        <v>274</v>
      </c>
      <c r="DX448">
        <v>1000</v>
      </c>
      <c r="DZ448" t="s">
        <v>3</v>
      </c>
      <c r="EA448" t="s">
        <v>3</v>
      </c>
      <c r="EB448" t="s">
        <v>3</v>
      </c>
      <c r="EC448" t="s">
        <v>3</v>
      </c>
      <c r="EE448">
        <v>293259284</v>
      </c>
      <c r="EF448">
        <v>8</v>
      </c>
      <c r="EG448" t="s">
        <v>266</v>
      </c>
      <c r="EH448">
        <v>0</v>
      </c>
      <c r="EI448" t="s">
        <v>3</v>
      </c>
      <c r="EJ448">
        <v>1</v>
      </c>
      <c r="EK448">
        <v>500001</v>
      </c>
      <c r="EL448" t="s">
        <v>276</v>
      </c>
      <c r="EM448" t="s">
        <v>277</v>
      </c>
      <c r="EO448" t="s">
        <v>3</v>
      </c>
      <c r="EQ448">
        <v>131072</v>
      </c>
      <c r="ER448">
        <v>67961.14</v>
      </c>
      <c r="ES448">
        <v>67961.14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537"/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-715989540</v>
      </c>
      <c r="GG448">
        <v>2</v>
      </c>
      <c r="GH448">
        <v>1</v>
      </c>
      <c r="GI448">
        <v>2</v>
      </c>
      <c r="GJ448">
        <v>0</v>
      </c>
      <c r="GK448">
        <v>0</v>
      </c>
      <c r="GL448">
        <f t="shared" si="538"/>
        <v>0</v>
      </c>
      <c r="GM448">
        <f t="shared" si="539"/>
        <v>3395.27</v>
      </c>
      <c r="GN448">
        <f t="shared" si="540"/>
        <v>3395.27</v>
      </c>
      <c r="GO448">
        <f t="shared" si="541"/>
        <v>0</v>
      </c>
      <c r="GP448">
        <f t="shared" si="542"/>
        <v>0</v>
      </c>
      <c r="GR448">
        <v>0</v>
      </c>
      <c r="GS448">
        <v>3</v>
      </c>
      <c r="GT448">
        <v>0</v>
      </c>
      <c r="GU448" t="s">
        <v>3</v>
      </c>
      <c r="GV448">
        <f t="shared" si="543"/>
        <v>0</v>
      </c>
      <c r="GW448">
        <v>1</v>
      </c>
      <c r="GX448">
        <f t="shared" si="544"/>
        <v>0</v>
      </c>
      <c r="HA448">
        <v>0</v>
      </c>
      <c r="HB448">
        <v>0</v>
      </c>
      <c r="HC448">
        <f t="shared" si="545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C449">
        <f>ROW(SmtRes!A476)</f>
        <v>476</v>
      </c>
      <c r="D449">
        <f>ROW(EtalonRes!A659)</f>
        <v>659</v>
      </c>
      <c r="E449" t="s">
        <v>643</v>
      </c>
      <c r="F449" t="s">
        <v>603</v>
      </c>
      <c r="G449" t="s">
        <v>604</v>
      </c>
      <c r="H449" t="s">
        <v>605</v>
      </c>
      <c r="I449">
        <f>ROUND(36/10,7)</f>
        <v>3.6</v>
      </c>
      <c r="J449">
        <v>0</v>
      </c>
      <c r="K449">
        <f>ROUND(36/10,7)</f>
        <v>3.6</v>
      </c>
      <c r="O449">
        <f t="shared" si="526"/>
        <v>3261.99</v>
      </c>
      <c r="P449">
        <f>SUMIF(SmtRes!AQ472:'SmtRes'!AQ476,"=1",SmtRes!DF472:'SmtRes'!DF476)</f>
        <v>63.2</v>
      </c>
      <c r="Q449">
        <f>SUMIF(SmtRes!AQ472:'SmtRes'!AQ476,"=1",SmtRes!DG472:'SmtRes'!DG476)</f>
        <v>42.379999999999995</v>
      </c>
      <c r="R449">
        <f>SUMIF(SmtRes!AQ472:'SmtRes'!AQ476,"=1",SmtRes!DH472:'SmtRes'!DH476)</f>
        <v>19.79</v>
      </c>
      <c r="S449">
        <f>SUMIF(SmtRes!AQ472:'SmtRes'!AQ476,"=1",SmtRes!DI472:'SmtRes'!DI476)</f>
        <v>3136.62</v>
      </c>
      <c r="T449">
        <f t="shared" si="527"/>
        <v>0</v>
      </c>
      <c r="U449">
        <f>SUMIF(SmtRes!AQ472:'SmtRes'!AQ476,"=1",SmtRes!CV472:'SmtRes'!CV476)</f>
        <v>6.48</v>
      </c>
      <c r="V449">
        <f>SUMIF(SmtRes!AQ472:'SmtRes'!AQ476,"=1",SmtRes!CW472:'SmtRes'!CW476)</f>
        <v>4.1399999999999999E-2</v>
      </c>
      <c r="W449">
        <f t="shared" si="528"/>
        <v>0</v>
      </c>
      <c r="X449">
        <f t="shared" si="529"/>
        <v>3251.1</v>
      </c>
      <c r="Y449">
        <f t="shared" si="530"/>
        <v>1893.85</v>
      </c>
      <c r="AA449">
        <v>334415197</v>
      </c>
      <c r="AB449">
        <f t="shared" si="531"/>
        <v>788.08557499999995</v>
      </c>
      <c r="AC449">
        <f>ROUND((SUM(SmtRes!BQ472:'SmtRes'!BQ476)),6)</f>
        <v>18.675599999999999</v>
      </c>
      <c r="AD449">
        <f>ROUND((((SUM(SmtRes!BR472:'SmtRes'!BR476))-(SUM(SmtRes!BS472:'SmtRes'!BS476)))+AE449),6)</f>
        <v>11.771974999999999</v>
      </c>
      <c r="AE449">
        <f>ROUND((SUM(SmtRes!BS472:'SmtRes'!BS476)),6)</f>
        <v>5.4967699999999997</v>
      </c>
      <c r="AF449">
        <f>ROUND((SUM(SmtRes!BT472:'SmtRes'!BT476)),6)</f>
        <v>757.63800000000003</v>
      </c>
      <c r="AG449">
        <f t="shared" si="532"/>
        <v>0</v>
      </c>
      <c r="AH449">
        <f>(SUM(SmtRes!BU472:'SmtRes'!BU476))</f>
        <v>1.8</v>
      </c>
      <c r="AI449">
        <f>(SUM(SmtRes!BV472:'SmtRes'!BV476))</f>
        <v>1.15E-2</v>
      </c>
      <c r="AJ449">
        <f t="shared" si="533"/>
        <v>0</v>
      </c>
      <c r="AK449">
        <v>791.32990000000007</v>
      </c>
      <c r="AL449">
        <v>18.675599999999999</v>
      </c>
      <c r="AM449">
        <v>10.236500000000001</v>
      </c>
      <c r="AN449">
        <v>4.7798000000000007</v>
      </c>
      <c r="AO449">
        <v>757.63800000000003</v>
      </c>
      <c r="AP449">
        <v>0</v>
      </c>
      <c r="AQ449">
        <v>1.8</v>
      </c>
      <c r="AR449">
        <v>0.01</v>
      </c>
      <c r="AS449">
        <v>0</v>
      </c>
      <c r="AT449">
        <v>103</v>
      </c>
      <c r="AU449">
        <v>60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1</v>
      </c>
      <c r="BJ449" t="s">
        <v>606</v>
      </c>
      <c r="BM449">
        <v>33001</v>
      </c>
      <c r="BN449">
        <v>0</v>
      </c>
      <c r="BO449" t="s">
        <v>3</v>
      </c>
      <c r="BP449">
        <v>0</v>
      </c>
      <c r="BQ449">
        <v>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103</v>
      </c>
      <c r="CA449">
        <v>60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987</v>
      </c>
      <c r="CO449">
        <v>0</v>
      </c>
      <c r="CP449">
        <f t="shared" si="534"/>
        <v>3261.99</v>
      </c>
      <c r="CQ449">
        <f>SUMIF(SmtRes!AQ472:'SmtRes'!AQ476,"=1",SmtRes!AA472:'SmtRes'!AA476)</f>
        <v>146.29</v>
      </c>
      <c r="CR449">
        <f>SUMIF(SmtRes!AQ472:'SmtRes'!AQ476,"=1",SmtRes!AB472:'SmtRes'!AB476)</f>
        <v>640.49</v>
      </c>
      <c r="CS449">
        <f>SUMIF(SmtRes!AQ472:'SmtRes'!AQ476,"=1",SmtRes!AC472:'SmtRes'!AC476)</f>
        <v>477.98</v>
      </c>
      <c r="CT449">
        <f>SUMIF(SmtRes!AQ472:'SmtRes'!AQ476,"=1",SmtRes!AD472:'SmtRes'!AD476)</f>
        <v>420.91</v>
      </c>
      <c r="CU449">
        <f t="shared" si="535"/>
        <v>0</v>
      </c>
      <c r="CV449">
        <f>SUMIF(SmtRes!AQ472:'SmtRes'!AQ476,"=1",SmtRes!BU472:'SmtRes'!BU476)</f>
        <v>1.8</v>
      </c>
      <c r="CW449">
        <f>SUMIF(SmtRes!AQ472:'SmtRes'!AQ476,"=1",SmtRes!BV472:'SmtRes'!BV476)</f>
        <v>1.15E-2</v>
      </c>
      <c r="CX449">
        <f t="shared" si="536"/>
        <v>0</v>
      </c>
      <c r="CY449">
        <f>(((S449+R449)*AT449)/100)</f>
        <v>3251.1023</v>
      </c>
      <c r="CZ449">
        <f>(((S449+R449)*AU449)/100)</f>
        <v>1893.8459999999998</v>
      </c>
      <c r="DC449" t="s">
        <v>3</v>
      </c>
      <c r="DD449" t="s">
        <v>3</v>
      </c>
      <c r="DE449" t="s">
        <v>595</v>
      </c>
      <c r="DF449" t="s">
        <v>595</v>
      </c>
      <c r="DG449" t="s">
        <v>595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1003</v>
      </c>
      <c r="DV449" t="s">
        <v>605</v>
      </c>
      <c r="DW449" t="s">
        <v>605</v>
      </c>
      <c r="DX449">
        <v>10</v>
      </c>
      <c r="DZ449" t="s">
        <v>3</v>
      </c>
      <c r="EA449" t="s">
        <v>3</v>
      </c>
      <c r="EB449" t="s">
        <v>3</v>
      </c>
      <c r="EC449" t="s">
        <v>3</v>
      </c>
      <c r="EE449">
        <v>293259405</v>
      </c>
      <c r="EF449">
        <v>2</v>
      </c>
      <c r="EG449" t="s">
        <v>23</v>
      </c>
      <c r="EH449">
        <v>27</v>
      </c>
      <c r="EI449" t="s">
        <v>24</v>
      </c>
      <c r="EJ449">
        <v>1</v>
      </c>
      <c r="EK449">
        <v>33001</v>
      </c>
      <c r="EL449" t="s">
        <v>24</v>
      </c>
      <c r="EM449" t="s">
        <v>25</v>
      </c>
      <c r="EO449" t="s">
        <v>590</v>
      </c>
      <c r="EQ449">
        <v>131072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1.8</v>
      </c>
      <c r="EX449">
        <v>0.01</v>
      </c>
      <c r="EY449">
        <v>0</v>
      </c>
      <c r="FQ449">
        <v>0</v>
      </c>
      <c r="FR449">
        <f t="shared" si="537"/>
        <v>0</v>
      </c>
      <c r="FS449">
        <v>0</v>
      </c>
      <c r="FX449">
        <v>103</v>
      </c>
      <c r="FY449">
        <v>60</v>
      </c>
      <c r="GA449" t="s">
        <v>3</v>
      </c>
      <c r="GD449">
        <v>1</v>
      </c>
      <c r="GF449">
        <v>113682910</v>
      </c>
      <c r="GG449">
        <v>2</v>
      </c>
      <c r="GH449">
        <v>1</v>
      </c>
      <c r="GI449">
        <v>-2</v>
      </c>
      <c r="GJ449">
        <v>0</v>
      </c>
      <c r="GK449">
        <v>0</v>
      </c>
      <c r="GL449">
        <f t="shared" si="538"/>
        <v>0</v>
      </c>
      <c r="GM449">
        <f t="shared" si="539"/>
        <v>8406.94</v>
      </c>
      <c r="GN449">
        <f t="shared" si="540"/>
        <v>8406.94</v>
      </c>
      <c r="GO449">
        <f t="shared" si="541"/>
        <v>0</v>
      </c>
      <c r="GP449">
        <f t="shared" si="542"/>
        <v>0</v>
      </c>
      <c r="GR449">
        <v>0</v>
      </c>
      <c r="GS449">
        <v>3</v>
      </c>
      <c r="GT449">
        <v>0</v>
      </c>
      <c r="GU449" t="s">
        <v>3</v>
      </c>
      <c r="GV449">
        <f t="shared" si="543"/>
        <v>0</v>
      </c>
      <c r="GW449">
        <v>1</v>
      </c>
      <c r="GX449">
        <f t="shared" si="544"/>
        <v>0</v>
      </c>
      <c r="HA449">
        <v>0</v>
      </c>
      <c r="HB449">
        <v>0</v>
      </c>
      <c r="HC449">
        <f t="shared" si="545"/>
        <v>0</v>
      </c>
      <c r="HE449" t="s">
        <v>3</v>
      </c>
      <c r="HF449" t="s">
        <v>3</v>
      </c>
      <c r="HM449" t="s">
        <v>3</v>
      </c>
      <c r="HN449" t="s">
        <v>27</v>
      </c>
      <c r="HO449" t="s">
        <v>28</v>
      </c>
      <c r="HP449" t="s">
        <v>24</v>
      </c>
      <c r="HQ449" t="s">
        <v>24</v>
      </c>
      <c r="IK449">
        <v>0</v>
      </c>
    </row>
    <row r="450" spans="1:245" x14ac:dyDescent="0.2">
      <c r="A450">
        <v>17</v>
      </c>
      <c r="B450">
        <v>1</v>
      </c>
      <c r="E450" t="s">
        <v>644</v>
      </c>
      <c r="F450" t="s">
        <v>262</v>
      </c>
      <c r="G450" t="s">
        <v>504</v>
      </c>
      <c r="H450" t="s">
        <v>20</v>
      </c>
      <c r="I450">
        <v>6</v>
      </c>
      <c r="J450">
        <v>0</v>
      </c>
      <c r="K450">
        <v>6</v>
      </c>
      <c r="O450">
        <f t="shared" si="526"/>
        <v>198.9</v>
      </c>
      <c r="P450">
        <f>ROUND(CQ450*I450,2)</f>
        <v>198.9</v>
      </c>
      <c r="Q450">
        <f>ROUND(CR450*I450,2)</f>
        <v>0</v>
      </c>
      <c r="R450">
        <f>ROUND(CS450*I450,2)</f>
        <v>0</v>
      </c>
      <c r="S450">
        <f>ROUND(CT450*I450,2)</f>
        <v>0</v>
      </c>
      <c r="T450">
        <f t="shared" si="527"/>
        <v>0</v>
      </c>
      <c r="U450">
        <f>ROUND(CV450*I450,7)</f>
        <v>0</v>
      </c>
      <c r="V450">
        <f>ROUND(CW450*I450,7)</f>
        <v>0</v>
      </c>
      <c r="W450">
        <f t="shared" si="528"/>
        <v>0</v>
      </c>
      <c r="X450">
        <f t="shared" si="529"/>
        <v>0</v>
      </c>
      <c r="Y450">
        <f t="shared" si="530"/>
        <v>0</v>
      </c>
      <c r="AA450">
        <v>334415197</v>
      </c>
      <c r="AB450">
        <f t="shared" si="531"/>
        <v>33.15</v>
      </c>
      <c r="AC450">
        <f>ROUND(((ES450*ROUND(1.02,7))),6)</f>
        <v>33.15</v>
      </c>
      <c r="AD450">
        <f>ROUND((((ET450)-(EU450))+AE450),6)</f>
        <v>0</v>
      </c>
      <c r="AE450">
        <f t="shared" ref="AE450:AF452" si="546">ROUND((EU450),6)</f>
        <v>0</v>
      </c>
      <c r="AF450">
        <f t="shared" si="546"/>
        <v>0</v>
      </c>
      <c r="AG450">
        <f t="shared" si="532"/>
        <v>0</v>
      </c>
      <c r="AH450">
        <f t="shared" ref="AH450:AI452" si="547">(EW450)</f>
        <v>0</v>
      </c>
      <c r="AI450">
        <f t="shared" si="547"/>
        <v>0</v>
      </c>
      <c r="AJ450">
        <f t="shared" si="533"/>
        <v>0</v>
      </c>
      <c r="AK450">
        <v>32.5</v>
      </c>
      <c r="AL450">
        <v>32.5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</v>
      </c>
      <c r="BM450">
        <v>1100</v>
      </c>
      <c r="BN450">
        <v>0</v>
      </c>
      <c r="BO450" t="s">
        <v>3</v>
      </c>
      <c r="BP450">
        <v>0</v>
      </c>
      <c r="BQ450">
        <v>8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534"/>
        <v>198.9</v>
      </c>
      <c r="CQ450">
        <f>(ROUND(AL450*BC450,2)*ROUND(1.02,7))</f>
        <v>33.15</v>
      </c>
      <c r="CR450">
        <f>ROUND(AM450*BB450,2)</f>
        <v>0</v>
      </c>
      <c r="CS450">
        <f>ROUND(AN450*BS450,2)</f>
        <v>0</v>
      </c>
      <c r="CT450">
        <f>ROUND(AO450*BA450,2)</f>
        <v>0</v>
      </c>
      <c r="CU450">
        <f t="shared" si="535"/>
        <v>0</v>
      </c>
      <c r="CV450">
        <f t="shared" ref="CV450:CW452" si="548">AH450</f>
        <v>0</v>
      </c>
      <c r="CW450">
        <f t="shared" si="548"/>
        <v>0</v>
      </c>
      <c r="CX450">
        <f t="shared" si="536"/>
        <v>0</v>
      </c>
      <c r="CY450">
        <f>(((S450+R450)*AT450)/100)</f>
        <v>0</v>
      </c>
      <c r="CZ450">
        <f>(((S450+R450)*AU450)/100)</f>
        <v>0</v>
      </c>
      <c r="DC450" t="s">
        <v>3</v>
      </c>
      <c r="DD450" t="s">
        <v>280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20</v>
      </c>
      <c r="DW450" t="s">
        <v>20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293259530</v>
      </c>
      <c r="EF450">
        <v>8</v>
      </c>
      <c r="EG450" t="s">
        <v>266</v>
      </c>
      <c r="EH450">
        <v>0</v>
      </c>
      <c r="EI450" t="s">
        <v>3</v>
      </c>
      <c r="EJ450">
        <v>1</v>
      </c>
      <c r="EK450">
        <v>1100</v>
      </c>
      <c r="EL450" t="s">
        <v>267</v>
      </c>
      <c r="EM450" t="s">
        <v>268</v>
      </c>
      <c r="EO450" t="s">
        <v>3</v>
      </c>
      <c r="EQ450">
        <v>131072</v>
      </c>
      <c r="ER450">
        <v>32.5</v>
      </c>
      <c r="ES450">
        <v>32.5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537"/>
        <v>0</v>
      </c>
      <c r="FS450">
        <v>0</v>
      </c>
      <c r="FX450">
        <v>0</v>
      </c>
      <c r="FY450">
        <v>0</v>
      </c>
      <c r="GA450" t="s">
        <v>270</v>
      </c>
      <c r="GD450">
        <v>1</v>
      </c>
      <c r="GF450">
        <v>658992354</v>
      </c>
      <c r="GG450">
        <v>2</v>
      </c>
      <c r="GH450">
        <v>0</v>
      </c>
      <c r="GI450">
        <v>-2</v>
      </c>
      <c r="GJ450">
        <v>0</v>
      </c>
      <c r="GK450">
        <v>0</v>
      </c>
      <c r="GL450">
        <f t="shared" si="538"/>
        <v>0</v>
      </c>
      <c r="GM450">
        <f t="shared" si="539"/>
        <v>198.9</v>
      </c>
      <c r="GN450">
        <f t="shared" si="540"/>
        <v>198.9</v>
      </c>
      <c r="GO450">
        <f t="shared" si="541"/>
        <v>0</v>
      </c>
      <c r="GP450">
        <f t="shared" si="542"/>
        <v>0</v>
      </c>
      <c r="GR450">
        <v>0</v>
      </c>
      <c r="GS450">
        <v>4</v>
      </c>
      <c r="GT450">
        <v>0</v>
      </c>
      <c r="GU450" t="s">
        <v>3</v>
      </c>
      <c r="GV450">
        <f t="shared" si="543"/>
        <v>0</v>
      </c>
      <c r="GW450">
        <v>1</v>
      </c>
      <c r="GX450">
        <f t="shared" si="544"/>
        <v>0</v>
      </c>
      <c r="HA450">
        <v>0</v>
      </c>
      <c r="HB450">
        <v>0</v>
      </c>
      <c r="HC450">
        <f t="shared" si="545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1</v>
      </c>
      <c r="E451" t="s">
        <v>645</v>
      </c>
      <c r="F451" t="s">
        <v>493</v>
      </c>
      <c r="G451" t="s">
        <v>494</v>
      </c>
      <c r="H451" t="s">
        <v>20</v>
      </c>
      <c r="I451">
        <v>0.12</v>
      </c>
      <c r="J451">
        <v>0</v>
      </c>
      <c r="K451">
        <v>0.12</v>
      </c>
      <c r="O451">
        <f t="shared" si="526"/>
        <v>699.94</v>
      </c>
      <c r="P451">
        <f>ROUND(CQ451*I451,2)</f>
        <v>699.94</v>
      </c>
      <c r="Q451">
        <f>ROUND(CR451*I451,2)</f>
        <v>0</v>
      </c>
      <c r="R451">
        <f>ROUND(CS451*I451,2)</f>
        <v>0</v>
      </c>
      <c r="S451">
        <f>ROUND(CT451*I451,2)</f>
        <v>0</v>
      </c>
      <c r="T451">
        <f t="shared" si="527"/>
        <v>0</v>
      </c>
      <c r="U451">
        <f>ROUND(CV451*I451,7)</f>
        <v>0</v>
      </c>
      <c r="V451">
        <f>ROUND(CW451*I451,7)</f>
        <v>0</v>
      </c>
      <c r="W451">
        <f t="shared" si="528"/>
        <v>0</v>
      </c>
      <c r="X451">
        <f t="shared" si="529"/>
        <v>0</v>
      </c>
      <c r="Y451">
        <f t="shared" si="530"/>
        <v>0</v>
      </c>
      <c r="AA451">
        <v>334415197</v>
      </c>
      <c r="AB451">
        <f t="shared" si="531"/>
        <v>4136.76</v>
      </c>
      <c r="AC451">
        <f>ROUND((ES451),6)</f>
        <v>4136.76</v>
      </c>
      <c r="AD451">
        <f>ROUND((((ET451)-(EU451))+AE451),6)</f>
        <v>0</v>
      </c>
      <c r="AE451">
        <f t="shared" si="546"/>
        <v>0</v>
      </c>
      <c r="AF451">
        <f t="shared" si="546"/>
        <v>0</v>
      </c>
      <c r="AG451">
        <f t="shared" si="532"/>
        <v>0</v>
      </c>
      <c r="AH451">
        <f t="shared" si="547"/>
        <v>0</v>
      </c>
      <c r="AI451">
        <f t="shared" si="547"/>
        <v>0</v>
      </c>
      <c r="AJ451">
        <f t="shared" si="533"/>
        <v>0</v>
      </c>
      <c r="AK451">
        <v>4136.76</v>
      </c>
      <c r="AL451">
        <v>4136.76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1.41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495</v>
      </c>
      <c r="BM451">
        <v>500001</v>
      </c>
      <c r="BN451">
        <v>0</v>
      </c>
      <c r="BO451" t="s">
        <v>493</v>
      </c>
      <c r="BP451">
        <v>1</v>
      </c>
      <c r="BQ451">
        <v>8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534"/>
        <v>699.94</v>
      </c>
      <c r="CQ451">
        <f>ROUND(AL451*BC451,2)</f>
        <v>5832.83</v>
      </c>
      <c r="CR451">
        <f>ROUND(AM451*BB451,2)</f>
        <v>0</v>
      </c>
      <c r="CS451">
        <f>ROUND(AN451*BS451,2)</f>
        <v>0</v>
      </c>
      <c r="CT451">
        <f>ROUND(AO451*BA451,2)</f>
        <v>0</v>
      </c>
      <c r="CU451">
        <f t="shared" si="535"/>
        <v>0</v>
      </c>
      <c r="CV451">
        <f t="shared" si="548"/>
        <v>0</v>
      </c>
      <c r="CW451">
        <f t="shared" si="548"/>
        <v>0</v>
      </c>
      <c r="CX451">
        <f t="shared" si="536"/>
        <v>0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20</v>
      </c>
      <c r="DW451" t="s">
        <v>20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293259284</v>
      </c>
      <c r="EF451">
        <v>8</v>
      </c>
      <c r="EG451" t="s">
        <v>266</v>
      </c>
      <c r="EH451">
        <v>0</v>
      </c>
      <c r="EI451" t="s">
        <v>3</v>
      </c>
      <c r="EJ451">
        <v>1</v>
      </c>
      <c r="EK451">
        <v>500001</v>
      </c>
      <c r="EL451" t="s">
        <v>276</v>
      </c>
      <c r="EM451" t="s">
        <v>277</v>
      </c>
      <c r="EO451" t="s">
        <v>3</v>
      </c>
      <c r="EQ451">
        <v>131072</v>
      </c>
      <c r="ER451">
        <v>4136.76</v>
      </c>
      <c r="ES451">
        <v>4136.76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f t="shared" si="537"/>
        <v>0</v>
      </c>
      <c r="FS451">
        <v>0</v>
      </c>
      <c r="FX451">
        <v>0</v>
      </c>
      <c r="FY451">
        <v>0</v>
      </c>
      <c r="GA451" t="s">
        <v>3</v>
      </c>
      <c r="GD451">
        <v>1</v>
      </c>
      <c r="GF451">
        <v>1683779831</v>
      </c>
      <c r="GG451">
        <v>2</v>
      </c>
      <c r="GH451">
        <v>1</v>
      </c>
      <c r="GI451">
        <v>2</v>
      </c>
      <c r="GJ451">
        <v>0</v>
      </c>
      <c r="GK451">
        <v>0</v>
      </c>
      <c r="GL451">
        <f t="shared" si="538"/>
        <v>0</v>
      </c>
      <c r="GM451">
        <f t="shared" si="539"/>
        <v>699.94</v>
      </c>
      <c r="GN451">
        <f t="shared" si="540"/>
        <v>699.94</v>
      </c>
      <c r="GO451">
        <f t="shared" si="541"/>
        <v>0</v>
      </c>
      <c r="GP451">
        <f t="shared" si="542"/>
        <v>0</v>
      </c>
      <c r="GR451">
        <v>0</v>
      </c>
      <c r="GS451">
        <v>3</v>
      </c>
      <c r="GT451">
        <v>0</v>
      </c>
      <c r="GU451" t="s">
        <v>3</v>
      </c>
      <c r="GV451">
        <f t="shared" si="543"/>
        <v>0</v>
      </c>
      <c r="GW451">
        <v>1</v>
      </c>
      <c r="GX451">
        <f t="shared" si="544"/>
        <v>0</v>
      </c>
      <c r="HA451">
        <v>0</v>
      </c>
      <c r="HB451">
        <v>0</v>
      </c>
      <c r="HC451">
        <f t="shared" si="545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45" x14ac:dyDescent="0.2">
      <c r="A452">
        <v>17</v>
      </c>
      <c r="B452">
        <v>1</v>
      </c>
      <c r="E452" t="s">
        <v>646</v>
      </c>
      <c r="F452" t="s">
        <v>597</v>
      </c>
      <c r="G452" t="s">
        <v>598</v>
      </c>
      <c r="H452" t="s">
        <v>274</v>
      </c>
      <c r="I452">
        <v>4.5215999999999999E-2</v>
      </c>
      <c r="J452">
        <v>0</v>
      </c>
      <c r="K452">
        <v>4.5215999999999999E-2</v>
      </c>
      <c r="O452">
        <f t="shared" si="526"/>
        <v>2796.37</v>
      </c>
      <c r="P452">
        <f>ROUND(CQ452*I452,2)</f>
        <v>2796.37</v>
      </c>
      <c r="Q452">
        <f>ROUND(CR452*I452,2)</f>
        <v>0</v>
      </c>
      <c r="R452">
        <f>ROUND(CS452*I452,2)</f>
        <v>0</v>
      </c>
      <c r="S452">
        <f>ROUND(CT452*I452,2)</f>
        <v>0</v>
      </c>
      <c r="T452">
        <f t="shared" si="527"/>
        <v>0</v>
      </c>
      <c r="U452">
        <f>ROUND(CV452*I452,7)</f>
        <v>0</v>
      </c>
      <c r="V452">
        <f>ROUND(CW452*I452,7)</f>
        <v>0</v>
      </c>
      <c r="W452">
        <f t="shared" si="528"/>
        <v>0</v>
      </c>
      <c r="X452">
        <f t="shared" si="529"/>
        <v>0</v>
      </c>
      <c r="Y452">
        <f t="shared" si="530"/>
        <v>0</v>
      </c>
      <c r="AA452">
        <v>334415197</v>
      </c>
      <c r="AB452">
        <f t="shared" si="531"/>
        <v>67961.14</v>
      </c>
      <c r="AC452">
        <f>ROUND((ES452),6)</f>
        <v>67961.14</v>
      </c>
      <c r="AD452">
        <f>ROUND((((ET452)-(EU452))+AE452),6)</f>
        <v>0</v>
      </c>
      <c r="AE452">
        <f t="shared" si="546"/>
        <v>0</v>
      </c>
      <c r="AF452">
        <f t="shared" si="546"/>
        <v>0</v>
      </c>
      <c r="AG452">
        <f t="shared" si="532"/>
        <v>0</v>
      </c>
      <c r="AH452">
        <f t="shared" si="547"/>
        <v>0</v>
      </c>
      <c r="AI452">
        <f t="shared" si="547"/>
        <v>0</v>
      </c>
      <c r="AJ452">
        <f t="shared" si="533"/>
        <v>0</v>
      </c>
      <c r="AK452">
        <v>67961.14</v>
      </c>
      <c r="AL452">
        <v>67961.14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0.91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599</v>
      </c>
      <c r="BM452">
        <v>500001</v>
      </c>
      <c r="BN452">
        <v>0</v>
      </c>
      <c r="BO452" t="s">
        <v>597</v>
      </c>
      <c r="BP452">
        <v>1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534"/>
        <v>2796.37</v>
      </c>
      <c r="CQ452">
        <f>ROUND(AL452*BC452,2)</f>
        <v>61844.639999999999</v>
      </c>
      <c r="CR452">
        <f>ROUND(AM452*BB452,2)</f>
        <v>0</v>
      </c>
      <c r="CS452">
        <f>ROUND(AN452*BS452,2)</f>
        <v>0</v>
      </c>
      <c r="CT452">
        <f>ROUND(AO452*BA452,2)</f>
        <v>0</v>
      </c>
      <c r="CU452">
        <f t="shared" si="535"/>
        <v>0</v>
      </c>
      <c r="CV452">
        <f t="shared" si="548"/>
        <v>0</v>
      </c>
      <c r="CW452">
        <f t="shared" si="548"/>
        <v>0</v>
      </c>
      <c r="CX452">
        <f t="shared" si="536"/>
        <v>0</v>
      </c>
      <c r="CY452">
        <f>0</f>
        <v>0</v>
      </c>
      <c r="CZ452">
        <f>0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274</v>
      </c>
      <c r="DW452" t="s">
        <v>274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293259284</v>
      </c>
      <c r="EF452">
        <v>8</v>
      </c>
      <c r="EG452" t="s">
        <v>266</v>
      </c>
      <c r="EH452">
        <v>0</v>
      </c>
      <c r="EI452" t="s">
        <v>3</v>
      </c>
      <c r="EJ452">
        <v>1</v>
      </c>
      <c r="EK452">
        <v>500001</v>
      </c>
      <c r="EL452" t="s">
        <v>276</v>
      </c>
      <c r="EM452" t="s">
        <v>277</v>
      </c>
      <c r="EO452" t="s">
        <v>3</v>
      </c>
      <c r="EQ452">
        <v>131072</v>
      </c>
      <c r="ER452">
        <v>67961.14</v>
      </c>
      <c r="ES452">
        <v>67961.14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537"/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-715989540</v>
      </c>
      <c r="GG452">
        <v>2</v>
      </c>
      <c r="GH452">
        <v>1</v>
      </c>
      <c r="GI452">
        <v>2</v>
      </c>
      <c r="GJ452">
        <v>0</v>
      </c>
      <c r="GK452">
        <v>0</v>
      </c>
      <c r="GL452">
        <f t="shared" si="538"/>
        <v>0</v>
      </c>
      <c r="GM452">
        <f t="shared" si="539"/>
        <v>2796.37</v>
      </c>
      <c r="GN452">
        <f t="shared" si="540"/>
        <v>2796.37</v>
      </c>
      <c r="GO452">
        <f t="shared" si="541"/>
        <v>0</v>
      </c>
      <c r="GP452">
        <f t="shared" si="542"/>
        <v>0</v>
      </c>
      <c r="GR452">
        <v>0</v>
      </c>
      <c r="GS452">
        <v>3</v>
      </c>
      <c r="GT452">
        <v>0</v>
      </c>
      <c r="GU452" t="s">
        <v>3</v>
      </c>
      <c r="GV452">
        <f t="shared" si="543"/>
        <v>0</v>
      </c>
      <c r="GW452">
        <v>1</v>
      </c>
      <c r="GX452">
        <f t="shared" si="544"/>
        <v>0</v>
      </c>
      <c r="HA452">
        <v>0</v>
      </c>
      <c r="HB452">
        <v>0</v>
      </c>
      <c r="HC452">
        <f t="shared" si="545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17</v>
      </c>
      <c r="B453">
        <v>1</v>
      </c>
      <c r="C453">
        <f>ROW(SmtRes!A481)</f>
        <v>481</v>
      </c>
      <c r="D453">
        <f>ROW(EtalonRes!A665)</f>
        <v>665</v>
      </c>
      <c r="E453" t="s">
        <v>647</v>
      </c>
      <c r="F453" t="s">
        <v>603</v>
      </c>
      <c r="G453" t="s">
        <v>604</v>
      </c>
      <c r="H453" t="s">
        <v>605</v>
      </c>
      <c r="I453">
        <f>ROUND(33/10,7)</f>
        <v>3.3</v>
      </c>
      <c r="J453">
        <v>0</v>
      </c>
      <c r="K453">
        <f>ROUND(33/10,7)</f>
        <v>3.3</v>
      </c>
      <c r="O453">
        <f t="shared" si="526"/>
        <v>2990.16</v>
      </c>
      <c r="P453">
        <f>SUMIF(SmtRes!AQ477:'SmtRes'!AQ481,"=1",SmtRes!DF477:'SmtRes'!DF481)</f>
        <v>57.93</v>
      </c>
      <c r="Q453">
        <f>SUMIF(SmtRes!AQ477:'SmtRes'!AQ481,"=1",SmtRes!DG477:'SmtRes'!DG481)</f>
        <v>38.85</v>
      </c>
      <c r="R453">
        <f>SUMIF(SmtRes!AQ477:'SmtRes'!AQ481,"=1",SmtRes!DH477:'SmtRes'!DH481)</f>
        <v>18.14</v>
      </c>
      <c r="S453">
        <f>SUMIF(SmtRes!AQ477:'SmtRes'!AQ481,"=1",SmtRes!DI477:'SmtRes'!DI481)</f>
        <v>2875.24</v>
      </c>
      <c r="T453">
        <f t="shared" si="527"/>
        <v>0</v>
      </c>
      <c r="U453">
        <f>SUMIF(SmtRes!AQ477:'SmtRes'!AQ481,"=1",SmtRes!CV477:'SmtRes'!CV481)</f>
        <v>5.94</v>
      </c>
      <c r="V453">
        <f>SUMIF(SmtRes!AQ477:'SmtRes'!AQ481,"=1",SmtRes!CW477:'SmtRes'!CW481)</f>
        <v>3.7949999999999998E-2</v>
      </c>
      <c r="W453">
        <f t="shared" si="528"/>
        <v>0</v>
      </c>
      <c r="X453">
        <f t="shared" si="529"/>
        <v>2980.18</v>
      </c>
      <c r="Y453">
        <f t="shared" si="530"/>
        <v>1736.03</v>
      </c>
      <c r="AA453">
        <v>334415197</v>
      </c>
      <c r="AB453">
        <f t="shared" si="531"/>
        <v>788.08557499999995</v>
      </c>
      <c r="AC453">
        <f>ROUND((SUM(SmtRes!BQ477:'SmtRes'!BQ481)),6)</f>
        <v>18.675599999999999</v>
      </c>
      <c r="AD453">
        <f>ROUND((((SUM(SmtRes!BR477:'SmtRes'!BR481))-(SUM(SmtRes!BS477:'SmtRes'!BS481)))+AE453),6)</f>
        <v>11.771974999999999</v>
      </c>
      <c r="AE453">
        <f>ROUND((SUM(SmtRes!BS477:'SmtRes'!BS481)),6)</f>
        <v>5.4967699999999997</v>
      </c>
      <c r="AF453">
        <f>ROUND((SUM(SmtRes!BT477:'SmtRes'!BT481)),6)</f>
        <v>757.63800000000003</v>
      </c>
      <c r="AG453">
        <f t="shared" si="532"/>
        <v>0</v>
      </c>
      <c r="AH453">
        <f>(SUM(SmtRes!BU477:'SmtRes'!BU481))</f>
        <v>1.8</v>
      </c>
      <c r="AI453">
        <f>(SUM(SmtRes!BV477:'SmtRes'!BV481))</f>
        <v>1.15E-2</v>
      </c>
      <c r="AJ453">
        <f t="shared" si="533"/>
        <v>0</v>
      </c>
      <c r="AK453">
        <v>791.32990000000007</v>
      </c>
      <c r="AL453">
        <v>18.675599999999999</v>
      </c>
      <c r="AM453">
        <v>10.236500000000001</v>
      </c>
      <c r="AN453">
        <v>4.7798000000000007</v>
      </c>
      <c r="AO453">
        <v>757.63800000000003</v>
      </c>
      <c r="AP453">
        <v>0</v>
      </c>
      <c r="AQ453">
        <v>1.8</v>
      </c>
      <c r="AR453">
        <v>0.01</v>
      </c>
      <c r="AS453">
        <v>0</v>
      </c>
      <c r="AT453">
        <v>103</v>
      </c>
      <c r="AU453">
        <v>60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1</v>
      </c>
      <c r="BJ453" t="s">
        <v>606</v>
      </c>
      <c r="BM453">
        <v>33001</v>
      </c>
      <c r="BN453">
        <v>0</v>
      </c>
      <c r="BO453" t="s">
        <v>3</v>
      </c>
      <c r="BP453">
        <v>0</v>
      </c>
      <c r="BQ453">
        <v>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103</v>
      </c>
      <c r="CA453">
        <v>60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987</v>
      </c>
      <c r="CO453">
        <v>0</v>
      </c>
      <c r="CP453">
        <f t="shared" si="534"/>
        <v>2990.16</v>
      </c>
      <c r="CQ453">
        <f>SUMIF(SmtRes!AQ477:'SmtRes'!AQ481,"=1",SmtRes!AA477:'SmtRes'!AA481)</f>
        <v>146.29</v>
      </c>
      <c r="CR453">
        <f>SUMIF(SmtRes!AQ477:'SmtRes'!AQ481,"=1",SmtRes!AB477:'SmtRes'!AB481)</f>
        <v>640.49</v>
      </c>
      <c r="CS453">
        <f>SUMIF(SmtRes!AQ477:'SmtRes'!AQ481,"=1",SmtRes!AC477:'SmtRes'!AC481)</f>
        <v>477.98</v>
      </c>
      <c r="CT453">
        <f>SUMIF(SmtRes!AQ477:'SmtRes'!AQ481,"=1",SmtRes!AD477:'SmtRes'!AD481)</f>
        <v>420.91</v>
      </c>
      <c r="CU453">
        <f t="shared" si="535"/>
        <v>0</v>
      </c>
      <c r="CV453">
        <f>SUMIF(SmtRes!AQ477:'SmtRes'!AQ481,"=1",SmtRes!BU477:'SmtRes'!BU481)</f>
        <v>1.8</v>
      </c>
      <c r="CW453">
        <f>SUMIF(SmtRes!AQ477:'SmtRes'!AQ481,"=1",SmtRes!BV477:'SmtRes'!BV481)</f>
        <v>1.15E-2</v>
      </c>
      <c r="CX453">
        <f t="shared" si="536"/>
        <v>0</v>
      </c>
      <c r="CY453">
        <f>(((S453+R453)*AT453)/100)</f>
        <v>2980.1813999999995</v>
      </c>
      <c r="CZ453">
        <f>(((S453+R453)*AU453)/100)</f>
        <v>1736.0279999999998</v>
      </c>
      <c r="DC453" t="s">
        <v>3</v>
      </c>
      <c r="DD453" t="s">
        <v>3</v>
      </c>
      <c r="DE453" t="s">
        <v>595</v>
      </c>
      <c r="DF453" t="s">
        <v>595</v>
      </c>
      <c r="DG453" t="s">
        <v>595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1003</v>
      </c>
      <c r="DV453" t="s">
        <v>605</v>
      </c>
      <c r="DW453" t="s">
        <v>605</v>
      </c>
      <c r="DX453">
        <v>10</v>
      </c>
      <c r="DZ453" t="s">
        <v>3</v>
      </c>
      <c r="EA453" t="s">
        <v>3</v>
      </c>
      <c r="EB453" t="s">
        <v>3</v>
      </c>
      <c r="EC453" t="s">
        <v>3</v>
      </c>
      <c r="EE453">
        <v>293259405</v>
      </c>
      <c r="EF453">
        <v>2</v>
      </c>
      <c r="EG453" t="s">
        <v>23</v>
      </c>
      <c r="EH453">
        <v>27</v>
      </c>
      <c r="EI453" t="s">
        <v>24</v>
      </c>
      <c r="EJ453">
        <v>1</v>
      </c>
      <c r="EK453">
        <v>33001</v>
      </c>
      <c r="EL453" t="s">
        <v>24</v>
      </c>
      <c r="EM453" t="s">
        <v>25</v>
      </c>
      <c r="EO453" t="s">
        <v>590</v>
      </c>
      <c r="EQ453">
        <v>131072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1.8</v>
      </c>
      <c r="EX453">
        <v>0.01</v>
      </c>
      <c r="EY453">
        <v>0</v>
      </c>
      <c r="FQ453">
        <v>0</v>
      </c>
      <c r="FR453">
        <f t="shared" si="537"/>
        <v>0</v>
      </c>
      <c r="FS453">
        <v>0</v>
      </c>
      <c r="FX453">
        <v>103</v>
      </c>
      <c r="FY453">
        <v>60</v>
      </c>
      <c r="GA453" t="s">
        <v>3</v>
      </c>
      <c r="GD453">
        <v>1</v>
      </c>
      <c r="GF453">
        <v>113682910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538"/>
        <v>0</v>
      </c>
      <c r="GM453">
        <f t="shared" si="539"/>
        <v>7706.37</v>
      </c>
      <c r="GN453">
        <f t="shared" si="540"/>
        <v>7706.37</v>
      </c>
      <c r="GO453">
        <f t="shared" si="541"/>
        <v>0</v>
      </c>
      <c r="GP453">
        <f t="shared" si="542"/>
        <v>0</v>
      </c>
      <c r="GR453">
        <v>0</v>
      </c>
      <c r="GS453">
        <v>3</v>
      </c>
      <c r="GT453">
        <v>0</v>
      </c>
      <c r="GU453" t="s">
        <v>3</v>
      </c>
      <c r="GV453">
        <f t="shared" si="543"/>
        <v>0</v>
      </c>
      <c r="GW453">
        <v>1</v>
      </c>
      <c r="GX453">
        <f t="shared" si="544"/>
        <v>0</v>
      </c>
      <c r="HA453">
        <v>0</v>
      </c>
      <c r="HB453">
        <v>0</v>
      </c>
      <c r="HC453">
        <f t="shared" si="545"/>
        <v>0</v>
      </c>
      <c r="HE453" t="s">
        <v>3</v>
      </c>
      <c r="HF453" t="s">
        <v>3</v>
      </c>
      <c r="HM453" t="s">
        <v>3</v>
      </c>
      <c r="HN453" t="s">
        <v>27</v>
      </c>
      <c r="HO453" t="s">
        <v>28</v>
      </c>
      <c r="HP453" t="s">
        <v>24</v>
      </c>
      <c r="HQ453" t="s">
        <v>24</v>
      </c>
      <c r="IK453">
        <v>0</v>
      </c>
    </row>
    <row r="454" spans="1:245" x14ac:dyDescent="0.2">
      <c r="A454">
        <v>17</v>
      </c>
      <c r="B454">
        <v>1</v>
      </c>
      <c r="E454" t="s">
        <v>648</v>
      </c>
      <c r="F454" t="s">
        <v>262</v>
      </c>
      <c r="G454" t="s">
        <v>504</v>
      </c>
      <c r="H454" t="s">
        <v>20</v>
      </c>
      <c r="I454">
        <v>6</v>
      </c>
      <c r="J454">
        <v>0</v>
      </c>
      <c r="K454">
        <v>6</v>
      </c>
      <c r="O454">
        <f t="shared" si="526"/>
        <v>198.9</v>
      </c>
      <c r="P454">
        <f>ROUND(CQ454*I454,2)</f>
        <v>198.9</v>
      </c>
      <c r="Q454">
        <f>ROUND(CR454*I454,2)</f>
        <v>0</v>
      </c>
      <c r="R454">
        <f>ROUND(CS454*I454,2)</f>
        <v>0</v>
      </c>
      <c r="S454">
        <f>ROUND(CT454*I454,2)</f>
        <v>0</v>
      </c>
      <c r="T454">
        <f t="shared" si="527"/>
        <v>0</v>
      </c>
      <c r="U454">
        <f>ROUND(CV454*I454,7)</f>
        <v>0</v>
      </c>
      <c r="V454">
        <f>ROUND(CW454*I454,7)</f>
        <v>0</v>
      </c>
      <c r="W454">
        <f t="shared" si="528"/>
        <v>0</v>
      </c>
      <c r="X454">
        <f t="shared" si="529"/>
        <v>0</v>
      </c>
      <c r="Y454">
        <f t="shared" si="530"/>
        <v>0</v>
      </c>
      <c r="AA454">
        <v>334415197</v>
      </c>
      <c r="AB454">
        <f t="shared" si="531"/>
        <v>33.15</v>
      </c>
      <c r="AC454">
        <f>ROUND(((ES454*ROUND(1.02,7))),6)</f>
        <v>33.15</v>
      </c>
      <c r="AD454">
        <f>ROUND((((ET454)-(EU454))+AE454),6)</f>
        <v>0</v>
      </c>
      <c r="AE454">
        <f t="shared" ref="AE454:AF456" si="549">ROUND((EU454),6)</f>
        <v>0</v>
      </c>
      <c r="AF454">
        <f t="shared" si="549"/>
        <v>0</v>
      </c>
      <c r="AG454">
        <f t="shared" si="532"/>
        <v>0</v>
      </c>
      <c r="AH454">
        <f t="shared" ref="AH454:AI456" si="550">(EW454)</f>
        <v>0</v>
      </c>
      <c r="AI454">
        <f t="shared" si="550"/>
        <v>0</v>
      </c>
      <c r="AJ454">
        <f t="shared" si="533"/>
        <v>0</v>
      </c>
      <c r="AK454">
        <v>32.5</v>
      </c>
      <c r="AL454">
        <v>32.5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</v>
      </c>
      <c r="BM454">
        <v>1100</v>
      </c>
      <c r="BN454">
        <v>0</v>
      </c>
      <c r="BO454" t="s">
        <v>3</v>
      </c>
      <c r="BP454">
        <v>0</v>
      </c>
      <c r="BQ454">
        <v>8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534"/>
        <v>198.9</v>
      </c>
      <c r="CQ454">
        <f>(ROUND(AL454*BC454,2)*ROUND(1.02,7))</f>
        <v>33.15</v>
      </c>
      <c r="CR454">
        <f>ROUND(AM454*BB454,2)</f>
        <v>0</v>
      </c>
      <c r="CS454">
        <f>ROUND(AN454*BS454,2)</f>
        <v>0</v>
      </c>
      <c r="CT454">
        <f>ROUND(AO454*BA454,2)</f>
        <v>0</v>
      </c>
      <c r="CU454">
        <f t="shared" si="535"/>
        <v>0</v>
      </c>
      <c r="CV454">
        <f t="shared" ref="CV454:CW456" si="551">AH454</f>
        <v>0</v>
      </c>
      <c r="CW454">
        <f t="shared" si="551"/>
        <v>0</v>
      </c>
      <c r="CX454">
        <f t="shared" si="536"/>
        <v>0</v>
      </c>
      <c r="CY454">
        <f>(((S454+R454)*AT454)/100)</f>
        <v>0</v>
      </c>
      <c r="CZ454">
        <f>(((S454+R454)*AU454)/100)</f>
        <v>0</v>
      </c>
      <c r="DC454" t="s">
        <v>3</v>
      </c>
      <c r="DD454" t="s">
        <v>280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20</v>
      </c>
      <c r="DW454" t="s">
        <v>20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293259530</v>
      </c>
      <c r="EF454">
        <v>8</v>
      </c>
      <c r="EG454" t="s">
        <v>266</v>
      </c>
      <c r="EH454">
        <v>0</v>
      </c>
      <c r="EI454" t="s">
        <v>3</v>
      </c>
      <c r="EJ454">
        <v>1</v>
      </c>
      <c r="EK454">
        <v>1100</v>
      </c>
      <c r="EL454" t="s">
        <v>267</v>
      </c>
      <c r="EM454" t="s">
        <v>268</v>
      </c>
      <c r="EO454" t="s">
        <v>3</v>
      </c>
      <c r="EQ454">
        <v>131072</v>
      </c>
      <c r="ER454">
        <v>32.5</v>
      </c>
      <c r="ES454">
        <v>32.5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f t="shared" si="537"/>
        <v>0</v>
      </c>
      <c r="FS454">
        <v>0</v>
      </c>
      <c r="FX454">
        <v>0</v>
      </c>
      <c r="FY454">
        <v>0</v>
      </c>
      <c r="GA454" t="s">
        <v>270</v>
      </c>
      <c r="GD454">
        <v>1</v>
      </c>
      <c r="GF454">
        <v>658992354</v>
      </c>
      <c r="GG454">
        <v>2</v>
      </c>
      <c r="GH454">
        <v>0</v>
      </c>
      <c r="GI454">
        <v>-2</v>
      </c>
      <c r="GJ454">
        <v>0</v>
      </c>
      <c r="GK454">
        <v>0</v>
      </c>
      <c r="GL454">
        <f t="shared" si="538"/>
        <v>0</v>
      </c>
      <c r="GM454">
        <f t="shared" si="539"/>
        <v>198.9</v>
      </c>
      <c r="GN454">
        <f t="shared" si="540"/>
        <v>198.9</v>
      </c>
      <c r="GO454">
        <f t="shared" si="541"/>
        <v>0</v>
      </c>
      <c r="GP454">
        <f t="shared" si="542"/>
        <v>0</v>
      </c>
      <c r="GR454">
        <v>0</v>
      </c>
      <c r="GS454">
        <v>4</v>
      </c>
      <c r="GT454">
        <v>0</v>
      </c>
      <c r="GU454" t="s">
        <v>3</v>
      </c>
      <c r="GV454">
        <f t="shared" si="543"/>
        <v>0</v>
      </c>
      <c r="GW454">
        <v>1</v>
      </c>
      <c r="GX454">
        <f t="shared" si="544"/>
        <v>0</v>
      </c>
      <c r="HA454">
        <v>0</v>
      </c>
      <c r="HB454">
        <v>0</v>
      </c>
      <c r="HC454">
        <f t="shared" si="545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17</v>
      </c>
      <c r="B455">
        <v>1</v>
      </c>
      <c r="E455" t="s">
        <v>649</v>
      </c>
      <c r="F455" t="s">
        <v>493</v>
      </c>
      <c r="G455" t="s">
        <v>494</v>
      </c>
      <c r="H455" t="s">
        <v>20</v>
      </c>
      <c r="I455">
        <v>0.12</v>
      </c>
      <c r="J455">
        <v>0</v>
      </c>
      <c r="K455">
        <v>0.12</v>
      </c>
      <c r="O455">
        <f t="shared" si="526"/>
        <v>699.94</v>
      </c>
      <c r="P455">
        <f>ROUND(CQ455*I455,2)</f>
        <v>699.94</v>
      </c>
      <c r="Q455">
        <f>ROUND(CR455*I455,2)</f>
        <v>0</v>
      </c>
      <c r="R455">
        <f>ROUND(CS455*I455,2)</f>
        <v>0</v>
      </c>
      <c r="S455">
        <f>ROUND(CT455*I455,2)</f>
        <v>0</v>
      </c>
      <c r="T455">
        <f t="shared" si="527"/>
        <v>0</v>
      </c>
      <c r="U455">
        <f>ROUND(CV455*I455,7)</f>
        <v>0</v>
      </c>
      <c r="V455">
        <f>ROUND(CW455*I455,7)</f>
        <v>0</v>
      </c>
      <c r="W455">
        <f t="shared" si="528"/>
        <v>0</v>
      </c>
      <c r="X455">
        <f t="shared" si="529"/>
        <v>0</v>
      </c>
      <c r="Y455">
        <f t="shared" si="530"/>
        <v>0</v>
      </c>
      <c r="AA455">
        <v>334415197</v>
      </c>
      <c r="AB455">
        <f t="shared" si="531"/>
        <v>4136.76</v>
      </c>
      <c r="AC455">
        <f>ROUND((ES455),6)</f>
        <v>4136.76</v>
      </c>
      <c r="AD455">
        <f>ROUND((((ET455)-(EU455))+AE455),6)</f>
        <v>0</v>
      </c>
      <c r="AE455">
        <f t="shared" si="549"/>
        <v>0</v>
      </c>
      <c r="AF455">
        <f t="shared" si="549"/>
        <v>0</v>
      </c>
      <c r="AG455">
        <f t="shared" si="532"/>
        <v>0</v>
      </c>
      <c r="AH455">
        <f t="shared" si="550"/>
        <v>0</v>
      </c>
      <c r="AI455">
        <f t="shared" si="550"/>
        <v>0</v>
      </c>
      <c r="AJ455">
        <f t="shared" si="533"/>
        <v>0</v>
      </c>
      <c r="AK455">
        <v>4136.76</v>
      </c>
      <c r="AL455">
        <v>4136.76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1.41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1</v>
      </c>
      <c r="BJ455" t="s">
        <v>495</v>
      </c>
      <c r="BM455">
        <v>500001</v>
      </c>
      <c r="BN455">
        <v>0</v>
      </c>
      <c r="BO455" t="s">
        <v>493</v>
      </c>
      <c r="BP455">
        <v>1</v>
      </c>
      <c r="BQ455">
        <v>8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534"/>
        <v>699.94</v>
      </c>
      <c r="CQ455">
        <f>ROUND(AL455*BC455,2)</f>
        <v>5832.83</v>
      </c>
      <c r="CR455">
        <f>ROUND(AM455*BB455,2)</f>
        <v>0</v>
      </c>
      <c r="CS455">
        <f>ROUND(AN455*BS455,2)</f>
        <v>0</v>
      </c>
      <c r="CT455">
        <f>ROUND(AO455*BA455,2)</f>
        <v>0</v>
      </c>
      <c r="CU455">
        <f t="shared" si="535"/>
        <v>0</v>
      </c>
      <c r="CV455">
        <f t="shared" si="551"/>
        <v>0</v>
      </c>
      <c r="CW455">
        <f t="shared" si="551"/>
        <v>0</v>
      </c>
      <c r="CX455">
        <f t="shared" si="536"/>
        <v>0</v>
      </c>
      <c r="CY455">
        <f>0</f>
        <v>0</v>
      </c>
      <c r="CZ455">
        <f>0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20</v>
      </c>
      <c r="DW455" t="s">
        <v>20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293259284</v>
      </c>
      <c r="EF455">
        <v>8</v>
      </c>
      <c r="EG455" t="s">
        <v>266</v>
      </c>
      <c r="EH455">
        <v>0</v>
      </c>
      <c r="EI455" t="s">
        <v>3</v>
      </c>
      <c r="EJ455">
        <v>1</v>
      </c>
      <c r="EK455">
        <v>500001</v>
      </c>
      <c r="EL455" t="s">
        <v>276</v>
      </c>
      <c r="EM455" t="s">
        <v>277</v>
      </c>
      <c r="EO455" t="s">
        <v>3</v>
      </c>
      <c r="EQ455">
        <v>131072</v>
      </c>
      <c r="ER455">
        <v>4136.76</v>
      </c>
      <c r="ES455">
        <v>4136.76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537"/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1683779831</v>
      </c>
      <c r="GG455">
        <v>2</v>
      </c>
      <c r="GH455">
        <v>1</v>
      </c>
      <c r="GI455">
        <v>2</v>
      </c>
      <c r="GJ455">
        <v>0</v>
      </c>
      <c r="GK455">
        <v>0</v>
      </c>
      <c r="GL455">
        <f t="shared" si="538"/>
        <v>0</v>
      </c>
      <c r="GM455">
        <f t="shared" si="539"/>
        <v>699.94</v>
      </c>
      <c r="GN455">
        <f t="shared" si="540"/>
        <v>699.94</v>
      </c>
      <c r="GO455">
        <f t="shared" si="541"/>
        <v>0</v>
      </c>
      <c r="GP455">
        <f t="shared" si="542"/>
        <v>0</v>
      </c>
      <c r="GR455">
        <v>0</v>
      </c>
      <c r="GS455">
        <v>3</v>
      </c>
      <c r="GT455">
        <v>0</v>
      </c>
      <c r="GU455" t="s">
        <v>3</v>
      </c>
      <c r="GV455">
        <f t="shared" si="543"/>
        <v>0</v>
      </c>
      <c r="GW455">
        <v>1</v>
      </c>
      <c r="GX455">
        <f t="shared" si="544"/>
        <v>0</v>
      </c>
      <c r="HA455">
        <v>0</v>
      </c>
      <c r="HB455">
        <v>0</v>
      </c>
      <c r="HC455">
        <f t="shared" si="545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17</v>
      </c>
      <c r="B456">
        <v>1</v>
      </c>
      <c r="E456" t="s">
        <v>650</v>
      </c>
      <c r="F456" t="s">
        <v>597</v>
      </c>
      <c r="G456" t="s">
        <v>598</v>
      </c>
      <c r="H456" t="s">
        <v>274</v>
      </c>
      <c r="I456">
        <v>4.1447999999999999E-2</v>
      </c>
      <c r="J456">
        <v>0</v>
      </c>
      <c r="K456">
        <v>4.1447999999999999E-2</v>
      </c>
      <c r="O456">
        <f t="shared" si="526"/>
        <v>2563.34</v>
      </c>
      <c r="P456">
        <f>ROUND(CQ456*I456,2)</f>
        <v>2563.34</v>
      </c>
      <c r="Q456">
        <f>ROUND(CR456*I456,2)</f>
        <v>0</v>
      </c>
      <c r="R456">
        <f>ROUND(CS456*I456,2)</f>
        <v>0</v>
      </c>
      <c r="S456">
        <f>ROUND(CT456*I456,2)</f>
        <v>0</v>
      </c>
      <c r="T456">
        <f t="shared" si="527"/>
        <v>0</v>
      </c>
      <c r="U456">
        <f>ROUND(CV456*I456,7)</f>
        <v>0</v>
      </c>
      <c r="V456">
        <f>ROUND(CW456*I456,7)</f>
        <v>0</v>
      </c>
      <c r="W456">
        <f t="shared" si="528"/>
        <v>0</v>
      </c>
      <c r="X456">
        <f t="shared" si="529"/>
        <v>0</v>
      </c>
      <c r="Y456">
        <f t="shared" si="530"/>
        <v>0</v>
      </c>
      <c r="AA456">
        <v>334415197</v>
      </c>
      <c r="AB456">
        <f t="shared" si="531"/>
        <v>67961.14</v>
      </c>
      <c r="AC456">
        <f>ROUND((ES456),6)</f>
        <v>67961.14</v>
      </c>
      <c r="AD456">
        <f>ROUND((((ET456)-(EU456))+AE456),6)</f>
        <v>0</v>
      </c>
      <c r="AE456">
        <f t="shared" si="549"/>
        <v>0</v>
      </c>
      <c r="AF456">
        <f t="shared" si="549"/>
        <v>0</v>
      </c>
      <c r="AG456">
        <f t="shared" si="532"/>
        <v>0</v>
      </c>
      <c r="AH456">
        <f t="shared" si="550"/>
        <v>0</v>
      </c>
      <c r="AI456">
        <f t="shared" si="550"/>
        <v>0</v>
      </c>
      <c r="AJ456">
        <f t="shared" si="533"/>
        <v>0</v>
      </c>
      <c r="AK456">
        <v>67961.14</v>
      </c>
      <c r="AL456">
        <v>67961.14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0.91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1</v>
      </c>
      <c r="BJ456" t="s">
        <v>599</v>
      </c>
      <c r="BM456">
        <v>500001</v>
      </c>
      <c r="BN456">
        <v>0</v>
      </c>
      <c r="BO456" t="s">
        <v>597</v>
      </c>
      <c r="BP456">
        <v>1</v>
      </c>
      <c r="BQ456">
        <v>8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534"/>
        <v>2563.34</v>
      </c>
      <c r="CQ456">
        <f>ROUND(AL456*BC456,2)</f>
        <v>61844.639999999999</v>
      </c>
      <c r="CR456">
        <f>ROUND(AM456*BB456,2)</f>
        <v>0</v>
      </c>
      <c r="CS456">
        <f>ROUND(AN456*BS456,2)</f>
        <v>0</v>
      </c>
      <c r="CT456">
        <f>ROUND(AO456*BA456,2)</f>
        <v>0</v>
      </c>
      <c r="CU456">
        <f t="shared" si="535"/>
        <v>0</v>
      </c>
      <c r="CV456">
        <f t="shared" si="551"/>
        <v>0</v>
      </c>
      <c r="CW456">
        <f t="shared" si="551"/>
        <v>0</v>
      </c>
      <c r="CX456">
        <f t="shared" si="536"/>
        <v>0</v>
      </c>
      <c r="CY456">
        <f>0</f>
        <v>0</v>
      </c>
      <c r="CZ456">
        <f>0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1009</v>
      </c>
      <c r="DV456" t="s">
        <v>274</v>
      </c>
      <c r="DW456" t="s">
        <v>274</v>
      </c>
      <c r="DX456">
        <v>1000</v>
      </c>
      <c r="DZ456" t="s">
        <v>3</v>
      </c>
      <c r="EA456" t="s">
        <v>3</v>
      </c>
      <c r="EB456" t="s">
        <v>3</v>
      </c>
      <c r="EC456" t="s">
        <v>3</v>
      </c>
      <c r="EE456">
        <v>293259284</v>
      </c>
      <c r="EF456">
        <v>8</v>
      </c>
      <c r="EG456" t="s">
        <v>266</v>
      </c>
      <c r="EH456">
        <v>0</v>
      </c>
      <c r="EI456" t="s">
        <v>3</v>
      </c>
      <c r="EJ456">
        <v>1</v>
      </c>
      <c r="EK456">
        <v>500001</v>
      </c>
      <c r="EL456" t="s">
        <v>276</v>
      </c>
      <c r="EM456" t="s">
        <v>277</v>
      </c>
      <c r="EO456" t="s">
        <v>3</v>
      </c>
      <c r="EQ456">
        <v>131072</v>
      </c>
      <c r="ER456">
        <v>67961.14</v>
      </c>
      <c r="ES456">
        <v>67961.14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f t="shared" si="537"/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-715989540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538"/>
        <v>0</v>
      </c>
      <c r="GM456">
        <f t="shared" si="539"/>
        <v>2563.34</v>
      </c>
      <c r="GN456">
        <f t="shared" si="540"/>
        <v>2563.34</v>
      </c>
      <c r="GO456">
        <f t="shared" si="541"/>
        <v>0</v>
      </c>
      <c r="GP456">
        <f t="shared" si="542"/>
        <v>0</v>
      </c>
      <c r="GR456">
        <v>0</v>
      </c>
      <c r="GS456">
        <v>3</v>
      </c>
      <c r="GT456">
        <v>0</v>
      </c>
      <c r="GU456" t="s">
        <v>3</v>
      </c>
      <c r="GV456">
        <f t="shared" si="543"/>
        <v>0</v>
      </c>
      <c r="GW456">
        <v>1</v>
      </c>
      <c r="GX456">
        <f t="shared" si="544"/>
        <v>0</v>
      </c>
      <c r="HA456">
        <v>0</v>
      </c>
      <c r="HB456">
        <v>0</v>
      </c>
      <c r="HC456">
        <f t="shared" si="545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17</v>
      </c>
      <c r="B457">
        <v>1</v>
      </c>
      <c r="C457">
        <f>ROW(SmtRes!A482)</f>
        <v>482</v>
      </c>
      <c r="D457">
        <f>ROW(EtalonRes!A666)</f>
        <v>666</v>
      </c>
      <c r="E457" t="s">
        <v>651</v>
      </c>
      <c r="F457" t="s">
        <v>621</v>
      </c>
      <c r="G457" t="s">
        <v>622</v>
      </c>
      <c r="H457" t="s">
        <v>581</v>
      </c>
      <c r="I457">
        <f>ROUND(4.75/100,7)</f>
        <v>4.7500000000000001E-2</v>
      </c>
      <c r="J457">
        <v>0</v>
      </c>
      <c r="K457">
        <f>ROUND(4.75/100,7)</f>
        <v>4.7500000000000001E-2</v>
      </c>
      <c r="O457">
        <f t="shared" si="526"/>
        <v>1880.34</v>
      </c>
      <c r="P457">
        <f>SUMIF(SmtRes!AQ482:'SmtRes'!AQ482,"=1",SmtRes!DF482:'SmtRes'!DF482)</f>
        <v>0</v>
      </c>
      <c r="Q457">
        <f>SUMIF(SmtRes!AQ482:'SmtRes'!AQ482,"=1",SmtRes!DG482:'SmtRes'!DG482)</f>
        <v>0</v>
      </c>
      <c r="R457">
        <f>SUMIF(SmtRes!AQ482:'SmtRes'!AQ482,"=1",SmtRes!DH482:'SmtRes'!DH482)</f>
        <v>0</v>
      </c>
      <c r="S457">
        <f>SUMIF(SmtRes!AQ482:'SmtRes'!AQ482,"=1",SmtRes!DI482:'SmtRes'!DI482)</f>
        <v>1880.34</v>
      </c>
      <c r="T457">
        <f t="shared" si="527"/>
        <v>0</v>
      </c>
      <c r="U457">
        <f>SUMIF(SmtRes!AQ482:'SmtRes'!AQ482,"=1",SmtRes!CV482:'SmtRes'!CV482)</f>
        <v>5.0445000000000002</v>
      </c>
      <c r="V457">
        <f>SUMIF(SmtRes!AQ482:'SmtRes'!AQ482,"=1",SmtRes!CW482:'SmtRes'!CW482)</f>
        <v>0</v>
      </c>
      <c r="W457">
        <f t="shared" si="528"/>
        <v>0</v>
      </c>
      <c r="X457">
        <f t="shared" si="529"/>
        <v>1673.5</v>
      </c>
      <c r="Y457">
        <f t="shared" si="530"/>
        <v>752.14</v>
      </c>
      <c r="AA457">
        <v>334415197</v>
      </c>
      <c r="AB457">
        <f t="shared" si="531"/>
        <v>39586.050000000003</v>
      </c>
      <c r="AC457">
        <f>ROUND((0),6)</f>
        <v>0</v>
      </c>
      <c r="AD457">
        <f>ROUND((((0)-(0))+AE457),6)</f>
        <v>0</v>
      </c>
      <c r="AE457">
        <f>ROUND((0),6)</f>
        <v>0</v>
      </c>
      <c r="AF457">
        <f>ROUND((SUM(SmtRes!BT482:'SmtRes'!BT482)),6)</f>
        <v>39586.050000000003</v>
      </c>
      <c r="AG457">
        <f t="shared" si="532"/>
        <v>0</v>
      </c>
      <c r="AH457">
        <f>(SUM(SmtRes!BU482:'SmtRes'!BU482))</f>
        <v>106.2</v>
      </c>
      <c r="AI457">
        <f>(0)</f>
        <v>0</v>
      </c>
      <c r="AJ457">
        <f t="shared" si="533"/>
        <v>0</v>
      </c>
      <c r="AK457">
        <v>32988.375</v>
      </c>
      <c r="AL457">
        <v>0</v>
      </c>
      <c r="AM457">
        <v>0</v>
      </c>
      <c r="AN457">
        <v>0</v>
      </c>
      <c r="AO457">
        <v>32988.375</v>
      </c>
      <c r="AP457">
        <v>0</v>
      </c>
      <c r="AQ457">
        <v>88.5</v>
      </c>
      <c r="AR457">
        <v>0</v>
      </c>
      <c r="AS457">
        <v>0</v>
      </c>
      <c r="AT457">
        <v>89</v>
      </c>
      <c r="AU457">
        <v>40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623</v>
      </c>
      <c r="BM457">
        <v>1003</v>
      </c>
      <c r="BN457">
        <v>0</v>
      </c>
      <c r="BO457" t="s">
        <v>3</v>
      </c>
      <c r="BP457">
        <v>0</v>
      </c>
      <c r="BQ457">
        <v>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89</v>
      </c>
      <c r="CA457">
        <v>40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972</v>
      </c>
      <c r="CO457">
        <v>0</v>
      </c>
      <c r="CP457">
        <f t="shared" si="534"/>
        <v>1880.34</v>
      </c>
      <c r="CQ457">
        <f>SUMIF(SmtRes!AQ482:'SmtRes'!AQ482,"=1",SmtRes!AA482:'SmtRes'!AA482)</f>
        <v>0</v>
      </c>
      <c r="CR457">
        <f>SUMIF(SmtRes!AQ482:'SmtRes'!AQ482,"=1",SmtRes!AB482:'SmtRes'!AB482)</f>
        <v>0</v>
      </c>
      <c r="CS457">
        <f>SUMIF(SmtRes!AQ482:'SmtRes'!AQ482,"=1",SmtRes!AC482:'SmtRes'!AC482)</f>
        <v>0</v>
      </c>
      <c r="CT457">
        <f>SUMIF(SmtRes!AQ482:'SmtRes'!AQ482,"=1",SmtRes!AD482:'SmtRes'!AD482)</f>
        <v>372.75</v>
      </c>
      <c r="CU457">
        <f t="shared" si="535"/>
        <v>0</v>
      </c>
      <c r="CV457">
        <f>SUMIF(SmtRes!AQ482:'SmtRes'!AQ482,"=1",SmtRes!BU482:'SmtRes'!BU482)</f>
        <v>106.2</v>
      </c>
      <c r="CW457">
        <f>SUMIF(SmtRes!AQ482:'SmtRes'!AQ482,"=1",SmtRes!BV482:'SmtRes'!BV482)</f>
        <v>0</v>
      </c>
      <c r="CX457">
        <f t="shared" si="536"/>
        <v>0</v>
      </c>
      <c r="CY457">
        <f>(((S457+R457)*AT457)/100)</f>
        <v>1673.5025999999998</v>
      </c>
      <c r="CZ457">
        <f>(((S457+R457)*AU457)/100)</f>
        <v>752.13599999999997</v>
      </c>
      <c r="DC457" t="s">
        <v>3</v>
      </c>
      <c r="DD457" t="s">
        <v>3</v>
      </c>
      <c r="DE457" t="s">
        <v>22</v>
      </c>
      <c r="DF457" t="s">
        <v>22</v>
      </c>
      <c r="DG457" t="s">
        <v>22</v>
      </c>
      <c r="DH457" t="s">
        <v>3</v>
      </c>
      <c r="DI457" t="s">
        <v>22</v>
      </c>
      <c r="DJ457" t="s">
        <v>22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1007</v>
      </c>
      <c r="DV457" t="s">
        <v>581</v>
      </c>
      <c r="DW457" t="s">
        <v>581</v>
      </c>
      <c r="DX457">
        <v>100</v>
      </c>
      <c r="DZ457" t="s">
        <v>3</v>
      </c>
      <c r="EA457" t="s">
        <v>3</v>
      </c>
      <c r="EB457" t="s">
        <v>3</v>
      </c>
      <c r="EC457" t="s">
        <v>3</v>
      </c>
      <c r="EE457">
        <v>293259327</v>
      </c>
      <c r="EF457">
        <v>2</v>
      </c>
      <c r="EG457" t="s">
        <v>23</v>
      </c>
      <c r="EH457">
        <v>1</v>
      </c>
      <c r="EI457" t="s">
        <v>583</v>
      </c>
      <c r="EJ457">
        <v>1</v>
      </c>
      <c r="EK457">
        <v>1003</v>
      </c>
      <c r="EL457" t="s">
        <v>584</v>
      </c>
      <c r="EM457" t="s">
        <v>585</v>
      </c>
      <c r="EO457" t="s">
        <v>26</v>
      </c>
      <c r="EQ457">
        <v>131072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88.5</v>
      </c>
      <c r="EX457">
        <v>0</v>
      </c>
      <c r="EY457">
        <v>0</v>
      </c>
      <c r="FQ457">
        <v>0</v>
      </c>
      <c r="FR457">
        <f t="shared" si="537"/>
        <v>0</v>
      </c>
      <c r="FS457">
        <v>0</v>
      </c>
      <c r="FX457">
        <v>89</v>
      </c>
      <c r="FY457">
        <v>40</v>
      </c>
      <c r="GA457" t="s">
        <v>3</v>
      </c>
      <c r="GD457">
        <v>1</v>
      </c>
      <c r="GF457">
        <v>-234245951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538"/>
        <v>0</v>
      </c>
      <c r="GM457">
        <f t="shared" si="539"/>
        <v>4305.9799999999996</v>
      </c>
      <c r="GN457">
        <f t="shared" si="540"/>
        <v>4305.9799999999996</v>
      </c>
      <c r="GO457">
        <f t="shared" si="541"/>
        <v>0</v>
      </c>
      <c r="GP457">
        <f t="shared" si="542"/>
        <v>0</v>
      </c>
      <c r="GR457">
        <v>0</v>
      </c>
      <c r="GS457">
        <v>3</v>
      </c>
      <c r="GT457">
        <v>0</v>
      </c>
      <c r="GU457" t="s">
        <v>3</v>
      </c>
      <c r="GV457">
        <f t="shared" si="543"/>
        <v>0</v>
      </c>
      <c r="GW457">
        <v>1</v>
      </c>
      <c r="GX457">
        <f t="shared" si="544"/>
        <v>0</v>
      </c>
      <c r="HA457">
        <v>0</v>
      </c>
      <c r="HB457">
        <v>0</v>
      </c>
      <c r="HC457">
        <f t="shared" si="545"/>
        <v>0</v>
      </c>
      <c r="HE457" t="s">
        <v>3</v>
      </c>
      <c r="HF457" t="s">
        <v>3</v>
      </c>
      <c r="HM457" t="s">
        <v>3</v>
      </c>
      <c r="HN457" t="s">
        <v>586</v>
      </c>
      <c r="HO457" t="s">
        <v>587</v>
      </c>
      <c r="HP457" t="s">
        <v>584</v>
      </c>
      <c r="HQ457" t="s">
        <v>584</v>
      </c>
      <c r="IK457">
        <v>0</v>
      </c>
    </row>
    <row r="458" spans="1:245" x14ac:dyDescent="0.2">
      <c r="A458">
        <v>17</v>
      </c>
      <c r="B458">
        <v>1</v>
      </c>
      <c r="C458">
        <f>ROW(SmtRes!A483)</f>
        <v>483</v>
      </c>
      <c r="D458">
        <f>ROW(EtalonRes!A667)</f>
        <v>667</v>
      </c>
      <c r="E458" t="s">
        <v>652</v>
      </c>
      <c r="F458" t="s">
        <v>621</v>
      </c>
      <c r="G458" t="s">
        <v>622</v>
      </c>
      <c r="H458" t="s">
        <v>581</v>
      </c>
      <c r="I458">
        <f>ROUND(4.75/100,7)</f>
        <v>4.7500000000000001E-2</v>
      </c>
      <c r="J458">
        <v>0</v>
      </c>
      <c r="K458">
        <f>ROUND(4.75/100,7)</f>
        <v>4.7500000000000001E-2</v>
      </c>
      <c r="O458">
        <f t="shared" si="526"/>
        <v>2162.39</v>
      </c>
      <c r="P458">
        <f>SUMIF(SmtRes!AQ483:'SmtRes'!AQ483,"=1",SmtRes!DF483:'SmtRes'!DF483)</f>
        <v>0</v>
      </c>
      <c r="Q458">
        <f>SUMIF(SmtRes!AQ483:'SmtRes'!AQ483,"=1",SmtRes!DG483:'SmtRes'!DG483)</f>
        <v>0</v>
      </c>
      <c r="R458">
        <f>SUMIF(SmtRes!AQ483:'SmtRes'!AQ483,"=1",SmtRes!DH483:'SmtRes'!DH483)</f>
        <v>0</v>
      </c>
      <c r="S458">
        <f>SUMIF(SmtRes!AQ483:'SmtRes'!AQ483,"=1",SmtRes!DI483:'SmtRes'!DI483)</f>
        <v>2162.39</v>
      </c>
      <c r="T458">
        <f t="shared" si="527"/>
        <v>0</v>
      </c>
      <c r="U458">
        <f>SUMIF(SmtRes!AQ483:'SmtRes'!AQ483,"=1",SmtRes!CV483:'SmtRes'!CV483)</f>
        <v>5.0445000000000002</v>
      </c>
      <c r="V458">
        <f>SUMIF(SmtRes!AQ483:'SmtRes'!AQ483,"=1",SmtRes!CW483:'SmtRes'!CW483)</f>
        <v>0</v>
      </c>
      <c r="W458">
        <f t="shared" si="528"/>
        <v>0</v>
      </c>
      <c r="X458">
        <f t="shared" si="529"/>
        <v>1924.53</v>
      </c>
      <c r="Y458">
        <f t="shared" si="530"/>
        <v>864.96</v>
      </c>
      <c r="AA458">
        <v>334415197</v>
      </c>
      <c r="AB458">
        <f t="shared" si="531"/>
        <v>39586.050000000003</v>
      </c>
      <c r="AC458">
        <f>ROUND((0),6)</f>
        <v>0</v>
      </c>
      <c r="AD458">
        <f>ROUND((((0)-(0))+AE458),6)</f>
        <v>0</v>
      </c>
      <c r="AE458">
        <f>ROUND((0),6)</f>
        <v>0</v>
      </c>
      <c r="AF458">
        <f>ROUND((SUM(SmtRes!BT483:'SmtRes'!BT483)),6)</f>
        <v>39586.050000000003</v>
      </c>
      <c r="AG458">
        <f t="shared" si="532"/>
        <v>0</v>
      </c>
      <c r="AH458">
        <f>(SUM(SmtRes!BU483:'SmtRes'!BU483))</f>
        <v>106.2</v>
      </c>
      <c r="AI458">
        <f>(0)</f>
        <v>0</v>
      </c>
      <c r="AJ458">
        <f t="shared" si="533"/>
        <v>0</v>
      </c>
      <c r="AK458">
        <v>32988.375</v>
      </c>
      <c r="AL458">
        <v>0</v>
      </c>
      <c r="AM458">
        <v>0</v>
      </c>
      <c r="AN458">
        <v>0</v>
      </c>
      <c r="AO458">
        <v>32988.375</v>
      </c>
      <c r="AP458">
        <v>0</v>
      </c>
      <c r="AQ458">
        <v>88.5</v>
      </c>
      <c r="AR458">
        <v>0</v>
      </c>
      <c r="AS458">
        <v>0</v>
      </c>
      <c r="AT458">
        <v>89</v>
      </c>
      <c r="AU458">
        <v>40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1</v>
      </c>
      <c r="BJ458" t="s">
        <v>623</v>
      </c>
      <c r="BM458">
        <v>1003</v>
      </c>
      <c r="BN458">
        <v>0</v>
      </c>
      <c r="BO458" t="s">
        <v>3</v>
      </c>
      <c r="BP458">
        <v>0</v>
      </c>
      <c r="BQ458">
        <v>2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89</v>
      </c>
      <c r="CA458">
        <v>40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981</v>
      </c>
      <c r="CO458">
        <v>0</v>
      </c>
      <c r="CP458">
        <f t="shared" si="534"/>
        <v>2162.39</v>
      </c>
      <c r="CQ458">
        <f>SUMIF(SmtRes!AQ483:'SmtRes'!AQ483,"=1",SmtRes!AA483:'SmtRes'!AA483)</f>
        <v>0</v>
      </c>
      <c r="CR458">
        <f>SUMIF(SmtRes!AQ483:'SmtRes'!AQ483,"=1",SmtRes!AB483:'SmtRes'!AB483)</f>
        <v>0</v>
      </c>
      <c r="CS458">
        <f>SUMIF(SmtRes!AQ483:'SmtRes'!AQ483,"=1",SmtRes!AC483:'SmtRes'!AC483)</f>
        <v>0</v>
      </c>
      <c r="CT458">
        <f>SUMIF(SmtRes!AQ483:'SmtRes'!AQ483,"=1",SmtRes!AD483:'SmtRes'!AD483)</f>
        <v>372.75</v>
      </c>
      <c r="CU458">
        <f t="shared" si="535"/>
        <v>0</v>
      </c>
      <c r="CV458">
        <f>SUMIF(SmtRes!AQ483:'SmtRes'!AQ483,"=1",SmtRes!BU483:'SmtRes'!BU483)</f>
        <v>106.2</v>
      </c>
      <c r="CW458">
        <f>SUMIF(SmtRes!AQ483:'SmtRes'!AQ483,"=1",SmtRes!BV483:'SmtRes'!BV483)</f>
        <v>0</v>
      </c>
      <c r="CX458">
        <f t="shared" si="536"/>
        <v>0</v>
      </c>
      <c r="CY458">
        <f>(((S458+R458)*AT458)/100)</f>
        <v>1924.5271</v>
      </c>
      <c r="CZ458">
        <f>(((S458+R458)*AU458)/100)</f>
        <v>864.9559999999999</v>
      </c>
      <c r="DC458" t="s">
        <v>3</v>
      </c>
      <c r="DD458" t="s">
        <v>3</v>
      </c>
      <c r="DE458" t="s">
        <v>87</v>
      </c>
      <c r="DF458" t="s">
        <v>87</v>
      </c>
      <c r="DG458" t="s">
        <v>87</v>
      </c>
      <c r="DH458" t="s">
        <v>3</v>
      </c>
      <c r="DI458" t="s">
        <v>22</v>
      </c>
      <c r="DJ458" t="s">
        <v>22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1007</v>
      </c>
      <c r="DV458" t="s">
        <v>581</v>
      </c>
      <c r="DW458" t="s">
        <v>581</v>
      </c>
      <c r="DX458">
        <v>100</v>
      </c>
      <c r="DZ458" t="s">
        <v>3</v>
      </c>
      <c r="EA458" t="s">
        <v>3</v>
      </c>
      <c r="EB458" t="s">
        <v>3</v>
      </c>
      <c r="EC458" t="s">
        <v>3</v>
      </c>
      <c r="EE458">
        <v>293259327</v>
      </c>
      <c r="EF458">
        <v>2</v>
      </c>
      <c r="EG458" t="s">
        <v>23</v>
      </c>
      <c r="EH458">
        <v>1</v>
      </c>
      <c r="EI458" t="s">
        <v>583</v>
      </c>
      <c r="EJ458">
        <v>1</v>
      </c>
      <c r="EK458">
        <v>1003</v>
      </c>
      <c r="EL458" t="s">
        <v>584</v>
      </c>
      <c r="EM458" t="s">
        <v>585</v>
      </c>
      <c r="EO458" t="s">
        <v>88</v>
      </c>
      <c r="EQ458">
        <v>131072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88.5</v>
      </c>
      <c r="EX458">
        <v>0</v>
      </c>
      <c r="EY458">
        <v>0</v>
      </c>
      <c r="FQ458">
        <v>0</v>
      </c>
      <c r="FR458">
        <f t="shared" si="537"/>
        <v>0</v>
      </c>
      <c r="FS458">
        <v>0</v>
      </c>
      <c r="FX458">
        <v>89</v>
      </c>
      <c r="FY458">
        <v>40</v>
      </c>
      <c r="GA458" t="s">
        <v>3</v>
      </c>
      <c r="GD458">
        <v>1</v>
      </c>
      <c r="GF458">
        <v>-234245951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538"/>
        <v>0</v>
      </c>
      <c r="GM458">
        <f t="shared" si="539"/>
        <v>4951.88</v>
      </c>
      <c r="GN458">
        <f t="shared" si="540"/>
        <v>4951.88</v>
      </c>
      <c r="GO458">
        <f t="shared" si="541"/>
        <v>0</v>
      </c>
      <c r="GP458">
        <f t="shared" si="542"/>
        <v>0</v>
      </c>
      <c r="GR458">
        <v>0</v>
      </c>
      <c r="GS458">
        <v>3</v>
      </c>
      <c r="GT458">
        <v>0</v>
      </c>
      <c r="GU458" t="s">
        <v>3</v>
      </c>
      <c r="GV458">
        <f t="shared" si="543"/>
        <v>0</v>
      </c>
      <c r="GW458">
        <v>1</v>
      </c>
      <c r="GX458">
        <f t="shared" si="544"/>
        <v>0</v>
      </c>
      <c r="HA458">
        <v>0</v>
      </c>
      <c r="HB458">
        <v>0</v>
      </c>
      <c r="HC458">
        <f t="shared" si="545"/>
        <v>0</v>
      </c>
      <c r="HE458" t="s">
        <v>3</v>
      </c>
      <c r="HF458" t="s">
        <v>3</v>
      </c>
      <c r="HM458" t="s">
        <v>3</v>
      </c>
      <c r="HN458" t="s">
        <v>586</v>
      </c>
      <c r="HO458" t="s">
        <v>587</v>
      </c>
      <c r="HP458" t="s">
        <v>584</v>
      </c>
      <c r="HQ458" t="s">
        <v>584</v>
      </c>
      <c r="IK458">
        <v>0</v>
      </c>
    </row>
    <row r="460" spans="1:245" x14ac:dyDescent="0.2">
      <c r="A460" s="2">
        <v>51</v>
      </c>
      <c r="B460" s="2">
        <f>B439</f>
        <v>1</v>
      </c>
      <c r="C460" s="2">
        <f>A439</f>
        <v>4</v>
      </c>
      <c r="D460" s="2">
        <f>ROW(A439)</f>
        <v>439</v>
      </c>
      <c r="E460" s="2"/>
      <c r="F460" s="2" t="str">
        <f>IF(F439&lt;&gt;"",F439,"")</f>
        <v>Новый раздел</v>
      </c>
      <c r="G460" s="2" t="str">
        <f>IF(G439&lt;&gt;"",G439,"")</f>
        <v>Заземление оборудования</v>
      </c>
      <c r="H460" s="2">
        <v>0</v>
      </c>
      <c r="I460" s="2"/>
      <c r="J460" s="2"/>
      <c r="K460" s="2"/>
      <c r="L460" s="2"/>
      <c r="M460" s="2"/>
      <c r="N460" s="2"/>
      <c r="O460" s="2">
        <f t="shared" ref="O460:T460" si="552">ROUND(AB460,2)</f>
        <v>38796.1</v>
      </c>
      <c r="P460" s="2">
        <f t="shared" si="552"/>
        <v>17234.28</v>
      </c>
      <c r="Q460" s="2">
        <f t="shared" si="552"/>
        <v>239.85</v>
      </c>
      <c r="R460" s="2">
        <f t="shared" si="552"/>
        <v>37.93</v>
      </c>
      <c r="S460" s="2">
        <f t="shared" si="552"/>
        <v>21284.04</v>
      </c>
      <c r="T460" s="2">
        <f t="shared" si="552"/>
        <v>0</v>
      </c>
      <c r="U460" s="2">
        <f>AH460</f>
        <v>48.104999999999997</v>
      </c>
      <c r="V460" s="2">
        <f>AI460</f>
        <v>7.9350000000000004E-2</v>
      </c>
      <c r="W460" s="2">
        <f>ROUND(AJ460,2)</f>
        <v>0</v>
      </c>
      <c r="X460" s="2">
        <f>ROUND(AK460,2)</f>
        <v>20368.37</v>
      </c>
      <c r="Y460" s="2">
        <f>ROUND(AL460,2)</f>
        <v>10517.11</v>
      </c>
      <c r="Z460" s="2"/>
      <c r="AA460" s="2"/>
      <c r="AB460" s="2">
        <f>ROUND(SUMIF(AA443:AA458,"=334415197",O443:O458),2)</f>
        <v>38796.1</v>
      </c>
      <c r="AC460" s="2">
        <f>ROUND(SUMIF(AA443:AA458,"=334415197",P443:P458),2)</f>
        <v>17234.28</v>
      </c>
      <c r="AD460" s="2">
        <f>ROUND(SUMIF(AA443:AA458,"=334415197",Q443:Q458),2)</f>
        <v>239.85</v>
      </c>
      <c r="AE460" s="2">
        <f>ROUND(SUMIF(AA443:AA458,"=334415197",R443:R458),2)</f>
        <v>37.93</v>
      </c>
      <c r="AF460" s="2">
        <f>ROUND(SUMIF(AA443:AA458,"=334415197",S443:S458),2)</f>
        <v>21284.04</v>
      </c>
      <c r="AG460" s="2">
        <f>ROUND(SUMIF(AA443:AA458,"=334415197",T443:T458),2)</f>
        <v>0</v>
      </c>
      <c r="AH460" s="2">
        <f>SUMIF(AA443:AA458,"=334415197",U443:U458)</f>
        <v>48.104999999999997</v>
      </c>
      <c r="AI460" s="2">
        <f>SUMIF(AA443:AA458,"=334415197",V443:V458)</f>
        <v>7.9350000000000004E-2</v>
      </c>
      <c r="AJ460" s="2">
        <f>ROUND(SUMIF(AA443:AA458,"=334415197",W443:W458),2)</f>
        <v>0</v>
      </c>
      <c r="AK460" s="2">
        <f>ROUND(SUMIF(AA443:AA458,"=334415197",X443:X458),2)</f>
        <v>20368.37</v>
      </c>
      <c r="AL460" s="2">
        <f>ROUND(SUMIF(AA443:AA458,"=334415197",Y443:Y458),2)</f>
        <v>10517.11</v>
      </c>
      <c r="AM460" s="2"/>
      <c r="AN460" s="2"/>
      <c r="AO460" s="2">
        <f t="shared" ref="AO460:BD460" si="553">ROUND(BX460,2)</f>
        <v>0</v>
      </c>
      <c r="AP460" s="2">
        <f t="shared" si="553"/>
        <v>0</v>
      </c>
      <c r="AQ460" s="2">
        <f t="shared" si="553"/>
        <v>0</v>
      </c>
      <c r="AR460" s="2">
        <f t="shared" si="553"/>
        <v>69681.58</v>
      </c>
      <c r="AS460" s="2">
        <f t="shared" si="553"/>
        <v>69681.58</v>
      </c>
      <c r="AT460" s="2">
        <f t="shared" si="553"/>
        <v>0</v>
      </c>
      <c r="AU460" s="2">
        <f t="shared" si="553"/>
        <v>0</v>
      </c>
      <c r="AV460" s="2">
        <f t="shared" si="553"/>
        <v>17234.28</v>
      </c>
      <c r="AW460" s="2">
        <f t="shared" si="553"/>
        <v>17234.28</v>
      </c>
      <c r="AX460" s="2">
        <f t="shared" si="553"/>
        <v>0</v>
      </c>
      <c r="AY460" s="2">
        <f t="shared" si="553"/>
        <v>17234.28</v>
      </c>
      <c r="AZ460" s="2">
        <f t="shared" si="553"/>
        <v>0</v>
      </c>
      <c r="BA460" s="2">
        <f t="shared" si="553"/>
        <v>0</v>
      </c>
      <c r="BB460" s="2">
        <f t="shared" si="553"/>
        <v>0</v>
      </c>
      <c r="BC460" s="2">
        <f t="shared" si="553"/>
        <v>0</v>
      </c>
      <c r="BD460" s="2">
        <f t="shared" si="553"/>
        <v>0</v>
      </c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>
        <f>ROUND(SUMIF(AA443:AA458,"=334415197",FQ443:FQ458),2)</f>
        <v>0</v>
      </c>
      <c r="BY460" s="2">
        <f>ROUND(SUMIF(AA443:AA458,"=334415197",FR443:FR458),2)</f>
        <v>0</v>
      </c>
      <c r="BZ460" s="2">
        <f>ROUND(SUMIF(AA443:AA458,"=334415197",GL443:GL458),2)</f>
        <v>0</v>
      </c>
      <c r="CA460" s="2">
        <f>ROUND(SUMIF(AA443:AA458,"=334415197",GM443:GM458),2)</f>
        <v>69681.58</v>
      </c>
      <c r="CB460" s="2">
        <f>ROUND(SUMIF(AA443:AA458,"=334415197",GN443:GN458),2)</f>
        <v>69681.58</v>
      </c>
      <c r="CC460" s="2">
        <f>ROUND(SUMIF(AA443:AA458,"=334415197",GO443:GO458),2)</f>
        <v>0</v>
      </c>
      <c r="CD460" s="2">
        <f>ROUND(SUMIF(AA443:AA458,"=334415197",GP443:GP458),2)</f>
        <v>0</v>
      </c>
      <c r="CE460" s="2">
        <f>AC460-BX460</f>
        <v>17234.28</v>
      </c>
      <c r="CF460" s="2">
        <f>AC460-BY460</f>
        <v>17234.28</v>
      </c>
      <c r="CG460" s="2">
        <f>BX460-BZ460</f>
        <v>0</v>
      </c>
      <c r="CH460" s="2">
        <f>AC460-BX460-BY460+BZ460</f>
        <v>17234.28</v>
      </c>
      <c r="CI460" s="2">
        <f>BY460-BZ460</f>
        <v>0</v>
      </c>
      <c r="CJ460" s="2">
        <f>ROUND(SUMIF(AA443:AA458,"=334415197",GX443:GX458),2)</f>
        <v>0</v>
      </c>
      <c r="CK460" s="2">
        <f>ROUND(SUMIF(AA443:AA458,"=334415197",GY443:GY458),2)</f>
        <v>0</v>
      </c>
      <c r="CL460" s="2">
        <f>ROUND(SUMIF(AA443:AA458,"=334415197",GZ443:GZ458),2)</f>
        <v>0</v>
      </c>
      <c r="CM460" s="2">
        <f>ROUND(SUMIF(AA443:AA458,"=334415197",HD443:HD458),2)</f>
        <v>0</v>
      </c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>
        <v>0</v>
      </c>
    </row>
    <row r="462" spans="1:245" x14ac:dyDescent="0.2">
      <c r="A462" s="4">
        <v>50</v>
      </c>
      <c r="B462" s="4">
        <v>0</v>
      </c>
      <c r="C462" s="4">
        <v>0</v>
      </c>
      <c r="D462" s="4">
        <v>1</v>
      </c>
      <c r="E462" s="4">
        <v>201</v>
      </c>
      <c r="F462" s="4">
        <f>ROUND(Source!O460,O462)</f>
        <v>38796.1</v>
      </c>
      <c r="G462" s="4" t="s">
        <v>182</v>
      </c>
      <c r="H462" s="4" t="s">
        <v>183</v>
      </c>
      <c r="I462" s="4"/>
      <c r="J462" s="4"/>
      <c r="K462" s="4">
        <v>201</v>
      </c>
      <c r="L462" s="4">
        <v>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38796.1</v>
      </c>
      <c r="X462" s="4">
        <v>1</v>
      </c>
      <c r="Y462" s="4">
        <v>38796.1</v>
      </c>
      <c r="Z462" s="4"/>
      <c r="AA462" s="4"/>
      <c r="AB462" s="4"/>
    </row>
    <row r="463" spans="1:245" x14ac:dyDescent="0.2">
      <c r="A463" s="4">
        <v>50</v>
      </c>
      <c r="B463" s="4">
        <v>0</v>
      </c>
      <c r="C463" s="4">
        <v>0</v>
      </c>
      <c r="D463" s="4">
        <v>1</v>
      </c>
      <c r="E463" s="4">
        <v>202</v>
      </c>
      <c r="F463" s="4">
        <f>ROUND(Source!P460,O463)</f>
        <v>17234.28</v>
      </c>
      <c r="G463" s="4" t="s">
        <v>184</v>
      </c>
      <c r="H463" s="4" t="s">
        <v>185</v>
      </c>
      <c r="I463" s="4"/>
      <c r="J463" s="4"/>
      <c r="K463" s="4">
        <v>202</v>
      </c>
      <c r="L463" s="4">
        <v>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17234.28</v>
      </c>
      <c r="X463" s="4">
        <v>1</v>
      </c>
      <c r="Y463" s="4">
        <v>17234.28</v>
      </c>
      <c r="Z463" s="4"/>
      <c r="AA463" s="4"/>
      <c r="AB463" s="4"/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222</v>
      </c>
      <c r="F464" s="4">
        <f>ROUND(Source!AO460,O464)</f>
        <v>0</v>
      </c>
      <c r="G464" s="4" t="s">
        <v>186</v>
      </c>
      <c r="H464" s="4" t="s">
        <v>187</v>
      </c>
      <c r="I464" s="4"/>
      <c r="J464" s="4"/>
      <c r="K464" s="4">
        <v>222</v>
      </c>
      <c r="L464" s="4">
        <v>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225</v>
      </c>
      <c r="F465" s="4">
        <f>ROUND(Source!AV460,O465)</f>
        <v>17234.28</v>
      </c>
      <c r="G465" s="4" t="s">
        <v>188</v>
      </c>
      <c r="H465" s="4" t="s">
        <v>189</v>
      </c>
      <c r="I465" s="4"/>
      <c r="J465" s="4"/>
      <c r="K465" s="4">
        <v>225</v>
      </c>
      <c r="L465" s="4">
        <v>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17234.28</v>
      </c>
      <c r="X465" s="4">
        <v>1</v>
      </c>
      <c r="Y465" s="4">
        <v>17234.28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226</v>
      </c>
      <c r="F466" s="4">
        <f>ROUND(Source!AW460,O466)</f>
        <v>17234.28</v>
      </c>
      <c r="G466" s="4" t="s">
        <v>190</v>
      </c>
      <c r="H466" s="4" t="s">
        <v>191</v>
      </c>
      <c r="I466" s="4"/>
      <c r="J466" s="4"/>
      <c r="K466" s="4">
        <v>226</v>
      </c>
      <c r="L466" s="4">
        <v>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17234.28</v>
      </c>
      <c r="X466" s="4">
        <v>1</v>
      </c>
      <c r="Y466" s="4">
        <v>17234.28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227</v>
      </c>
      <c r="F467" s="4">
        <f>ROUND(Source!AX460,O467)</f>
        <v>0</v>
      </c>
      <c r="G467" s="4" t="s">
        <v>192</v>
      </c>
      <c r="H467" s="4" t="s">
        <v>193</v>
      </c>
      <c r="I467" s="4"/>
      <c r="J467" s="4"/>
      <c r="K467" s="4">
        <v>227</v>
      </c>
      <c r="L467" s="4">
        <v>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228</v>
      </c>
      <c r="F468" s="4">
        <f>ROUND(Source!AY460,O468)</f>
        <v>17234.28</v>
      </c>
      <c r="G468" s="4" t="s">
        <v>194</v>
      </c>
      <c r="H468" s="4" t="s">
        <v>195</v>
      </c>
      <c r="I468" s="4"/>
      <c r="J468" s="4"/>
      <c r="K468" s="4">
        <v>228</v>
      </c>
      <c r="L468" s="4">
        <v>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17234.28</v>
      </c>
      <c r="X468" s="4">
        <v>1</v>
      </c>
      <c r="Y468" s="4">
        <v>17234.28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216</v>
      </c>
      <c r="F469" s="4">
        <f>ROUND(Source!AP460,O469)</f>
        <v>0</v>
      </c>
      <c r="G469" s="4" t="s">
        <v>196</v>
      </c>
      <c r="H469" s="4" t="s">
        <v>197</v>
      </c>
      <c r="I469" s="4"/>
      <c r="J469" s="4"/>
      <c r="K469" s="4">
        <v>216</v>
      </c>
      <c r="L469" s="4">
        <v>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223</v>
      </c>
      <c r="F470" s="4">
        <f>ROUND(Source!AQ460,O470)</f>
        <v>0</v>
      </c>
      <c r="G470" s="4" t="s">
        <v>198</v>
      </c>
      <c r="H470" s="4" t="s">
        <v>199</v>
      </c>
      <c r="I470" s="4"/>
      <c r="J470" s="4"/>
      <c r="K470" s="4">
        <v>223</v>
      </c>
      <c r="L470" s="4">
        <v>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229</v>
      </c>
      <c r="F471" s="4">
        <f>ROUND(Source!AZ460,O471)</f>
        <v>0</v>
      </c>
      <c r="G471" s="4" t="s">
        <v>200</v>
      </c>
      <c r="H471" s="4" t="s">
        <v>201</v>
      </c>
      <c r="I471" s="4"/>
      <c r="J471" s="4"/>
      <c r="K471" s="4">
        <v>229</v>
      </c>
      <c r="L471" s="4">
        <v>10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203</v>
      </c>
      <c r="F472" s="4">
        <f>ROUND(Source!Q460,O472)</f>
        <v>239.85</v>
      </c>
      <c r="G472" s="4" t="s">
        <v>202</v>
      </c>
      <c r="H472" s="4" t="s">
        <v>203</v>
      </c>
      <c r="I472" s="4"/>
      <c r="J472" s="4"/>
      <c r="K472" s="4">
        <v>203</v>
      </c>
      <c r="L472" s="4">
        <v>11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239.85</v>
      </c>
      <c r="X472" s="4">
        <v>1</v>
      </c>
      <c r="Y472" s="4">
        <v>239.85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231</v>
      </c>
      <c r="F473" s="4">
        <f>ROUND(Source!BB460,O473)</f>
        <v>0</v>
      </c>
      <c r="G473" s="4" t="s">
        <v>204</v>
      </c>
      <c r="H473" s="4" t="s">
        <v>205</v>
      </c>
      <c r="I473" s="4"/>
      <c r="J473" s="4"/>
      <c r="K473" s="4">
        <v>231</v>
      </c>
      <c r="L473" s="4">
        <v>12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204</v>
      </c>
      <c r="F474" s="4">
        <f>ROUND(Source!R460,O474)</f>
        <v>37.93</v>
      </c>
      <c r="G474" s="4" t="s">
        <v>206</v>
      </c>
      <c r="H474" s="4" t="s">
        <v>207</v>
      </c>
      <c r="I474" s="4"/>
      <c r="J474" s="4"/>
      <c r="K474" s="4">
        <v>204</v>
      </c>
      <c r="L474" s="4">
        <v>13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37.93</v>
      </c>
      <c r="X474" s="4">
        <v>1</v>
      </c>
      <c r="Y474" s="4">
        <v>37.93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205</v>
      </c>
      <c r="F475" s="4">
        <f>ROUND(Source!S460,O475)</f>
        <v>21284.04</v>
      </c>
      <c r="G475" s="4" t="s">
        <v>208</v>
      </c>
      <c r="H475" s="4" t="s">
        <v>209</v>
      </c>
      <c r="I475" s="4"/>
      <c r="J475" s="4"/>
      <c r="K475" s="4">
        <v>205</v>
      </c>
      <c r="L475" s="4">
        <v>14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21284.039999999997</v>
      </c>
      <c r="X475" s="4">
        <v>1</v>
      </c>
      <c r="Y475" s="4">
        <v>21284.039999999997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232</v>
      </c>
      <c r="F476" s="4">
        <f>ROUND(Source!BC460,O476)</f>
        <v>0</v>
      </c>
      <c r="G476" s="4" t="s">
        <v>210</v>
      </c>
      <c r="H476" s="4" t="s">
        <v>211</v>
      </c>
      <c r="I476" s="4"/>
      <c r="J476" s="4"/>
      <c r="K476" s="4">
        <v>232</v>
      </c>
      <c r="L476" s="4">
        <v>15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214</v>
      </c>
      <c r="F477" s="4">
        <f>ROUND(Source!AS460,O477)</f>
        <v>69681.58</v>
      </c>
      <c r="G477" s="4" t="s">
        <v>212</v>
      </c>
      <c r="H477" s="4" t="s">
        <v>213</v>
      </c>
      <c r="I477" s="4"/>
      <c r="J477" s="4"/>
      <c r="K477" s="4">
        <v>214</v>
      </c>
      <c r="L477" s="4">
        <v>16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69681.58</v>
      </c>
      <c r="X477" s="4">
        <v>1</v>
      </c>
      <c r="Y477" s="4">
        <v>69681.58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215</v>
      </c>
      <c r="F478" s="4">
        <f>ROUND(Source!AT460,O478)</f>
        <v>0</v>
      </c>
      <c r="G478" s="4" t="s">
        <v>214</v>
      </c>
      <c r="H478" s="4" t="s">
        <v>215</v>
      </c>
      <c r="I478" s="4"/>
      <c r="J478" s="4"/>
      <c r="K478" s="4">
        <v>215</v>
      </c>
      <c r="L478" s="4">
        <v>17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217</v>
      </c>
      <c r="F479" s="4">
        <f>ROUND(Source!AU460,O479)</f>
        <v>0</v>
      </c>
      <c r="G479" s="4" t="s">
        <v>216</v>
      </c>
      <c r="H479" s="4" t="s">
        <v>217</v>
      </c>
      <c r="I479" s="4"/>
      <c r="J479" s="4"/>
      <c r="K479" s="4">
        <v>217</v>
      </c>
      <c r="L479" s="4">
        <v>18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230</v>
      </c>
      <c r="F480" s="4">
        <f>ROUND(Source!BA460,O480)</f>
        <v>0</v>
      </c>
      <c r="G480" s="4" t="s">
        <v>218</v>
      </c>
      <c r="H480" s="4" t="s">
        <v>219</v>
      </c>
      <c r="I480" s="4"/>
      <c r="J480" s="4"/>
      <c r="K480" s="4">
        <v>230</v>
      </c>
      <c r="L480" s="4">
        <v>19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206</v>
      </c>
      <c r="F481" s="4">
        <f>ROUND(Source!T460,O481)</f>
        <v>0</v>
      </c>
      <c r="G481" s="4" t="s">
        <v>220</v>
      </c>
      <c r="H481" s="4" t="s">
        <v>221</v>
      </c>
      <c r="I481" s="4"/>
      <c r="J481" s="4"/>
      <c r="K481" s="4">
        <v>206</v>
      </c>
      <c r="L481" s="4">
        <v>20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207</v>
      </c>
      <c r="F482" s="4">
        <f>ROUND(Source!U460,O482)</f>
        <v>48.104999999999997</v>
      </c>
      <c r="G482" s="4" t="s">
        <v>222</v>
      </c>
      <c r="H482" s="4" t="s">
        <v>223</v>
      </c>
      <c r="I482" s="4"/>
      <c r="J482" s="4"/>
      <c r="K482" s="4">
        <v>207</v>
      </c>
      <c r="L482" s="4">
        <v>21</v>
      </c>
      <c r="M482" s="4">
        <v>3</v>
      </c>
      <c r="N482" s="4" t="s">
        <v>3</v>
      </c>
      <c r="O482" s="4">
        <v>7</v>
      </c>
      <c r="P482" s="4"/>
      <c r="Q482" s="4"/>
      <c r="R482" s="4"/>
      <c r="S482" s="4"/>
      <c r="T482" s="4"/>
      <c r="U482" s="4"/>
      <c r="V482" s="4"/>
      <c r="W482" s="4">
        <v>48.104999999999997</v>
      </c>
      <c r="X482" s="4">
        <v>1</v>
      </c>
      <c r="Y482" s="4">
        <v>48.104999999999997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208</v>
      </c>
      <c r="F483" s="4">
        <f>ROUND(Source!V460,O483)</f>
        <v>7.9350000000000004E-2</v>
      </c>
      <c r="G483" s="4" t="s">
        <v>224</v>
      </c>
      <c r="H483" s="4" t="s">
        <v>225</v>
      </c>
      <c r="I483" s="4"/>
      <c r="J483" s="4"/>
      <c r="K483" s="4">
        <v>208</v>
      </c>
      <c r="L483" s="4">
        <v>22</v>
      </c>
      <c r="M483" s="4">
        <v>3</v>
      </c>
      <c r="N483" s="4" t="s">
        <v>3</v>
      </c>
      <c r="O483" s="4">
        <v>7</v>
      </c>
      <c r="P483" s="4"/>
      <c r="Q483" s="4"/>
      <c r="R483" s="4"/>
      <c r="S483" s="4"/>
      <c r="T483" s="4"/>
      <c r="U483" s="4"/>
      <c r="V483" s="4"/>
      <c r="W483" s="4">
        <v>7.9350000000000004E-2</v>
      </c>
      <c r="X483" s="4">
        <v>1</v>
      </c>
      <c r="Y483" s="4">
        <v>7.9350000000000004E-2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209</v>
      </c>
      <c r="F484" s="4">
        <f>ROUND(Source!W460,O484)</f>
        <v>0</v>
      </c>
      <c r="G484" s="4" t="s">
        <v>226</v>
      </c>
      <c r="H484" s="4" t="s">
        <v>227</v>
      </c>
      <c r="I484" s="4"/>
      <c r="J484" s="4"/>
      <c r="K484" s="4">
        <v>209</v>
      </c>
      <c r="L484" s="4">
        <v>23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233</v>
      </c>
      <c r="F485" s="4">
        <f>ROUND(Source!BD460,O485)</f>
        <v>0</v>
      </c>
      <c r="G485" s="4" t="s">
        <v>228</v>
      </c>
      <c r="H485" s="4" t="s">
        <v>229</v>
      </c>
      <c r="I485" s="4"/>
      <c r="J485" s="4"/>
      <c r="K485" s="4">
        <v>233</v>
      </c>
      <c r="L485" s="4">
        <v>24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210</v>
      </c>
      <c r="F486" s="4">
        <f>ROUND(Source!X460,O486)</f>
        <v>20368.37</v>
      </c>
      <c r="G486" s="4" t="s">
        <v>230</v>
      </c>
      <c r="H486" s="4" t="s">
        <v>231</v>
      </c>
      <c r="I486" s="4"/>
      <c r="J486" s="4"/>
      <c r="K486" s="4">
        <v>210</v>
      </c>
      <c r="L486" s="4">
        <v>25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20368.37</v>
      </c>
      <c r="X486" s="4">
        <v>1</v>
      </c>
      <c r="Y486" s="4">
        <v>20368.37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211</v>
      </c>
      <c r="F487" s="4">
        <f>ROUND(Source!Y460,O487)</f>
        <v>10517.11</v>
      </c>
      <c r="G487" s="4" t="s">
        <v>232</v>
      </c>
      <c r="H487" s="4" t="s">
        <v>233</v>
      </c>
      <c r="I487" s="4"/>
      <c r="J487" s="4"/>
      <c r="K487" s="4">
        <v>211</v>
      </c>
      <c r="L487" s="4">
        <v>26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10517.11</v>
      </c>
      <c r="X487" s="4">
        <v>1</v>
      </c>
      <c r="Y487" s="4">
        <v>10517.11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224</v>
      </c>
      <c r="F488" s="4">
        <f>ROUND(Source!AR460,O488)</f>
        <v>69681.58</v>
      </c>
      <c r="G488" s="4" t="s">
        <v>234</v>
      </c>
      <c r="H488" s="4" t="s">
        <v>235</v>
      </c>
      <c r="I488" s="4"/>
      <c r="J488" s="4"/>
      <c r="K488" s="4">
        <v>224</v>
      </c>
      <c r="L488" s="4">
        <v>27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69681.58</v>
      </c>
      <c r="X488" s="4">
        <v>1</v>
      </c>
      <c r="Y488" s="4">
        <v>69681.58</v>
      </c>
      <c r="Z488" s="4"/>
      <c r="AA488" s="4"/>
      <c r="AB488" s="4"/>
    </row>
    <row r="490" spans="1:245" x14ac:dyDescent="0.2">
      <c r="A490" s="1">
        <v>4</v>
      </c>
      <c r="B490" s="1">
        <v>1</v>
      </c>
      <c r="C490" s="1"/>
      <c r="D490" s="1">
        <f>ROW(A497)</f>
        <v>497</v>
      </c>
      <c r="E490" s="1"/>
      <c r="F490" s="1" t="s">
        <v>15</v>
      </c>
      <c r="G490" s="1" t="s">
        <v>653</v>
      </c>
      <c r="H490" s="1" t="s">
        <v>3</v>
      </c>
      <c r="I490" s="1">
        <v>0</v>
      </c>
      <c r="J490" s="1"/>
      <c r="K490" s="1">
        <v>0</v>
      </c>
      <c r="L490" s="1"/>
      <c r="M490" s="1" t="s">
        <v>3</v>
      </c>
      <c r="N490" s="1"/>
      <c r="O490" s="1"/>
      <c r="P490" s="1"/>
      <c r="Q490" s="1"/>
      <c r="R490" s="1"/>
      <c r="S490" s="1">
        <v>0</v>
      </c>
      <c r="T490" s="1"/>
      <c r="U490" s="1" t="s">
        <v>3</v>
      </c>
      <c r="V490" s="1">
        <v>0</v>
      </c>
      <c r="W490" s="1"/>
      <c r="X490" s="1"/>
      <c r="Y490" s="1"/>
      <c r="Z490" s="1"/>
      <c r="AA490" s="1"/>
      <c r="AB490" s="1" t="s">
        <v>3</v>
      </c>
      <c r="AC490" s="1" t="s">
        <v>3</v>
      </c>
      <c r="AD490" s="1" t="s">
        <v>3</v>
      </c>
      <c r="AE490" s="1" t="s">
        <v>3</v>
      </c>
      <c r="AF490" s="1" t="s">
        <v>3</v>
      </c>
      <c r="AG490" s="1" t="s">
        <v>3</v>
      </c>
      <c r="AH490" s="1"/>
      <c r="AI490" s="1"/>
      <c r="AJ490" s="1"/>
      <c r="AK490" s="1"/>
      <c r="AL490" s="1"/>
      <c r="AM490" s="1"/>
      <c r="AN490" s="1"/>
      <c r="AO490" s="1"/>
      <c r="AP490" s="1" t="s">
        <v>3</v>
      </c>
      <c r="AQ490" s="1" t="s">
        <v>3</v>
      </c>
      <c r="AR490" s="1" t="s">
        <v>3</v>
      </c>
      <c r="AS490" s="1"/>
      <c r="AT490" s="1"/>
      <c r="AU490" s="1"/>
      <c r="AV490" s="1"/>
      <c r="AW490" s="1"/>
      <c r="AX490" s="1"/>
      <c r="AY490" s="1"/>
      <c r="AZ490" s="1" t="s">
        <v>3</v>
      </c>
      <c r="BA490" s="1"/>
      <c r="BB490" s="1" t="s">
        <v>3</v>
      </c>
      <c r="BC490" s="1" t="s">
        <v>3</v>
      </c>
      <c r="BD490" s="1" t="s">
        <v>3</v>
      </c>
      <c r="BE490" s="1" t="s">
        <v>3</v>
      </c>
      <c r="BF490" s="1" t="s">
        <v>3</v>
      </c>
      <c r="BG490" s="1" t="s">
        <v>3</v>
      </c>
      <c r="BH490" s="1" t="s">
        <v>3</v>
      </c>
      <c r="BI490" s="1" t="s">
        <v>3</v>
      </c>
      <c r="BJ490" s="1" t="s">
        <v>3</v>
      </c>
      <c r="BK490" s="1" t="s">
        <v>3</v>
      </c>
      <c r="BL490" s="1" t="s">
        <v>3</v>
      </c>
      <c r="BM490" s="1" t="s">
        <v>3</v>
      </c>
      <c r="BN490" s="1" t="s">
        <v>3</v>
      </c>
      <c r="BO490" s="1" t="s">
        <v>3</v>
      </c>
      <c r="BP490" s="1" t="s">
        <v>3</v>
      </c>
      <c r="BQ490" s="1"/>
      <c r="BR490" s="1"/>
      <c r="BS490" s="1"/>
      <c r="BT490" s="1"/>
      <c r="BU490" s="1"/>
      <c r="BV490" s="1"/>
      <c r="BW490" s="1"/>
      <c r="BX490" s="1">
        <v>0</v>
      </c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>
        <v>0</v>
      </c>
    </row>
    <row r="492" spans="1:245" x14ac:dyDescent="0.2">
      <c r="A492" s="2">
        <v>52</v>
      </c>
      <c r="B492" s="2">
        <f t="shared" ref="B492:G492" si="554">B497</f>
        <v>1</v>
      </c>
      <c r="C492" s="2">
        <f t="shared" si="554"/>
        <v>4</v>
      </c>
      <c r="D492" s="2">
        <f t="shared" si="554"/>
        <v>490</v>
      </c>
      <c r="E492" s="2">
        <f t="shared" si="554"/>
        <v>0</v>
      </c>
      <c r="F492" s="2" t="str">
        <f t="shared" si="554"/>
        <v>Новый раздел</v>
      </c>
      <c r="G492" s="2" t="str">
        <f t="shared" si="554"/>
        <v>Пуско-наладочные работы</v>
      </c>
      <c r="H492" s="2"/>
      <c r="I492" s="2"/>
      <c r="J492" s="2"/>
      <c r="K492" s="2"/>
      <c r="L492" s="2"/>
      <c r="M492" s="2"/>
      <c r="N492" s="2"/>
      <c r="O492" s="2">
        <f t="shared" ref="O492:AT492" si="555">O497</f>
        <v>138260.88</v>
      </c>
      <c r="P492" s="2">
        <f t="shared" si="555"/>
        <v>138260.88</v>
      </c>
      <c r="Q492" s="2">
        <f t="shared" si="555"/>
        <v>0</v>
      </c>
      <c r="R492" s="2">
        <f t="shared" si="555"/>
        <v>0</v>
      </c>
      <c r="S492" s="2">
        <f t="shared" si="555"/>
        <v>0</v>
      </c>
      <c r="T492" s="2">
        <f t="shared" si="555"/>
        <v>0</v>
      </c>
      <c r="U492" s="2">
        <f t="shared" si="555"/>
        <v>0</v>
      </c>
      <c r="V492" s="2">
        <f t="shared" si="555"/>
        <v>0</v>
      </c>
      <c r="W492" s="2">
        <f t="shared" si="555"/>
        <v>0</v>
      </c>
      <c r="X492" s="2">
        <f t="shared" si="555"/>
        <v>0</v>
      </c>
      <c r="Y492" s="2">
        <f t="shared" si="555"/>
        <v>0</v>
      </c>
      <c r="Z492" s="2">
        <f t="shared" si="555"/>
        <v>0</v>
      </c>
      <c r="AA492" s="2">
        <f t="shared" si="555"/>
        <v>0</v>
      </c>
      <c r="AB492" s="2">
        <f t="shared" si="555"/>
        <v>138260.88</v>
      </c>
      <c r="AC492" s="2">
        <f t="shared" si="555"/>
        <v>138260.88</v>
      </c>
      <c r="AD492" s="2">
        <f t="shared" si="555"/>
        <v>0</v>
      </c>
      <c r="AE492" s="2">
        <f t="shared" si="555"/>
        <v>0</v>
      </c>
      <c r="AF492" s="2">
        <f t="shared" si="555"/>
        <v>0</v>
      </c>
      <c r="AG492" s="2">
        <f t="shared" si="555"/>
        <v>0</v>
      </c>
      <c r="AH492" s="2">
        <f t="shared" si="555"/>
        <v>0</v>
      </c>
      <c r="AI492" s="2">
        <f t="shared" si="555"/>
        <v>0</v>
      </c>
      <c r="AJ492" s="2">
        <f t="shared" si="555"/>
        <v>0</v>
      </c>
      <c r="AK492" s="2">
        <f t="shared" si="555"/>
        <v>0</v>
      </c>
      <c r="AL492" s="2">
        <f t="shared" si="555"/>
        <v>0</v>
      </c>
      <c r="AM492" s="2">
        <f t="shared" si="555"/>
        <v>0</v>
      </c>
      <c r="AN492" s="2">
        <f t="shared" si="555"/>
        <v>0</v>
      </c>
      <c r="AO492" s="2">
        <f t="shared" si="555"/>
        <v>0</v>
      </c>
      <c r="AP492" s="2">
        <f t="shared" si="555"/>
        <v>0</v>
      </c>
      <c r="AQ492" s="2">
        <f t="shared" si="555"/>
        <v>0</v>
      </c>
      <c r="AR492" s="2">
        <f t="shared" si="555"/>
        <v>138260.88</v>
      </c>
      <c r="AS492" s="2">
        <f t="shared" si="555"/>
        <v>138260.88</v>
      </c>
      <c r="AT492" s="2">
        <f t="shared" si="555"/>
        <v>0</v>
      </c>
      <c r="AU492" s="2">
        <f t="shared" ref="AU492:BZ492" si="556">AU497</f>
        <v>0</v>
      </c>
      <c r="AV492" s="2">
        <f t="shared" si="556"/>
        <v>138260.88</v>
      </c>
      <c r="AW492" s="2">
        <f t="shared" si="556"/>
        <v>138260.88</v>
      </c>
      <c r="AX492" s="2">
        <f t="shared" si="556"/>
        <v>0</v>
      </c>
      <c r="AY492" s="2">
        <f t="shared" si="556"/>
        <v>138260.88</v>
      </c>
      <c r="AZ492" s="2">
        <f t="shared" si="556"/>
        <v>0</v>
      </c>
      <c r="BA492" s="2">
        <f t="shared" si="556"/>
        <v>0</v>
      </c>
      <c r="BB492" s="2">
        <f t="shared" si="556"/>
        <v>0</v>
      </c>
      <c r="BC492" s="2">
        <f t="shared" si="556"/>
        <v>0</v>
      </c>
      <c r="BD492" s="2">
        <f t="shared" si="556"/>
        <v>0</v>
      </c>
      <c r="BE492" s="2">
        <f t="shared" si="556"/>
        <v>0</v>
      </c>
      <c r="BF492" s="2">
        <f t="shared" si="556"/>
        <v>0</v>
      </c>
      <c r="BG492" s="2">
        <f t="shared" si="556"/>
        <v>0</v>
      </c>
      <c r="BH492" s="2">
        <f t="shared" si="556"/>
        <v>0</v>
      </c>
      <c r="BI492" s="2">
        <f t="shared" si="556"/>
        <v>0</v>
      </c>
      <c r="BJ492" s="2">
        <f t="shared" si="556"/>
        <v>0</v>
      </c>
      <c r="BK492" s="2">
        <f t="shared" si="556"/>
        <v>0</v>
      </c>
      <c r="BL492" s="2">
        <f t="shared" si="556"/>
        <v>0</v>
      </c>
      <c r="BM492" s="2">
        <f t="shared" si="556"/>
        <v>0</v>
      </c>
      <c r="BN492" s="2">
        <f t="shared" si="556"/>
        <v>0</v>
      </c>
      <c r="BO492" s="2">
        <f t="shared" si="556"/>
        <v>0</v>
      </c>
      <c r="BP492" s="2">
        <f t="shared" si="556"/>
        <v>0</v>
      </c>
      <c r="BQ492" s="2">
        <f t="shared" si="556"/>
        <v>0</v>
      </c>
      <c r="BR492" s="2">
        <f t="shared" si="556"/>
        <v>0</v>
      </c>
      <c r="BS492" s="2">
        <f t="shared" si="556"/>
        <v>0</v>
      </c>
      <c r="BT492" s="2">
        <f t="shared" si="556"/>
        <v>0</v>
      </c>
      <c r="BU492" s="2">
        <f t="shared" si="556"/>
        <v>0</v>
      </c>
      <c r="BV492" s="2">
        <f t="shared" si="556"/>
        <v>0</v>
      </c>
      <c r="BW492" s="2">
        <f t="shared" si="556"/>
        <v>0</v>
      </c>
      <c r="BX492" s="2">
        <f t="shared" si="556"/>
        <v>0</v>
      </c>
      <c r="BY492" s="2">
        <f t="shared" si="556"/>
        <v>0</v>
      </c>
      <c r="BZ492" s="2">
        <f t="shared" si="556"/>
        <v>0</v>
      </c>
      <c r="CA492" s="2">
        <f t="shared" ref="CA492:DF492" si="557">CA497</f>
        <v>138260.88</v>
      </c>
      <c r="CB492" s="2">
        <f t="shared" si="557"/>
        <v>138260.88</v>
      </c>
      <c r="CC492" s="2">
        <f t="shared" si="557"/>
        <v>0</v>
      </c>
      <c r="CD492" s="2">
        <f t="shared" si="557"/>
        <v>0</v>
      </c>
      <c r="CE492" s="2">
        <f t="shared" si="557"/>
        <v>138260.88</v>
      </c>
      <c r="CF492" s="2">
        <f t="shared" si="557"/>
        <v>138260.88</v>
      </c>
      <c r="CG492" s="2">
        <f t="shared" si="557"/>
        <v>0</v>
      </c>
      <c r="CH492" s="2">
        <f t="shared" si="557"/>
        <v>138260.88</v>
      </c>
      <c r="CI492" s="2">
        <f t="shared" si="557"/>
        <v>0</v>
      </c>
      <c r="CJ492" s="2">
        <f t="shared" si="557"/>
        <v>0</v>
      </c>
      <c r="CK492" s="2">
        <f t="shared" si="557"/>
        <v>0</v>
      </c>
      <c r="CL492" s="2">
        <f t="shared" si="557"/>
        <v>0</v>
      </c>
      <c r="CM492" s="2">
        <f t="shared" si="557"/>
        <v>0</v>
      </c>
      <c r="CN492" s="2">
        <f t="shared" si="557"/>
        <v>0</v>
      </c>
      <c r="CO492" s="2">
        <f t="shared" si="557"/>
        <v>0</v>
      </c>
      <c r="CP492" s="2">
        <f t="shared" si="557"/>
        <v>0</v>
      </c>
      <c r="CQ492" s="2">
        <f t="shared" si="557"/>
        <v>0</v>
      </c>
      <c r="CR492" s="2">
        <f t="shared" si="557"/>
        <v>0</v>
      </c>
      <c r="CS492" s="2">
        <f t="shared" si="557"/>
        <v>0</v>
      </c>
      <c r="CT492" s="2">
        <f t="shared" si="557"/>
        <v>0</v>
      </c>
      <c r="CU492" s="2">
        <f t="shared" si="557"/>
        <v>0</v>
      </c>
      <c r="CV492" s="2">
        <f t="shared" si="557"/>
        <v>0</v>
      </c>
      <c r="CW492" s="2">
        <f t="shared" si="557"/>
        <v>0</v>
      </c>
      <c r="CX492" s="2">
        <f t="shared" si="557"/>
        <v>0</v>
      </c>
      <c r="CY492" s="2">
        <f t="shared" si="557"/>
        <v>0</v>
      </c>
      <c r="CZ492" s="2">
        <f t="shared" si="557"/>
        <v>0</v>
      </c>
      <c r="DA492" s="2">
        <f t="shared" si="557"/>
        <v>0</v>
      </c>
      <c r="DB492" s="2">
        <f t="shared" si="557"/>
        <v>0</v>
      </c>
      <c r="DC492" s="2">
        <f t="shared" si="557"/>
        <v>0</v>
      </c>
      <c r="DD492" s="2">
        <f t="shared" si="557"/>
        <v>0</v>
      </c>
      <c r="DE492" s="2">
        <f t="shared" si="557"/>
        <v>0</v>
      </c>
      <c r="DF492" s="2">
        <f t="shared" si="557"/>
        <v>0</v>
      </c>
      <c r="DG492" s="3">
        <f t="shared" ref="DG492:EL492" si="558">DG497</f>
        <v>0</v>
      </c>
      <c r="DH492" s="3">
        <f t="shared" si="558"/>
        <v>0</v>
      </c>
      <c r="DI492" s="3">
        <f t="shared" si="558"/>
        <v>0</v>
      </c>
      <c r="DJ492" s="3">
        <f t="shared" si="558"/>
        <v>0</v>
      </c>
      <c r="DK492" s="3">
        <f t="shared" si="558"/>
        <v>0</v>
      </c>
      <c r="DL492" s="3">
        <f t="shared" si="558"/>
        <v>0</v>
      </c>
      <c r="DM492" s="3">
        <f t="shared" si="558"/>
        <v>0</v>
      </c>
      <c r="DN492" s="3">
        <f t="shared" si="558"/>
        <v>0</v>
      </c>
      <c r="DO492" s="3">
        <f t="shared" si="558"/>
        <v>0</v>
      </c>
      <c r="DP492" s="3">
        <f t="shared" si="558"/>
        <v>0</v>
      </c>
      <c r="DQ492" s="3">
        <f t="shared" si="558"/>
        <v>0</v>
      </c>
      <c r="DR492" s="3">
        <f t="shared" si="558"/>
        <v>0</v>
      </c>
      <c r="DS492" s="3">
        <f t="shared" si="558"/>
        <v>0</v>
      </c>
      <c r="DT492" s="3">
        <f t="shared" si="558"/>
        <v>0</v>
      </c>
      <c r="DU492" s="3">
        <f t="shared" si="558"/>
        <v>0</v>
      </c>
      <c r="DV492" s="3">
        <f t="shared" si="558"/>
        <v>0</v>
      </c>
      <c r="DW492" s="3">
        <f t="shared" si="558"/>
        <v>0</v>
      </c>
      <c r="DX492" s="3">
        <f t="shared" si="558"/>
        <v>0</v>
      </c>
      <c r="DY492" s="3">
        <f t="shared" si="558"/>
        <v>0</v>
      </c>
      <c r="DZ492" s="3">
        <f t="shared" si="558"/>
        <v>0</v>
      </c>
      <c r="EA492" s="3">
        <f t="shared" si="558"/>
        <v>0</v>
      </c>
      <c r="EB492" s="3">
        <f t="shared" si="558"/>
        <v>0</v>
      </c>
      <c r="EC492" s="3">
        <f t="shared" si="558"/>
        <v>0</v>
      </c>
      <c r="ED492" s="3">
        <f t="shared" si="558"/>
        <v>0</v>
      </c>
      <c r="EE492" s="3">
        <f t="shared" si="558"/>
        <v>0</v>
      </c>
      <c r="EF492" s="3">
        <f t="shared" si="558"/>
        <v>0</v>
      </c>
      <c r="EG492" s="3">
        <f t="shared" si="558"/>
        <v>0</v>
      </c>
      <c r="EH492" s="3">
        <f t="shared" si="558"/>
        <v>0</v>
      </c>
      <c r="EI492" s="3">
        <f t="shared" si="558"/>
        <v>0</v>
      </c>
      <c r="EJ492" s="3">
        <f t="shared" si="558"/>
        <v>0</v>
      </c>
      <c r="EK492" s="3">
        <f t="shared" si="558"/>
        <v>0</v>
      </c>
      <c r="EL492" s="3">
        <f t="shared" si="558"/>
        <v>0</v>
      </c>
      <c r="EM492" s="3">
        <f t="shared" ref="EM492:FR492" si="559">EM497</f>
        <v>0</v>
      </c>
      <c r="EN492" s="3">
        <f t="shared" si="559"/>
        <v>0</v>
      </c>
      <c r="EO492" s="3">
        <f t="shared" si="559"/>
        <v>0</v>
      </c>
      <c r="EP492" s="3">
        <f t="shared" si="559"/>
        <v>0</v>
      </c>
      <c r="EQ492" s="3">
        <f t="shared" si="559"/>
        <v>0</v>
      </c>
      <c r="ER492" s="3">
        <f t="shared" si="559"/>
        <v>0</v>
      </c>
      <c r="ES492" s="3">
        <f t="shared" si="559"/>
        <v>0</v>
      </c>
      <c r="ET492" s="3">
        <f t="shared" si="559"/>
        <v>0</v>
      </c>
      <c r="EU492" s="3">
        <f t="shared" si="559"/>
        <v>0</v>
      </c>
      <c r="EV492" s="3">
        <f t="shared" si="559"/>
        <v>0</v>
      </c>
      <c r="EW492" s="3">
        <f t="shared" si="559"/>
        <v>0</v>
      </c>
      <c r="EX492" s="3">
        <f t="shared" si="559"/>
        <v>0</v>
      </c>
      <c r="EY492" s="3">
        <f t="shared" si="559"/>
        <v>0</v>
      </c>
      <c r="EZ492" s="3">
        <f t="shared" si="559"/>
        <v>0</v>
      </c>
      <c r="FA492" s="3">
        <f t="shared" si="559"/>
        <v>0</v>
      </c>
      <c r="FB492" s="3">
        <f t="shared" si="559"/>
        <v>0</v>
      </c>
      <c r="FC492" s="3">
        <f t="shared" si="559"/>
        <v>0</v>
      </c>
      <c r="FD492" s="3">
        <f t="shared" si="559"/>
        <v>0</v>
      </c>
      <c r="FE492" s="3">
        <f t="shared" si="559"/>
        <v>0</v>
      </c>
      <c r="FF492" s="3">
        <f t="shared" si="559"/>
        <v>0</v>
      </c>
      <c r="FG492" s="3">
        <f t="shared" si="559"/>
        <v>0</v>
      </c>
      <c r="FH492" s="3">
        <f t="shared" si="559"/>
        <v>0</v>
      </c>
      <c r="FI492" s="3">
        <f t="shared" si="559"/>
        <v>0</v>
      </c>
      <c r="FJ492" s="3">
        <f t="shared" si="559"/>
        <v>0</v>
      </c>
      <c r="FK492" s="3">
        <f t="shared" si="559"/>
        <v>0</v>
      </c>
      <c r="FL492" s="3">
        <f t="shared" si="559"/>
        <v>0</v>
      </c>
      <c r="FM492" s="3">
        <f t="shared" si="559"/>
        <v>0</v>
      </c>
      <c r="FN492" s="3">
        <f t="shared" si="559"/>
        <v>0</v>
      </c>
      <c r="FO492" s="3">
        <f t="shared" si="559"/>
        <v>0</v>
      </c>
      <c r="FP492" s="3">
        <f t="shared" si="559"/>
        <v>0</v>
      </c>
      <c r="FQ492" s="3">
        <f t="shared" si="559"/>
        <v>0</v>
      </c>
      <c r="FR492" s="3">
        <f t="shared" si="559"/>
        <v>0</v>
      </c>
      <c r="FS492" s="3">
        <f t="shared" ref="FS492:GX492" si="560">FS497</f>
        <v>0</v>
      </c>
      <c r="FT492" s="3">
        <f t="shared" si="560"/>
        <v>0</v>
      </c>
      <c r="FU492" s="3">
        <f t="shared" si="560"/>
        <v>0</v>
      </c>
      <c r="FV492" s="3">
        <f t="shared" si="560"/>
        <v>0</v>
      </c>
      <c r="FW492" s="3">
        <f t="shared" si="560"/>
        <v>0</v>
      </c>
      <c r="FX492" s="3">
        <f t="shared" si="560"/>
        <v>0</v>
      </c>
      <c r="FY492" s="3">
        <f t="shared" si="560"/>
        <v>0</v>
      </c>
      <c r="FZ492" s="3">
        <f t="shared" si="560"/>
        <v>0</v>
      </c>
      <c r="GA492" s="3">
        <f t="shared" si="560"/>
        <v>0</v>
      </c>
      <c r="GB492" s="3">
        <f t="shared" si="560"/>
        <v>0</v>
      </c>
      <c r="GC492" s="3">
        <f t="shared" si="560"/>
        <v>0</v>
      </c>
      <c r="GD492" s="3">
        <f t="shared" si="560"/>
        <v>0</v>
      </c>
      <c r="GE492" s="3">
        <f t="shared" si="560"/>
        <v>0</v>
      </c>
      <c r="GF492" s="3">
        <f t="shared" si="560"/>
        <v>0</v>
      </c>
      <c r="GG492" s="3">
        <f t="shared" si="560"/>
        <v>0</v>
      </c>
      <c r="GH492" s="3">
        <f t="shared" si="560"/>
        <v>0</v>
      </c>
      <c r="GI492" s="3">
        <f t="shared" si="560"/>
        <v>0</v>
      </c>
      <c r="GJ492" s="3">
        <f t="shared" si="560"/>
        <v>0</v>
      </c>
      <c r="GK492" s="3">
        <f t="shared" si="560"/>
        <v>0</v>
      </c>
      <c r="GL492" s="3">
        <f t="shared" si="560"/>
        <v>0</v>
      </c>
      <c r="GM492" s="3">
        <f t="shared" si="560"/>
        <v>0</v>
      </c>
      <c r="GN492" s="3">
        <f t="shared" si="560"/>
        <v>0</v>
      </c>
      <c r="GO492" s="3">
        <f t="shared" si="560"/>
        <v>0</v>
      </c>
      <c r="GP492" s="3">
        <f t="shared" si="560"/>
        <v>0</v>
      </c>
      <c r="GQ492" s="3">
        <f t="shared" si="560"/>
        <v>0</v>
      </c>
      <c r="GR492" s="3">
        <f t="shared" si="560"/>
        <v>0</v>
      </c>
      <c r="GS492" s="3">
        <f t="shared" si="560"/>
        <v>0</v>
      </c>
      <c r="GT492" s="3">
        <f t="shared" si="560"/>
        <v>0</v>
      </c>
      <c r="GU492" s="3">
        <f t="shared" si="560"/>
        <v>0</v>
      </c>
      <c r="GV492" s="3">
        <f t="shared" si="560"/>
        <v>0</v>
      </c>
      <c r="GW492" s="3">
        <f t="shared" si="560"/>
        <v>0</v>
      </c>
      <c r="GX492" s="3">
        <f t="shared" si="560"/>
        <v>0</v>
      </c>
    </row>
    <row r="494" spans="1:245" x14ac:dyDescent="0.2">
      <c r="A494">
        <v>17</v>
      </c>
      <c r="B494">
        <v>1</v>
      </c>
      <c r="E494" t="s">
        <v>654</v>
      </c>
      <c r="F494" t="s">
        <v>655</v>
      </c>
      <c r="G494" t="s">
        <v>656</v>
      </c>
      <c r="H494" t="s">
        <v>657</v>
      </c>
      <c r="I494">
        <v>192</v>
      </c>
      <c r="J494">
        <v>0</v>
      </c>
      <c r="K494">
        <v>192</v>
      </c>
      <c r="O494">
        <f>ROUND(CP494,2)</f>
        <v>24526.080000000002</v>
      </c>
      <c r="P494">
        <f>ROUND(CQ494*I494,2)</f>
        <v>24526.080000000002</v>
      </c>
      <c r="Q494">
        <f>ROUND(CR494*I494,2)</f>
        <v>0</v>
      </c>
      <c r="R494">
        <f>ROUND(CS494*I494,2)</f>
        <v>0</v>
      </c>
      <c r="S494">
        <f>ROUND(CT494*I494,2)</f>
        <v>0</v>
      </c>
      <c r="T494">
        <f>ROUND(CU494*I494,2)</f>
        <v>0</v>
      </c>
      <c r="U494">
        <f>ROUND(CV494*I494,7)</f>
        <v>0</v>
      </c>
      <c r="V494">
        <f>ROUND(CW494*I494,7)</f>
        <v>0</v>
      </c>
      <c r="W494">
        <f>ROUND(CX494*I494,2)</f>
        <v>0</v>
      </c>
      <c r="X494">
        <f>ROUND(CY494,2)</f>
        <v>0</v>
      </c>
      <c r="Y494">
        <f>ROUND(CZ494,2)</f>
        <v>0</v>
      </c>
      <c r="AA494">
        <v>334415197</v>
      </c>
      <c r="AB494">
        <f>ROUND((AC494+AD494+AF494),6)</f>
        <v>127.74</v>
      </c>
      <c r="AC494">
        <f>ROUND((ES494),6)</f>
        <v>127.74</v>
      </c>
      <c r="AD494">
        <f>ROUND((((ET494)-(EU494))+AE494),6)</f>
        <v>0</v>
      </c>
      <c r="AE494">
        <f>ROUND((EU494),6)</f>
        <v>0</v>
      </c>
      <c r="AF494">
        <f>ROUND((EV494),6)</f>
        <v>0</v>
      </c>
      <c r="AG494">
        <f>ROUND((AP494),6)</f>
        <v>0</v>
      </c>
      <c r="AH494">
        <f>(EW494)</f>
        <v>0</v>
      </c>
      <c r="AI494">
        <f>(EX494)</f>
        <v>0</v>
      </c>
      <c r="AJ494">
        <f>(AS494)</f>
        <v>0</v>
      </c>
      <c r="AK494">
        <v>127.74</v>
      </c>
      <c r="AL494">
        <v>127.74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1</v>
      </c>
      <c r="BJ494" t="s">
        <v>3</v>
      </c>
      <c r="BM494">
        <v>1100</v>
      </c>
      <c r="BN494">
        <v>0</v>
      </c>
      <c r="BO494" t="s">
        <v>3</v>
      </c>
      <c r="BP494">
        <v>0</v>
      </c>
      <c r="BQ494">
        <v>8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>(P494+Q494+S494+R494)</f>
        <v>24526.080000000002</v>
      </c>
      <c r="CQ494">
        <f>ROUND(AL494*BC494,2)</f>
        <v>127.74</v>
      </c>
      <c r="CR494">
        <f>ROUND(AM494*BB494,2)</f>
        <v>0</v>
      </c>
      <c r="CS494">
        <f>ROUND(AN494*BS494,2)</f>
        <v>0</v>
      </c>
      <c r="CT494">
        <f>ROUND(AO494*BA494,2)</f>
        <v>0</v>
      </c>
      <c r="CU494">
        <f t="shared" ref="CU494:CX495" si="561">AG494</f>
        <v>0</v>
      </c>
      <c r="CV494">
        <f t="shared" si="561"/>
        <v>0</v>
      </c>
      <c r="CW494">
        <f t="shared" si="561"/>
        <v>0</v>
      </c>
      <c r="CX494">
        <f t="shared" si="561"/>
        <v>0</v>
      </c>
      <c r="CY494">
        <f>(((S494+R494)*AT494)/100)</f>
        <v>0</v>
      </c>
      <c r="CZ494">
        <f>(((S494+R494)*AU494)/100)</f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657</v>
      </c>
      <c r="DW494" t="s">
        <v>657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293259530</v>
      </c>
      <c r="EF494">
        <v>8</v>
      </c>
      <c r="EG494" t="s">
        <v>266</v>
      </c>
      <c r="EH494">
        <v>0</v>
      </c>
      <c r="EI494" t="s">
        <v>3</v>
      </c>
      <c r="EJ494">
        <v>1</v>
      </c>
      <c r="EK494">
        <v>1100</v>
      </c>
      <c r="EL494" t="s">
        <v>267</v>
      </c>
      <c r="EM494" t="s">
        <v>268</v>
      </c>
      <c r="EO494" t="s">
        <v>3</v>
      </c>
      <c r="EQ494">
        <v>131072</v>
      </c>
      <c r="ER494">
        <v>127.74</v>
      </c>
      <c r="ES494">
        <v>127.74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FQ494">
        <v>0</v>
      </c>
      <c r="FR494">
        <f>ROUND(IF(BI494=3,GM494,0),2)</f>
        <v>0</v>
      </c>
      <c r="FS494">
        <v>0</v>
      </c>
      <c r="FX494">
        <v>0</v>
      </c>
      <c r="FY494">
        <v>0</v>
      </c>
      <c r="GA494" t="s">
        <v>270</v>
      </c>
      <c r="GD494">
        <v>1</v>
      </c>
      <c r="GF494">
        <v>1805619932</v>
      </c>
      <c r="GG494">
        <v>2</v>
      </c>
      <c r="GH494">
        <v>0</v>
      </c>
      <c r="GI494">
        <v>-2</v>
      </c>
      <c r="GJ494">
        <v>0</v>
      </c>
      <c r="GK494">
        <v>0</v>
      </c>
      <c r="GL494">
        <f>ROUND(IF(AND(BH494=3,BI494=3,FS494&lt;&gt;0),P494,0),2)</f>
        <v>0</v>
      </c>
      <c r="GM494">
        <f>ROUND(O494+X494+Y494,2)+GX494</f>
        <v>24526.080000000002</v>
      </c>
      <c r="GN494">
        <f>IF(OR(BI494=0,BI494=1),GM494-GX494,0)</f>
        <v>24526.080000000002</v>
      </c>
      <c r="GO494">
        <f>IF(BI494=2,GM494-GX494,0)</f>
        <v>0</v>
      </c>
      <c r="GP494">
        <f>IF(BI494=4,GM494-GX494,0)</f>
        <v>0</v>
      </c>
      <c r="GR494">
        <v>0</v>
      </c>
      <c r="GS494">
        <v>4</v>
      </c>
      <c r="GT494">
        <v>0</v>
      </c>
      <c r="GU494" t="s">
        <v>3</v>
      </c>
      <c r="GV494">
        <f>ROUND((GT494),6)</f>
        <v>0</v>
      </c>
      <c r="GW494">
        <v>1</v>
      </c>
      <c r="GX494">
        <f>ROUND(HC494*I494,2)</f>
        <v>0</v>
      </c>
      <c r="HA494">
        <v>0</v>
      </c>
      <c r="HB494">
        <v>0</v>
      </c>
      <c r="HC494">
        <f>GV494*GW494</f>
        <v>0</v>
      </c>
      <c r="HE494" t="s">
        <v>3</v>
      </c>
      <c r="HF494" t="s">
        <v>3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1</v>
      </c>
      <c r="E495" t="s">
        <v>658</v>
      </c>
      <c r="F495" t="s">
        <v>659</v>
      </c>
      <c r="G495" t="s">
        <v>660</v>
      </c>
      <c r="H495" t="s">
        <v>661</v>
      </c>
      <c r="I495">
        <v>90</v>
      </c>
      <c r="J495">
        <v>0</v>
      </c>
      <c r="K495">
        <v>90</v>
      </c>
      <c r="O495">
        <f>ROUND(CP495,2)</f>
        <v>113734.8</v>
      </c>
      <c r="P495">
        <f>ROUND(CQ495*I495,2)</f>
        <v>113734.8</v>
      </c>
      <c r="Q495">
        <f>ROUND(CR495*I495,2)</f>
        <v>0</v>
      </c>
      <c r="R495">
        <f>ROUND(CS495*I495,2)</f>
        <v>0</v>
      </c>
      <c r="S495">
        <f>ROUND(CT495*I495,2)</f>
        <v>0</v>
      </c>
      <c r="T495">
        <f>ROUND(CU495*I495,2)</f>
        <v>0</v>
      </c>
      <c r="U495">
        <f>ROUND(CV495*I495,7)</f>
        <v>0</v>
      </c>
      <c r="V495">
        <f>ROUND(CW495*I495,7)</f>
        <v>0</v>
      </c>
      <c r="W495">
        <f>ROUND(CX495*I495,2)</f>
        <v>0</v>
      </c>
      <c r="X495">
        <f>ROUND(CY495,2)</f>
        <v>0</v>
      </c>
      <c r="Y495">
        <f>ROUND(CZ495,2)</f>
        <v>0</v>
      </c>
      <c r="AA495">
        <v>334415197</v>
      </c>
      <c r="AB495">
        <f>ROUND((AC495+AD495+AF495),6)</f>
        <v>1263.72</v>
      </c>
      <c r="AC495">
        <f>ROUND((ES495),6)</f>
        <v>1263.72</v>
      </c>
      <c r="AD495">
        <f>ROUND((((ET495)-(EU495))+AE495),6)</f>
        <v>0</v>
      </c>
      <c r="AE495">
        <f>ROUND((EU495),6)</f>
        <v>0</v>
      </c>
      <c r="AF495">
        <f>ROUND((EV495),6)</f>
        <v>0</v>
      </c>
      <c r="AG495">
        <f>ROUND((AP495),6)</f>
        <v>0</v>
      </c>
      <c r="AH495">
        <f>(EW495)</f>
        <v>0</v>
      </c>
      <c r="AI495">
        <f>(EX495)</f>
        <v>0</v>
      </c>
      <c r="AJ495">
        <f>(AS495)</f>
        <v>0</v>
      </c>
      <c r="AK495">
        <v>1263.72</v>
      </c>
      <c r="AL495">
        <v>1263.72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3</v>
      </c>
      <c r="BI495">
        <v>1</v>
      </c>
      <c r="BJ495" t="s">
        <v>3</v>
      </c>
      <c r="BM495">
        <v>1100</v>
      </c>
      <c r="BN495">
        <v>0</v>
      </c>
      <c r="BO495" t="s">
        <v>3</v>
      </c>
      <c r="BP495">
        <v>0</v>
      </c>
      <c r="BQ495">
        <v>8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>(P495+Q495+S495+R495)</f>
        <v>113734.8</v>
      </c>
      <c r="CQ495">
        <f>ROUND(AL495*BC495,2)</f>
        <v>1263.72</v>
      </c>
      <c r="CR495">
        <f>ROUND(AM495*BB495,2)</f>
        <v>0</v>
      </c>
      <c r="CS495">
        <f>ROUND(AN495*BS495,2)</f>
        <v>0</v>
      </c>
      <c r="CT495">
        <f>ROUND(AO495*BA495,2)</f>
        <v>0</v>
      </c>
      <c r="CU495">
        <f t="shared" si="561"/>
        <v>0</v>
      </c>
      <c r="CV495">
        <f t="shared" si="561"/>
        <v>0</v>
      </c>
      <c r="CW495">
        <f t="shared" si="561"/>
        <v>0</v>
      </c>
      <c r="CX495">
        <f t="shared" si="561"/>
        <v>0</v>
      </c>
      <c r="CY495">
        <f>(((S495+R495)*AT495)/100)</f>
        <v>0</v>
      </c>
      <c r="CZ495">
        <f>(((S495+R495)*AU495)/100)</f>
        <v>0</v>
      </c>
      <c r="DC495" t="s">
        <v>3</v>
      </c>
      <c r="DD495" t="s">
        <v>3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1013</v>
      </c>
      <c r="DV495" t="s">
        <v>661</v>
      </c>
      <c r="DW495" t="s">
        <v>661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293259530</v>
      </c>
      <c r="EF495">
        <v>8</v>
      </c>
      <c r="EG495" t="s">
        <v>266</v>
      </c>
      <c r="EH495">
        <v>0</v>
      </c>
      <c r="EI495" t="s">
        <v>3</v>
      </c>
      <c r="EJ495">
        <v>1</v>
      </c>
      <c r="EK495">
        <v>1100</v>
      </c>
      <c r="EL495" t="s">
        <v>267</v>
      </c>
      <c r="EM495" t="s">
        <v>268</v>
      </c>
      <c r="EO495" t="s">
        <v>3</v>
      </c>
      <c r="EQ495">
        <v>131072</v>
      </c>
      <c r="ER495">
        <v>1263.72</v>
      </c>
      <c r="ES495">
        <v>1263.72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FQ495">
        <v>0</v>
      </c>
      <c r="FR495">
        <f>ROUND(IF(BI495=3,GM495,0),2)</f>
        <v>0</v>
      </c>
      <c r="FS495">
        <v>0</v>
      </c>
      <c r="FX495">
        <v>0</v>
      </c>
      <c r="FY495">
        <v>0</v>
      </c>
      <c r="GA495" t="s">
        <v>270</v>
      </c>
      <c r="GD495">
        <v>1</v>
      </c>
      <c r="GF495">
        <v>-1504429599</v>
      </c>
      <c r="GG495">
        <v>2</v>
      </c>
      <c r="GH495">
        <v>0</v>
      </c>
      <c r="GI495">
        <v>-2</v>
      </c>
      <c r="GJ495">
        <v>0</v>
      </c>
      <c r="GK495">
        <v>0</v>
      </c>
      <c r="GL495">
        <f>ROUND(IF(AND(BH495=3,BI495=3,FS495&lt;&gt;0),P495,0),2)</f>
        <v>0</v>
      </c>
      <c r="GM495">
        <f>ROUND(O495+X495+Y495,2)+GX495</f>
        <v>113734.8</v>
      </c>
      <c r="GN495">
        <f>IF(OR(BI495=0,BI495=1),GM495-GX495,0)</f>
        <v>113734.8</v>
      </c>
      <c r="GO495">
        <f>IF(BI495=2,GM495-GX495,0)</f>
        <v>0</v>
      </c>
      <c r="GP495">
        <f>IF(BI495=4,GM495-GX495,0)</f>
        <v>0</v>
      </c>
      <c r="GR495">
        <v>0</v>
      </c>
      <c r="GS495">
        <v>4</v>
      </c>
      <c r="GT495">
        <v>0</v>
      </c>
      <c r="GU495" t="s">
        <v>3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7" spans="1:206" x14ac:dyDescent="0.2">
      <c r="A497" s="2">
        <v>51</v>
      </c>
      <c r="B497" s="2">
        <f>B490</f>
        <v>1</v>
      </c>
      <c r="C497" s="2">
        <f>A490</f>
        <v>4</v>
      </c>
      <c r="D497" s="2">
        <f>ROW(A490)</f>
        <v>490</v>
      </c>
      <c r="E497" s="2"/>
      <c r="F497" s="2" t="str">
        <f>IF(F490&lt;&gt;"",F490,"")</f>
        <v>Новый раздел</v>
      </c>
      <c r="G497" s="2" t="str">
        <f>IF(G490&lt;&gt;"",G490,"")</f>
        <v>Пуско-наладочные работы</v>
      </c>
      <c r="H497" s="2">
        <v>0</v>
      </c>
      <c r="I497" s="2"/>
      <c r="J497" s="2"/>
      <c r="K497" s="2"/>
      <c r="L497" s="2"/>
      <c r="M497" s="2"/>
      <c r="N497" s="2"/>
      <c r="O497" s="2">
        <f t="shared" ref="O497:T497" si="562">ROUND(AB497,2)</f>
        <v>138260.88</v>
      </c>
      <c r="P497" s="2">
        <f t="shared" si="562"/>
        <v>138260.88</v>
      </c>
      <c r="Q497" s="2">
        <f t="shared" si="562"/>
        <v>0</v>
      </c>
      <c r="R497" s="2">
        <f t="shared" si="562"/>
        <v>0</v>
      </c>
      <c r="S497" s="2">
        <f t="shared" si="562"/>
        <v>0</v>
      </c>
      <c r="T497" s="2">
        <f t="shared" si="562"/>
        <v>0</v>
      </c>
      <c r="U497" s="2">
        <f>AH497</f>
        <v>0</v>
      </c>
      <c r="V497" s="2">
        <f>AI497</f>
        <v>0</v>
      </c>
      <c r="W497" s="2">
        <f>ROUND(AJ497,2)</f>
        <v>0</v>
      </c>
      <c r="X497" s="2">
        <f>ROUND(AK497,2)</f>
        <v>0</v>
      </c>
      <c r="Y497" s="2">
        <f>ROUND(AL497,2)</f>
        <v>0</v>
      </c>
      <c r="Z497" s="2"/>
      <c r="AA497" s="2"/>
      <c r="AB497" s="2">
        <f>ROUND(SUMIF(AA494:AA495,"=334415197",O494:O495),2)</f>
        <v>138260.88</v>
      </c>
      <c r="AC497" s="2">
        <f>ROUND(SUMIF(AA494:AA495,"=334415197",P494:P495),2)</f>
        <v>138260.88</v>
      </c>
      <c r="AD497" s="2">
        <f>ROUND(SUMIF(AA494:AA495,"=334415197",Q494:Q495),2)</f>
        <v>0</v>
      </c>
      <c r="AE497" s="2">
        <f>ROUND(SUMIF(AA494:AA495,"=334415197",R494:R495),2)</f>
        <v>0</v>
      </c>
      <c r="AF497" s="2">
        <f>ROUND(SUMIF(AA494:AA495,"=334415197",S494:S495),2)</f>
        <v>0</v>
      </c>
      <c r="AG497" s="2">
        <f>ROUND(SUMIF(AA494:AA495,"=334415197",T494:T495),2)</f>
        <v>0</v>
      </c>
      <c r="AH497" s="2">
        <f>SUMIF(AA494:AA495,"=334415197",U494:U495)</f>
        <v>0</v>
      </c>
      <c r="AI497" s="2">
        <f>SUMIF(AA494:AA495,"=334415197",V494:V495)</f>
        <v>0</v>
      </c>
      <c r="AJ497" s="2">
        <f>ROUND(SUMIF(AA494:AA495,"=334415197",W494:W495),2)</f>
        <v>0</v>
      </c>
      <c r="AK497" s="2">
        <f>ROUND(SUMIF(AA494:AA495,"=334415197",X494:X495),2)</f>
        <v>0</v>
      </c>
      <c r="AL497" s="2">
        <f>ROUND(SUMIF(AA494:AA495,"=334415197",Y494:Y495),2)</f>
        <v>0</v>
      </c>
      <c r="AM497" s="2"/>
      <c r="AN497" s="2"/>
      <c r="AO497" s="2">
        <f t="shared" ref="AO497:BD497" si="563">ROUND(BX497,2)</f>
        <v>0</v>
      </c>
      <c r="AP497" s="2">
        <f t="shared" si="563"/>
        <v>0</v>
      </c>
      <c r="AQ497" s="2">
        <f t="shared" si="563"/>
        <v>0</v>
      </c>
      <c r="AR497" s="2">
        <f t="shared" si="563"/>
        <v>138260.88</v>
      </c>
      <c r="AS497" s="2">
        <f t="shared" si="563"/>
        <v>138260.88</v>
      </c>
      <c r="AT497" s="2">
        <f t="shared" si="563"/>
        <v>0</v>
      </c>
      <c r="AU497" s="2">
        <f t="shared" si="563"/>
        <v>0</v>
      </c>
      <c r="AV497" s="2">
        <f t="shared" si="563"/>
        <v>138260.88</v>
      </c>
      <c r="AW497" s="2">
        <f t="shared" si="563"/>
        <v>138260.88</v>
      </c>
      <c r="AX497" s="2">
        <f t="shared" si="563"/>
        <v>0</v>
      </c>
      <c r="AY497" s="2">
        <f t="shared" si="563"/>
        <v>138260.88</v>
      </c>
      <c r="AZ497" s="2">
        <f t="shared" si="563"/>
        <v>0</v>
      </c>
      <c r="BA497" s="2">
        <f t="shared" si="563"/>
        <v>0</v>
      </c>
      <c r="BB497" s="2">
        <f t="shared" si="563"/>
        <v>0</v>
      </c>
      <c r="BC497" s="2">
        <f t="shared" si="563"/>
        <v>0</v>
      </c>
      <c r="BD497" s="2">
        <f t="shared" si="563"/>
        <v>0</v>
      </c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>
        <f>ROUND(SUMIF(AA494:AA495,"=334415197",FQ494:FQ495),2)</f>
        <v>0</v>
      </c>
      <c r="BY497" s="2">
        <f>ROUND(SUMIF(AA494:AA495,"=334415197",FR494:FR495),2)</f>
        <v>0</v>
      </c>
      <c r="BZ497" s="2">
        <f>ROUND(SUMIF(AA494:AA495,"=334415197",GL494:GL495),2)</f>
        <v>0</v>
      </c>
      <c r="CA497" s="2">
        <f>ROUND(SUMIF(AA494:AA495,"=334415197",GM494:GM495),2)</f>
        <v>138260.88</v>
      </c>
      <c r="CB497" s="2">
        <f>ROUND(SUMIF(AA494:AA495,"=334415197",GN494:GN495),2)</f>
        <v>138260.88</v>
      </c>
      <c r="CC497" s="2">
        <f>ROUND(SUMIF(AA494:AA495,"=334415197",GO494:GO495),2)</f>
        <v>0</v>
      </c>
      <c r="CD497" s="2">
        <f>ROUND(SUMIF(AA494:AA495,"=334415197",GP494:GP495),2)</f>
        <v>0</v>
      </c>
      <c r="CE497" s="2">
        <f>AC497-BX497</f>
        <v>138260.88</v>
      </c>
      <c r="CF497" s="2">
        <f>AC497-BY497</f>
        <v>138260.88</v>
      </c>
      <c r="CG497" s="2">
        <f>BX497-BZ497</f>
        <v>0</v>
      </c>
      <c r="CH497" s="2">
        <f>AC497-BX497-BY497+BZ497</f>
        <v>138260.88</v>
      </c>
      <c r="CI497" s="2">
        <f>BY497-BZ497</f>
        <v>0</v>
      </c>
      <c r="CJ497" s="2">
        <f>ROUND(SUMIF(AA494:AA495,"=334415197",GX494:GX495),2)</f>
        <v>0</v>
      </c>
      <c r="CK497" s="2">
        <f>ROUND(SUMIF(AA494:AA495,"=334415197",GY494:GY495),2)</f>
        <v>0</v>
      </c>
      <c r="CL497" s="2">
        <f>ROUND(SUMIF(AA494:AA495,"=334415197",GZ494:GZ495),2)</f>
        <v>0</v>
      </c>
      <c r="CM497" s="2">
        <f>ROUND(SUMIF(AA494:AA495,"=334415197",HD494:HD495),2)</f>
        <v>0</v>
      </c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>
        <v>0</v>
      </c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201</v>
      </c>
      <c r="F499" s="4">
        <f>ROUND(Source!O497,O499)</f>
        <v>138260.88</v>
      </c>
      <c r="G499" s="4" t="s">
        <v>182</v>
      </c>
      <c r="H499" s="4" t="s">
        <v>183</v>
      </c>
      <c r="I499" s="4"/>
      <c r="J499" s="4"/>
      <c r="K499" s="4">
        <v>201</v>
      </c>
      <c r="L499" s="4">
        <v>1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138260.88</v>
      </c>
      <c r="X499" s="4">
        <v>1</v>
      </c>
      <c r="Y499" s="4">
        <v>138260.88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202</v>
      </c>
      <c r="F500" s="4">
        <f>ROUND(Source!P497,O500)</f>
        <v>138260.88</v>
      </c>
      <c r="G500" s="4" t="s">
        <v>184</v>
      </c>
      <c r="H500" s="4" t="s">
        <v>185</v>
      </c>
      <c r="I500" s="4"/>
      <c r="J500" s="4"/>
      <c r="K500" s="4">
        <v>202</v>
      </c>
      <c r="L500" s="4">
        <v>2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138260.88</v>
      </c>
      <c r="X500" s="4">
        <v>1</v>
      </c>
      <c r="Y500" s="4">
        <v>138260.88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222</v>
      </c>
      <c r="F501" s="4">
        <f>ROUND(Source!AO497,O501)</f>
        <v>0</v>
      </c>
      <c r="G501" s="4" t="s">
        <v>186</v>
      </c>
      <c r="H501" s="4" t="s">
        <v>187</v>
      </c>
      <c r="I501" s="4"/>
      <c r="J501" s="4"/>
      <c r="K501" s="4">
        <v>222</v>
      </c>
      <c r="L501" s="4">
        <v>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225</v>
      </c>
      <c r="F502" s="4">
        <f>ROUND(Source!AV497,O502)</f>
        <v>138260.88</v>
      </c>
      <c r="G502" s="4" t="s">
        <v>188</v>
      </c>
      <c r="H502" s="4" t="s">
        <v>189</v>
      </c>
      <c r="I502" s="4"/>
      <c r="J502" s="4"/>
      <c r="K502" s="4">
        <v>225</v>
      </c>
      <c r="L502" s="4">
        <v>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138260.88</v>
      </c>
      <c r="X502" s="4">
        <v>1</v>
      </c>
      <c r="Y502" s="4">
        <v>138260.88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226</v>
      </c>
      <c r="F503" s="4">
        <f>ROUND(Source!AW497,O503)</f>
        <v>138260.88</v>
      </c>
      <c r="G503" s="4" t="s">
        <v>190</v>
      </c>
      <c r="H503" s="4" t="s">
        <v>191</v>
      </c>
      <c r="I503" s="4"/>
      <c r="J503" s="4"/>
      <c r="K503" s="4">
        <v>226</v>
      </c>
      <c r="L503" s="4">
        <v>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138260.88</v>
      </c>
      <c r="X503" s="4">
        <v>1</v>
      </c>
      <c r="Y503" s="4">
        <v>138260.88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227</v>
      </c>
      <c r="F504" s="4">
        <f>ROUND(Source!AX497,O504)</f>
        <v>0</v>
      </c>
      <c r="G504" s="4" t="s">
        <v>192</v>
      </c>
      <c r="H504" s="4" t="s">
        <v>193</v>
      </c>
      <c r="I504" s="4"/>
      <c r="J504" s="4"/>
      <c r="K504" s="4">
        <v>227</v>
      </c>
      <c r="L504" s="4">
        <v>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228</v>
      </c>
      <c r="F505" s="4">
        <f>ROUND(Source!AY497,O505)</f>
        <v>138260.88</v>
      </c>
      <c r="G505" s="4" t="s">
        <v>194</v>
      </c>
      <c r="H505" s="4" t="s">
        <v>195</v>
      </c>
      <c r="I505" s="4"/>
      <c r="J505" s="4"/>
      <c r="K505" s="4">
        <v>228</v>
      </c>
      <c r="L505" s="4">
        <v>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138260.88</v>
      </c>
      <c r="X505" s="4">
        <v>1</v>
      </c>
      <c r="Y505" s="4">
        <v>138260.88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216</v>
      </c>
      <c r="F506" s="4">
        <f>ROUND(Source!AP497,O506)</f>
        <v>0</v>
      </c>
      <c r="G506" s="4" t="s">
        <v>196</v>
      </c>
      <c r="H506" s="4" t="s">
        <v>197</v>
      </c>
      <c r="I506" s="4"/>
      <c r="J506" s="4"/>
      <c r="K506" s="4">
        <v>216</v>
      </c>
      <c r="L506" s="4">
        <v>8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223</v>
      </c>
      <c r="F507" s="4">
        <f>ROUND(Source!AQ497,O507)</f>
        <v>0</v>
      </c>
      <c r="G507" s="4" t="s">
        <v>198</v>
      </c>
      <c r="H507" s="4" t="s">
        <v>199</v>
      </c>
      <c r="I507" s="4"/>
      <c r="J507" s="4"/>
      <c r="K507" s="4">
        <v>223</v>
      </c>
      <c r="L507" s="4">
        <v>9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229</v>
      </c>
      <c r="F508" s="4">
        <f>ROUND(Source!AZ497,O508)</f>
        <v>0</v>
      </c>
      <c r="G508" s="4" t="s">
        <v>200</v>
      </c>
      <c r="H508" s="4" t="s">
        <v>201</v>
      </c>
      <c r="I508" s="4"/>
      <c r="J508" s="4"/>
      <c r="K508" s="4">
        <v>229</v>
      </c>
      <c r="L508" s="4">
        <v>10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203</v>
      </c>
      <c r="F509" s="4">
        <f>ROUND(Source!Q497,O509)</f>
        <v>0</v>
      </c>
      <c r="G509" s="4" t="s">
        <v>202</v>
      </c>
      <c r="H509" s="4" t="s">
        <v>203</v>
      </c>
      <c r="I509" s="4"/>
      <c r="J509" s="4"/>
      <c r="K509" s="4">
        <v>203</v>
      </c>
      <c r="L509" s="4">
        <v>11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231</v>
      </c>
      <c r="F510" s="4">
        <f>ROUND(Source!BB497,O510)</f>
        <v>0</v>
      </c>
      <c r="G510" s="4" t="s">
        <v>204</v>
      </c>
      <c r="H510" s="4" t="s">
        <v>205</v>
      </c>
      <c r="I510" s="4"/>
      <c r="J510" s="4"/>
      <c r="K510" s="4">
        <v>231</v>
      </c>
      <c r="L510" s="4">
        <v>12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204</v>
      </c>
      <c r="F511" s="4">
        <f>ROUND(Source!R497,O511)</f>
        <v>0</v>
      </c>
      <c r="G511" s="4" t="s">
        <v>206</v>
      </c>
      <c r="H511" s="4" t="s">
        <v>207</v>
      </c>
      <c r="I511" s="4"/>
      <c r="J511" s="4"/>
      <c r="K511" s="4">
        <v>204</v>
      </c>
      <c r="L511" s="4">
        <v>13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205</v>
      </c>
      <c r="F512" s="4">
        <f>ROUND(Source!S497,O512)</f>
        <v>0</v>
      </c>
      <c r="G512" s="4" t="s">
        <v>208</v>
      </c>
      <c r="H512" s="4" t="s">
        <v>209</v>
      </c>
      <c r="I512" s="4"/>
      <c r="J512" s="4"/>
      <c r="K512" s="4">
        <v>205</v>
      </c>
      <c r="L512" s="4">
        <v>14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232</v>
      </c>
      <c r="F513" s="4">
        <f>ROUND(Source!BC497,O513)</f>
        <v>0</v>
      </c>
      <c r="G513" s="4" t="s">
        <v>210</v>
      </c>
      <c r="H513" s="4" t="s">
        <v>211</v>
      </c>
      <c r="I513" s="4"/>
      <c r="J513" s="4"/>
      <c r="K513" s="4">
        <v>232</v>
      </c>
      <c r="L513" s="4">
        <v>15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214</v>
      </c>
      <c r="F514" s="4">
        <f>ROUND(Source!AS497,O514)</f>
        <v>138260.88</v>
      </c>
      <c r="G514" s="4" t="s">
        <v>212</v>
      </c>
      <c r="H514" s="4" t="s">
        <v>213</v>
      </c>
      <c r="I514" s="4"/>
      <c r="J514" s="4"/>
      <c r="K514" s="4">
        <v>214</v>
      </c>
      <c r="L514" s="4">
        <v>16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138260.88</v>
      </c>
      <c r="X514" s="4">
        <v>1</v>
      </c>
      <c r="Y514" s="4">
        <v>138260.88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215</v>
      </c>
      <c r="F515" s="4">
        <f>ROUND(Source!AT497,O515)</f>
        <v>0</v>
      </c>
      <c r="G515" s="4" t="s">
        <v>214</v>
      </c>
      <c r="H515" s="4" t="s">
        <v>215</v>
      </c>
      <c r="I515" s="4"/>
      <c r="J515" s="4"/>
      <c r="K515" s="4">
        <v>215</v>
      </c>
      <c r="L515" s="4">
        <v>17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217</v>
      </c>
      <c r="F516" s="4">
        <f>ROUND(Source!AU497,O516)</f>
        <v>0</v>
      </c>
      <c r="G516" s="4" t="s">
        <v>216</v>
      </c>
      <c r="H516" s="4" t="s">
        <v>217</v>
      </c>
      <c r="I516" s="4"/>
      <c r="J516" s="4"/>
      <c r="K516" s="4">
        <v>217</v>
      </c>
      <c r="L516" s="4">
        <v>18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230</v>
      </c>
      <c r="F517" s="4">
        <f>ROUND(Source!BA497,O517)</f>
        <v>0</v>
      </c>
      <c r="G517" s="4" t="s">
        <v>218</v>
      </c>
      <c r="H517" s="4" t="s">
        <v>219</v>
      </c>
      <c r="I517" s="4"/>
      <c r="J517" s="4"/>
      <c r="K517" s="4">
        <v>230</v>
      </c>
      <c r="L517" s="4">
        <v>19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206</v>
      </c>
      <c r="F518" s="4">
        <f>ROUND(Source!T497,O518)</f>
        <v>0</v>
      </c>
      <c r="G518" s="4" t="s">
        <v>220</v>
      </c>
      <c r="H518" s="4" t="s">
        <v>221</v>
      </c>
      <c r="I518" s="4"/>
      <c r="J518" s="4"/>
      <c r="K518" s="4">
        <v>206</v>
      </c>
      <c r="L518" s="4">
        <v>20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207</v>
      </c>
      <c r="F519" s="4">
        <f>ROUND(Source!U497,O519)</f>
        <v>0</v>
      </c>
      <c r="G519" s="4" t="s">
        <v>222</v>
      </c>
      <c r="H519" s="4" t="s">
        <v>223</v>
      </c>
      <c r="I519" s="4"/>
      <c r="J519" s="4"/>
      <c r="K519" s="4">
        <v>207</v>
      </c>
      <c r="L519" s="4">
        <v>21</v>
      </c>
      <c r="M519" s="4">
        <v>3</v>
      </c>
      <c r="N519" s="4" t="s">
        <v>3</v>
      </c>
      <c r="O519" s="4">
        <v>7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208</v>
      </c>
      <c r="F520" s="4">
        <f>ROUND(Source!V497,O520)</f>
        <v>0</v>
      </c>
      <c r="G520" s="4" t="s">
        <v>224</v>
      </c>
      <c r="H520" s="4" t="s">
        <v>225</v>
      </c>
      <c r="I520" s="4"/>
      <c r="J520" s="4"/>
      <c r="K520" s="4">
        <v>208</v>
      </c>
      <c r="L520" s="4">
        <v>22</v>
      </c>
      <c r="M520" s="4">
        <v>3</v>
      </c>
      <c r="N520" s="4" t="s">
        <v>3</v>
      </c>
      <c r="O520" s="4">
        <v>7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209</v>
      </c>
      <c r="F521" s="4">
        <f>ROUND(Source!W497,O521)</f>
        <v>0</v>
      </c>
      <c r="G521" s="4" t="s">
        <v>226</v>
      </c>
      <c r="H521" s="4" t="s">
        <v>227</v>
      </c>
      <c r="I521" s="4"/>
      <c r="J521" s="4"/>
      <c r="K521" s="4">
        <v>209</v>
      </c>
      <c r="L521" s="4">
        <v>23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233</v>
      </c>
      <c r="F522" s="4">
        <f>ROUND(Source!BD497,O522)</f>
        <v>0</v>
      </c>
      <c r="G522" s="4" t="s">
        <v>228</v>
      </c>
      <c r="H522" s="4" t="s">
        <v>229</v>
      </c>
      <c r="I522" s="4"/>
      <c r="J522" s="4"/>
      <c r="K522" s="4">
        <v>233</v>
      </c>
      <c r="L522" s="4">
        <v>24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210</v>
      </c>
      <c r="F523" s="4">
        <f>ROUND(Source!X497,O523)</f>
        <v>0</v>
      </c>
      <c r="G523" s="4" t="s">
        <v>230</v>
      </c>
      <c r="H523" s="4" t="s">
        <v>231</v>
      </c>
      <c r="I523" s="4"/>
      <c r="J523" s="4"/>
      <c r="K523" s="4">
        <v>210</v>
      </c>
      <c r="L523" s="4">
        <v>25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211</v>
      </c>
      <c r="F524" s="4">
        <f>ROUND(Source!Y497,O524)</f>
        <v>0</v>
      </c>
      <c r="G524" s="4" t="s">
        <v>232</v>
      </c>
      <c r="H524" s="4" t="s">
        <v>233</v>
      </c>
      <c r="I524" s="4"/>
      <c r="J524" s="4"/>
      <c r="K524" s="4">
        <v>211</v>
      </c>
      <c r="L524" s="4">
        <v>26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224</v>
      </c>
      <c r="F525" s="4">
        <f>ROUND(Source!AR497,O525)</f>
        <v>138260.88</v>
      </c>
      <c r="G525" s="4" t="s">
        <v>234</v>
      </c>
      <c r="H525" s="4" t="s">
        <v>235</v>
      </c>
      <c r="I525" s="4"/>
      <c r="J525" s="4"/>
      <c r="K525" s="4">
        <v>224</v>
      </c>
      <c r="L525" s="4">
        <v>27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138260.88</v>
      </c>
      <c r="X525" s="4">
        <v>1</v>
      </c>
      <c r="Y525" s="4">
        <v>138260.88</v>
      </c>
      <c r="Z525" s="4"/>
      <c r="AA525" s="4"/>
      <c r="AB525" s="4"/>
    </row>
    <row r="527" spans="1:88" x14ac:dyDescent="0.2">
      <c r="A527" s="1">
        <v>4</v>
      </c>
      <c r="B527" s="1">
        <v>1</v>
      </c>
      <c r="C527" s="1"/>
      <c r="D527" s="1">
        <f>ROW(A533)</f>
        <v>533</v>
      </c>
      <c r="E527" s="1"/>
      <c r="F527" s="1" t="s">
        <v>15</v>
      </c>
      <c r="G527" s="1" t="s">
        <v>662</v>
      </c>
      <c r="H527" s="1" t="s">
        <v>3</v>
      </c>
      <c r="I527" s="1">
        <v>0</v>
      </c>
      <c r="J527" s="1"/>
      <c r="K527" s="1">
        <v>0</v>
      </c>
      <c r="L527" s="1"/>
      <c r="M527" s="1" t="s">
        <v>3</v>
      </c>
      <c r="N527" s="1"/>
      <c r="O527" s="1"/>
      <c r="P527" s="1"/>
      <c r="Q527" s="1"/>
      <c r="R527" s="1"/>
      <c r="S527" s="1">
        <v>0</v>
      </c>
      <c r="T527" s="1"/>
      <c r="U527" s="1" t="s">
        <v>3</v>
      </c>
      <c r="V527" s="1">
        <v>0</v>
      </c>
      <c r="W527" s="1"/>
      <c r="X527" s="1"/>
      <c r="Y527" s="1"/>
      <c r="Z527" s="1"/>
      <c r="AA527" s="1"/>
      <c r="AB527" s="1" t="s">
        <v>3</v>
      </c>
      <c r="AC527" s="1" t="s">
        <v>3</v>
      </c>
      <c r="AD527" s="1" t="s">
        <v>3</v>
      </c>
      <c r="AE527" s="1" t="s">
        <v>3</v>
      </c>
      <c r="AF527" s="1" t="s">
        <v>3</v>
      </c>
      <c r="AG527" s="1" t="s">
        <v>3</v>
      </c>
      <c r="AH527" s="1"/>
      <c r="AI527" s="1"/>
      <c r="AJ527" s="1"/>
      <c r="AK527" s="1"/>
      <c r="AL527" s="1"/>
      <c r="AM527" s="1"/>
      <c r="AN527" s="1"/>
      <c r="AO527" s="1"/>
      <c r="AP527" s="1" t="s">
        <v>3</v>
      </c>
      <c r="AQ527" s="1" t="s">
        <v>3</v>
      </c>
      <c r="AR527" s="1" t="s">
        <v>3</v>
      </c>
      <c r="AS527" s="1"/>
      <c r="AT527" s="1"/>
      <c r="AU527" s="1"/>
      <c r="AV527" s="1"/>
      <c r="AW527" s="1"/>
      <c r="AX527" s="1"/>
      <c r="AY527" s="1"/>
      <c r="AZ527" s="1" t="s">
        <v>3</v>
      </c>
      <c r="BA527" s="1"/>
      <c r="BB527" s="1" t="s">
        <v>3</v>
      </c>
      <c r="BC527" s="1" t="s">
        <v>3</v>
      </c>
      <c r="BD527" s="1" t="s">
        <v>3</v>
      </c>
      <c r="BE527" s="1" t="s">
        <v>3</v>
      </c>
      <c r="BF527" s="1" t="s">
        <v>3</v>
      </c>
      <c r="BG527" s="1" t="s">
        <v>3</v>
      </c>
      <c r="BH527" s="1" t="s">
        <v>3</v>
      </c>
      <c r="BI527" s="1" t="s">
        <v>3</v>
      </c>
      <c r="BJ527" s="1" t="s">
        <v>3</v>
      </c>
      <c r="BK527" s="1" t="s">
        <v>3</v>
      </c>
      <c r="BL527" s="1" t="s">
        <v>3</v>
      </c>
      <c r="BM527" s="1" t="s">
        <v>3</v>
      </c>
      <c r="BN527" s="1" t="s">
        <v>3</v>
      </c>
      <c r="BO527" s="1" t="s">
        <v>3</v>
      </c>
      <c r="BP527" s="1" t="s">
        <v>3</v>
      </c>
      <c r="BQ527" s="1"/>
      <c r="BR527" s="1"/>
      <c r="BS527" s="1"/>
      <c r="BT527" s="1"/>
      <c r="BU527" s="1"/>
      <c r="BV527" s="1"/>
      <c r="BW527" s="1"/>
      <c r="BX527" s="1">
        <v>0</v>
      </c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>
        <v>0</v>
      </c>
    </row>
    <row r="529" spans="1:245" x14ac:dyDescent="0.2">
      <c r="A529" s="2">
        <v>52</v>
      </c>
      <c r="B529" s="2">
        <f t="shared" ref="B529:G529" si="564">B533</f>
        <v>1</v>
      </c>
      <c r="C529" s="2">
        <f t="shared" si="564"/>
        <v>4</v>
      </c>
      <c r="D529" s="2">
        <f t="shared" si="564"/>
        <v>527</v>
      </c>
      <c r="E529" s="2">
        <f t="shared" si="564"/>
        <v>0</v>
      </c>
      <c r="F529" s="2" t="str">
        <f t="shared" si="564"/>
        <v>Новый раздел</v>
      </c>
      <c r="G529" s="2" t="str">
        <f t="shared" si="564"/>
        <v>Расчистка трассы</v>
      </c>
      <c r="H529" s="2"/>
      <c r="I529" s="2"/>
      <c r="J529" s="2"/>
      <c r="K529" s="2"/>
      <c r="L529" s="2"/>
      <c r="M529" s="2"/>
      <c r="N529" s="2"/>
      <c r="O529" s="2">
        <f t="shared" ref="O529:AT529" si="565">O533</f>
        <v>19948.2</v>
      </c>
      <c r="P529" s="2">
        <f t="shared" si="565"/>
        <v>19948.2</v>
      </c>
      <c r="Q529" s="2">
        <f t="shared" si="565"/>
        <v>0</v>
      </c>
      <c r="R529" s="2">
        <f t="shared" si="565"/>
        <v>0</v>
      </c>
      <c r="S529" s="2">
        <f t="shared" si="565"/>
        <v>0</v>
      </c>
      <c r="T529" s="2">
        <f t="shared" si="565"/>
        <v>0</v>
      </c>
      <c r="U529" s="2">
        <f t="shared" si="565"/>
        <v>0</v>
      </c>
      <c r="V529" s="2">
        <f t="shared" si="565"/>
        <v>0</v>
      </c>
      <c r="W529" s="2">
        <f t="shared" si="565"/>
        <v>0</v>
      </c>
      <c r="X529" s="2">
        <f t="shared" si="565"/>
        <v>0</v>
      </c>
      <c r="Y529" s="2">
        <f t="shared" si="565"/>
        <v>0</v>
      </c>
      <c r="Z529" s="2">
        <f t="shared" si="565"/>
        <v>0</v>
      </c>
      <c r="AA529" s="2">
        <f t="shared" si="565"/>
        <v>0</v>
      </c>
      <c r="AB529" s="2">
        <f t="shared" si="565"/>
        <v>19948.2</v>
      </c>
      <c r="AC529" s="2">
        <f t="shared" si="565"/>
        <v>19948.2</v>
      </c>
      <c r="AD529" s="2">
        <f t="shared" si="565"/>
        <v>0</v>
      </c>
      <c r="AE529" s="2">
        <f t="shared" si="565"/>
        <v>0</v>
      </c>
      <c r="AF529" s="2">
        <f t="shared" si="565"/>
        <v>0</v>
      </c>
      <c r="AG529" s="2">
        <f t="shared" si="565"/>
        <v>0</v>
      </c>
      <c r="AH529" s="2">
        <f t="shared" si="565"/>
        <v>0</v>
      </c>
      <c r="AI529" s="2">
        <f t="shared" si="565"/>
        <v>0</v>
      </c>
      <c r="AJ529" s="2">
        <f t="shared" si="565"/>
        <v>0</v>
      </c>
      <c r="AK529" s="2">
        <f t="shared" si="565"/>
        <v>0</v>
      </c>
      <c r="AL529" s="2">
        <f t="shared" si="565"/>
        <v>0</v>
      </c>
      <c r="AM529" s="2">
        <f t="shared" si="565"/>
        <v>0</v>
      </c>
      <c r="AN529" s="2">
        <f t="shared" si="565"/>
        <v>0</v>
      </c>
      <c r="AO529" s="2">
        <f t="shared" si="565"/>
        <v>0</v>
      </c>
      <c r="AP529" s="2">
        <f t="shared" si="565"/>
        <v>0</v>
      </c>
      <c r="AQ529" s="2">
        <f t="shared" si="565"/>
        <v>0</v>
      </c>
      <c r="AR529" s="2">
        <f t="shared" si="565"/>
        <v>19948.2</v>
      </c>
      <c r="AS529" s="2">
        <f t="shared" si="565"/>
        <v>19948.2</v>
      </c>
      <c r="AT529" s="2">
        <f t="shared" si="565"/>
        <v>0</v>
      </c>
      <c r="AU529" s="2">
        <f t="shared" ref="AU529:BZ529" si="566">AU533</f>
        <v>0</v>
      </c>
      <c r="AV529" s="2">
        <f t="shared" si="566"/>
        <v>19948.2</v>
      </c>
      <c r="AW529" s="2">
        <f t="shared" si="566"/>
        <v>19948.2</v>
      </c>
      <c r="AX529" s="2">
        <f t="shared" si="566"/>
        <v>0</v>
      </c>
      <c r="AY529" s="2">
        <f t="shared" si="566"/>
        <v>19948.2</v>
      </c>
      <c r="AZ529" s="2">
        <f t="shared" si="566"/>
        <v>0</v>
      </c>
      <c r="BA529" s="2">
        <f t="shared" si="566"/>
        <v>0</v>
      </c>
      <c r="BB529" s="2">
        <f t="shared" si="566"/>
        <v>0</v>
      </c>
      <c r="BC529" s="2">
        <f t="shared" si="566"/>
        <v>0</v>
      </c>
      <c r="BD529" s="2">
        <f t="shared" si="566"/>
        <v>0</v>
      </c>
      <c r="BE529" s="2">
        <f t="shared" si="566"/>
        <v>0</v>
      </c>
      <c r="BF529" s="2">
        <f t="shared" si="566"/>
        <v>0</v>
      </c>
      <c r="BG529" s="2">
        <f t="shared" si="566"/>
        <v>0</v>
      </c>
      <c r="BH529" s="2">
        <f t="shared" si="566"/>
        <v>0</v>
      </c>
      <c r="BI529" s="2">
        <f t="shared" si="566"/>
        <v>0</v>
      </c>
      <c r="BJ529" s="2">
        <f t="shared" si="566"/>
        <v>0</v>
      </c>
      <c r="BK529" s="2">
        <f t="shared" si="566"/>
        <v>0</v>
      </c>
      <c r="BL529" s="2">
        <f t="shared" si="566"/>
        <v>0</v>
      </c>
      <c r="BM529" s="2">
        <f t="shared" si="566"/>
        <v>0</v>
      </c>
      <c r="BN529" s="2">
        <f t="shared" si="566"/>
        <v>0</v>
      </c>
      <c r="BO529" s="2">
        <f t="shared" si="566"/>
        <v>0</v>
      </c>
      <c r="BP529" s="2">
        <f t="shared" si="566"/>
        <v>0</v>
      </c>
      <c r="BQ529" s="2">
        <f t="shared" si="566"/>
        <v>0</v>
      </c>
      <c r="BR529" s="2">
        <f t="shared" si="566"/>
        <v>0</v>
      </c>
      <c r="BS529" s="2">
        <f t="shared" si="566"/>
        <v>0</v>
      </c>
      <c r="BT529" s="2">
        <f t="shared" si="566"/>
        <v>0</v>
      </c>
      <c r="BU529" s="2">
        <f t="shared" si="566"/>
        <v>0</v>
      </c>
      <c r="BV529" s="2">
        <f t="shared" si="566"/>
        <v>0</v>
      </c>
      <c r="BW529" s="2">
        <f t="shared" si="566"/>
        <v>0</v>
      </c>
      <c r="BX529" s="2">
        <f t="shared" si="566"/>
        <v>0</v>
      </c>
      <c r="BY529" s="2">
        <f t="shared" si="566"/>
        <v>0</v>
      </c>
      <c r="BZ529" s="2">
        <f t="shared" si="566"/>
        <v>0</v>
      </c>
      <c r="CA529" s="2">
        <f t="shared" ref="CA529:DF529" si="567">CA533</f>
        <v>19948.2</v>
      </c>
      <c r="CB529" s="2">
        <f t="shared" si="567"/>
        <v>19948.2</v>
      </c>
      <c r="CC529" s="2">
        <f t="shared" si="567"/>
        <v>0</v>
      </c>
      <c r="CD529" s="2">
        <f t="shared" si="567"/>
        <v>0</v>
      </c>
      <c r="CE529" s="2">
        <f t="shared" si="567"/>
        <v>19948.2</v>
      </c>
      <c r="CF529" s="2">
        <f t="shared" si="567"/>
        <v>19948.2</v>
      </c>
      <c r="CG529" s="2">
        <f t="shared" si="567"/>
        <v>0</v>
      </c>
      <c r="CH529" s="2">
        <f t="shared" si="567"/>
        <v>19948.2</v>
      </c>
      <c r="CI529" s="2">
        <f t="shared" si="567"/>
        <v>0</v>
      </c>
      <c r="CJ529" s="2">
        <f t="shared" si="567"/>
        <v>0</v>
      </c>
      <c r="CK529" s="2">
        <f t="shared" si="567"/>
        <v>0</v>
      </c>
      <c r="CL529" s="2">
        <f t="shared" si="567"/>
        <v>0</v>
      </c>
      <c r="CM529" s="2">
        <f t="shared" si="567"/>
        <v>0</v>
      </c>
      <c r="CN529" s="2">
        <f t="shared" si="567"/>
        <v>0</v>
      </c>
      <c r="CO529" s="2">
        <f t="shared" si="567"/>
        <v>0</v>
      </c>
      <c r="CP529" s="2">
        <f t="shared" si="567"/>
        <v>0</v>
      </c>
      <c r="CQ529" s="2">
        <f t="shared" si="567"/>
        <v>0</v>
      </c>
      <c r="CR529" s="2">
        <f t="shared" si="567"/>
        <v>0</v>
      </c>
      <c r="CS529" s="2">
        <f t="shared" si="567"/>
        <v>0</v>
      </c>
      <c r="CT529" s="2">
        <f t="shared" si="567"/>
        <v>0</v>
      </c>
      <c r="CU529" s="2">
        <f t="shared" si="567"/>
        <v>0</v>
      </c>
      <c r="CV529" s="2">
        <f t="shared" si="567"/>
        <v>0</v>
      </c>
      <c r="CW529" s="2">
        <f t="shared" si="567"/>
        <v>0</v>
      </c>
      <c r="CX529" s="2">
        <f t="shared" si="567"/>
        <v>0</v>
      </c>
      <c r="CY529" s="2">
        <f t="shared" si="567"/>
        <v>0</v>
      </c>
      <c r="CZ529" s="2">
        <f t="shared" si="567"/>
        <v>0</v>
      </c>
      <c r="DA529" s="2">
        <f t="shared" si="567"/>
        <v>0</v>
      </c>
      <c r="DB529" s="2">
        <f t="shared" si="567"/>
        <v>0</v>
      </c>
      <c r="DC529" s="2">
        <f t="shared" si="567"/>
        <v>0</v>
      </c>
      <c r="DD529" s="2">
        <f t="shared" si="567"/>
        <v>0</v>
      </c>
      <c r="DE529" s="2">
        <f t="shared" si="567"/>
        <v>0</v>
      </c>
      <c r="DF529" s="2">
        <f t="shared" si="567"/>
        <v>0</v>
      </c>
      <c r="DG529" s="3">
        <f t="shared" ref="DG529:EL529" si="568">DG533</f>
        <v>0</v>
      </c>
      <c r="DH529" s="3">
        <f t="shared" si="568"/>
        <v>0</v>
      </c>
      <c r="DI529" s="3">
        <f t="shared" si="568"/>
        <v>0</v>
      </c>
      <c r="DJ529" s="3">
        <f t="shared" si="568"/>
        <v>0</v>
      </c>
      <c r="DK529" s="3">
        <f t="shared" si="568"/>
        <v>0</v>
      </c>
      <c r="DL529" s="3">
        <f t="shared" si="568"/>
        <v>0</v>
      </c>
      <c r="DM529" s="3">
        <f t="shared" si="568"/>
        <v>0</v>
      </c>
      <c r="DN529" s="3">
        <f t="shared" si="568"/>
        <v>0</v>
      </c>
      <c r="DO529" s="3">
        <f t="shared" si="568"/>
        <v>0</v>
      </c>
      <c r="DP529" s="3">
        <f t="shared" si="568"/>
        <v>0</v>
      </c>
      <c r="DQ529" s="3">
        <f t="shared" si="568"/>
        <v>0</v>
      </c>
      <c r="DR529" s="3">
        <f t="shared" si="568"/>
        <v>0</v>
      </c>
      <c r="DS529" s="3">
        <f t="shared" si="568"/>
        <v>0</v>
      </c>
      <c r="DT529" s="3">
        <f t="shared" si="568"/>
        <v>0</v>
      </c>
      <c r="DU529" s="3">
        <f t="shared" si="568"/>
        <v>0</v>
      </c>
      <c r="DV529" s="3">
        <f t="shared" si="568"/>
        <v>0</v>
      </c>
      <c r="DW529" s="3">
        <f t="shared" si="568"/>
        <v>0</v>
      </c>
      <c r="DX529" s="3">
        <f t="shared" si="568"/>
        <v>0</v>
      </c>
      <c r="DY529" s="3">
        <f t="shared" si="568"/>
        <v>0</v>
      </c>
      <c r="DZ529" s="3">
        <f t="shared" si="568"/>
        <v>0</v>
      </c>
      <c r="EA529" s="3">
        <f t="shared" si="568"/>
        <v>0</v>
      </c>
      <c r="EB529" s="3">
        <f t="shared" si="568"/>
        <v>0</v>
      </c>
      <c r="EC529" s="3">
        <f t="shared" si="568"/>
        <v>0</v>
      </c>
      <c r="ED529" s="3">
        <f t="shared" si="568"/>
        <v>0</v>
      </c>
      <c r="EE529" s="3">
        <f t="shared" si="568"/>
        <v>0</v>
      </c>
      <c r="EF529" s="3">
        <f t="shared" si="568"/>
        <v>0</v>
      </c>
      <c r="EG529" s="3">
        <f t="shared" si="568"/>
        <v>0</v>
      </c>
      <c r="EH529" s="3">
        <f t="shared" si="568"/>
        <v>0</v>
      </c>
      <c r="EI529" s="3">
        <f t="shared" si="568"/>
        <v>0</v>
      </c>
      <c r="EJ529" s="3">
        <f t="shared" si="568"/>
        <v>0</v>
      </c>
      <c r="EK529" s="3">
        <f t="shared" si="568"/>
        <v>0</v>
      </c>
      <c r="EL529" s="3">
        <f t="shared" si="568"/>
        <v>0</v>
      </c>
      <c r="EM529" s="3">
        <f t="shared" ref="EM529:FR529" si="569">EM533</f>
        <v>0</v>
      </c>
      <c r="EN529" s="3">
        <f t="shared" si="569"/>
        <v>0</v>
      </c>
      <c r="EO529" s="3">
        <f t="shared" si="569"/>
        <v>0</v>
      </c>
      <c r="EP529" s="3">
        <f t="shared" si="569"/>
        <v>0</v>
      </c>
      <c r="EQ529" s="3">
        <f t="shared" si="569"/>
        <v>0</v>
      </c>
      <c r="ER529" s="3">
        <f t="shared" si="569"/>
        <v>0</v>
      </c>
      <c r="ES529" s="3">
        <f t="shared" si="569"/>
        <v>0</v>
      </c>
      <c r="ET529" s="3">
        <f t="shared" si="569"/>
        <v>0</v>
      </c>
      <c r="EU529" s="3">
        <f t="shared" si="569"/>
        <v>0</v>
      </c>
      <c r="EV529" s="3">
        <f t="shared" si="569"/>
        <v>0</v>
      </c>
      <c r="EW529" s="3">
        <f t="shared" si="569"/>
        <v>0</v>
      </c>
      <c r="EX529" s="3">
        <f t="shared" si="569"/>
        <v>0</v>
      </c>
      <c r="EY529" s="3">
        <f t="shared" si="569"/>
        <v>0</v>
      </c>
      <c r="EZ529" s="3">
        <f t="shared" si="569"/>
        <v>0</v>
      </c>
      <c r="FA529" s="3">
        <f t="shared" si="569"/>
        <v>0</v>
      </c>
      <c r="FB529" s="3">
        <f t="shared" si="569"/>
        <v>0</v>
      </c>
      <c r="FC529" s="3">
        <f t="shared" si="569"/>
        <v>0</v>
      </c>
      <c r="FD529" s="3">
        <f t="shared" si="569"/>
        <v>0</v>
      </c>
      <c r="FE529" s="3">
        <f t="shared" si="569"/>
        <v>0</v>
      </c>
      <c r="FF529" s="3">
        <f t="shared" si="569"/>
        <v>0</v>
      </c>
      <c r="FG529" s="3">
        <f t="shared" si="569"/>
        <v>0</v>
      </c>
      <c r="FH529" s="3">
        <f t="shared" si="569"/>
        <v>0</v>
      </c>
      <c r="FI529" s="3">
        <f t="shared" si="569"/>
        <v>0</v>
      </c>
      <c r="FJ529" s="3">
        <f t="shared" si="569"/>
        <v>0</v>
      </c>
      <c r="FK529" s="3">
        <f t="shared" si="569"/>
        <v>0</v>
      </c>
      <c r="FL529" s="3">
        <f t="shared" si="569"/>
        <v>0</v>
      </c>
      <c r="FM529" s="3">
        <f t="shared" si="569"/>
        <v>0</v>
      </c>
      <c r="FN529" s="3">
        <f t="shared" si="569"/>
        <v>0</v>
      </c>
      <c r="FO529" s="3">
        <f t="shared" si="569"/>
        <v>0</v>
      </c>
      <c r="FP529" s="3">
        <f t="shared" si="569"/>
        <v>0</v>
      </c>
      <c r="FQ529" s="3">
        <f t="shared" si="569"/>
        <v>0</v>
      </c>
      <c r="FR529" s="3">
        <f t="shared" si="569"/>
        <v>0</v>
      </c>
      <c r="FS529" s="3">
        <f t="shared" ref="FS529:GX529" si="570">FS533</f>
        <v>0</v>
      </c>
      <c r="FT529" s="3">
        <f t="shared" si="570"/>
        <v>0</v>
      </c>
      <c r="FU529" s="3">
        <f t="shared" si="570"/>
        <v>0</v>
      </c>
      <c r="FV529" s="3">
        <f t="shared" si="570"/>
        <v>0</v>
      </c>
      <c r="FW529" s="3">
        <f t="shared" si="570"/>
        <v>0</v>
      </c>
      <c r="FX529" s="3">
        <f t="shared" si="570"/>
        <v>0</v>
      </c>
      <c r="FY529" s="3">
        <f t="shared" si="570"/>
        <v>0</v>
      </c>
      <c r="FZ529" s="3">
        <f t="shared" si="570"/>
        <v>0</v>
      </c>
      <c r="GA529" s="3">
        <f t="shared" si="570"/>
        <v>0</v>
      </c>
      <c r="GB529" s="3">
        <f t="shared" si="570"/>
        <v>0</v>
      </c>
      <c r="GC529" s="3">
        <f t="shared" si="570"/>
        <v>0</v>
      </c>
      <c r="GD529" s="3">
        <f t="shared" si="570"/>
        <v>0</v>
      </c>
      <c r="GE529" s="3">
        <f t="shared" si="570"/>
        <v>0</v>
      </c>
      <c r="GF529" s="3">
        <f t="shared" si="570"/>
        <v>0</v>
      </c>
      <c r="GG529" s="3">
        <f t="shared" si="570"/>
        <v>0</v>
      </c>
      <c r="GH529" s="3">
        <f t="shared" si="570"/>
        <v>0</v>
      </c>
      <c r="GI529" s="3">
        <f t="shared" si="570"/>
        <v>0</v>
      </c>
      <c r="GJ529" s="3">
        <f t="shared" si="570"/>
        <v>0</v>
      </c>
      <c r="GK529" s="3">
        <f t="shared" si="570"/>
        <v>0</v>
      </c>
      <c r="GL529" s="3">
        <f t="shared" si="570"/>
        <v>0</v>
      </c>
      <c r="GM529" s="3">
        <f t="shared" si="570"/>
        <v>0</v>
      </c>
      <c r="GN529" s="3">
        <f t="shared" si="570"/>
        <v>0</v>
      </c>
      <c r="GO529" s="3">
        <f t="shared" si="570"/>
        <v>0</v>
      </c>
      <c r="GP529" s="3">
        <f t="shared" si="570"/>
        <v>0</v>
      </c>
      <c r="GQ529" s="3">
        <f t="shared" si="570"/>
        <v>0</v>
      </c>
      <c r="GR529" s="3">
        <f t="shared" si="570"/>
        <v>0</v>
      </c>
      <c r="GS529" s="3">
        <f t="shared" si="570"/>
        <v>0</v>
      </c>
      <c r="GT529" s="3">
        <f t="shared" si="570"/>
        <v>0</v>
      </c>
      <c r="GU529" s="3">
        <f t="shared" si="570"/>
        <v>0</v>
      </c>
      <c r="GV529" s="3">
        <f t="shared" si="570"/>
        <v>0</v>
      </c>
      <c r="GW529" s="3">
        <f t="shared" si="570"/>
        <v>0</v>
      </c>
      <c r="GX529" s="3">
        <f t="shared" si="570"/>
        <v>0</v>
      </c>
    </row>
    <row r="531" spans="1:245" x14ac:dyDescent="0.2">
      <c r="A531">
        <v>17</v>
      </c>
      <c r="B531">
        <v>1</v>
      </c>
      <c r="E531" t="s">
        <v>663</v>
      </c>
      <c r="F531" t="s">
        <v>664</v>
      </c>
      <c r="G531" t="s">
        <v>665</v>
      </c>
      <c r="H531" t="s">
        <v>661</v>
      </c>
      <c r="I531">
        <v>15</v>
      </c>
      <c r="J531">
        <v>0</v>
      </c>
      <c r="K531">
        <v>15</v>
      </c>
      <c r="O531">
        <f>ROUND(CP531,2)</f>
        <v>19948.2</v>
      </c>
      <c r="P531">
        <f>ROUND(CQ531*I531,2)</f>
        <v>19948.2</v>
      </c>
      <c r="Q531">
        <f>ROUND(CR531*I531,2)</f>
        <v>0</v>
      </c>
      <c r="R531">
        <f>ROUND(CS531*I531,2)</f>
        <v>0</v>
      </c>
      <c r="S531">
        <f>ROUND(CT531*I531,2)</f>
        <v>0</v>
      </c>
      <c r="T531">
        <f>ROUND(CU531*I531,2)</f>
        <v>0</v>
      </c>
      <c r="U531">
        <f>ROUND(CV531*I531,7)</f>
        <v>0</v>
      </c>
      <c r="V531">
        <f>ROUND(CW531*I531,7)</f>
        <v>0</v>
      </c>
      <c r="W531">
        <f>ROUND(CX531*I531,2)</f>
        <v>0</v>
      </c>
      <c r="X531">
        <f>ROUND(CY531,2)</f>
        <v>0</v>
      </c>
      <c r="Y531">
        <f>ROUND(CZ531,2)</f>
        <v>0</v>
      </c>
      <c r="AA531">
        <v>334415197</v>
      </c>
      <c r="AB531">
        <f>ROUND((AC531+AD531+AF531),6)</f>
        <v>1329.88</v>
      </c>
      <c r="AC531">
        <f>ROUND((ES531),6)</f>
        <v>1329.88</v>
      </c>
      <c r="AD531">
        <f>ROUND((((ET531)-(EU531))+AE531),6)</f>
        <v>0</v>
      </c>
      <c r="AE531">
        <f>ROUND((EU531),6)</f>
        <v>0</v>
      </c>
      <c r="AF531">
        <f>ROUND((EV531),6)</f>
        <v>0</v>
      </c>
      <c r="AG531">
        <f>ROUND((AP531),6)</f>
        <v>0</v>
      </c>
      <c r="AH531">
        <f>(EW531)</f>
        <v>0</v>
      </c>
      <c r="AI531">
        <f>(EX531)</f>
        <v>0</v>
      </c>
      <c r="AJ531">
        <f>(AS531)</f>
        <v>0</v>
      </c>
      <c r="AK531">
        <v>1329.88</v>
      </c>
      <c r="AL531">
        <v>1329.88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>(P531+Q531+S531+R531)</f>
        <v>19948.2</v>
      </c>
      <c r="CQ531">
        <f>ROUND(AL531*BC531,2)</f>
        <v>1329.88</v>
      </c>
      <c r="CR531">
        <f>ROUND(AM531*BB531,2)</f>
        <v>0</v>
      </c>
      <c r="CS531">
        <f>ROUND(AN531*BS531,2)</f>
        <v>0</v>
      </c>
      <c r="CT531">
        <f>ROUND(AO531*BA531,2)</f>
        <v>0</v>
      </c>
      <c r="CU531">
        <f>AG531</f>
        <v>0</v>
      </c>
      <c r="CV531">
        <f>AH531</f>
        <v>0</v>
      </c>
      <c r="CW531">
        <f>AI531</f>
        <v>0</v>
      </c>
      <c r="CX531">
        <f>AJ531</f>
        <v>0</v>
      </c>
      <c r="CY531">
        <f>(((S531+R531)*AT531)/100)</f>
        <v>0</v>
      </c>
      <c r="CZ531">
        <f>(((S531+R531)*AU531)/100)</f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661</v>
      </c>
      <c r="DW531" t="s">
        <v>661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266</v>
      </c>
      <c r="EH531">
        <v>0</v>
      </c>
      <c r="EI531" t="s">
        <v>3</v>
      </c>
      <c r="EJ531">
        <v>1</v>
      </c>
      <c r="EK531">
        <v>1100</v>
      </c>
      <c r="EL531" t="s">
        <v>267</v>
      </c>
      <c r="EM531" t="s">
        <v>268</v>
      </c>
      <c r="EO531" t="s">
        <v>3</v>
      </c>
      <c r="EQ531">
        <v>131072</v>
      </c>
      <c r="ER531">
        <v>1329.88</v>
      </c>
      <c r="ES531">
        <v>1329.88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f>ROUND(IF(BI531=3,GM531,0),2)</f>
        <v>0</v>
      </c>
      <c r="FS531">
        <v>0</v>
      </c>
      <c r="FX531">
        <v>0</v>
      </c>
      <c r="FY531">
        <v>0</v>
      </c>
      <c r="GA531" t="s">
        <v>270</v>
      </c>
      <c r="GD531">
        <v>1</v>
      </c>
      <c r="GF531">
        <v>-2059726561</v>
      </c>
      <c r="GG531">
        <v>2</v>
      </c>
      <c r="GH531">
        <v>0</v>
      </c>
      <c r="GI531">
        <v>-2</v>
      </c>
      <c r="GJ531">
        <v>0</v>
      </c>
      <c r="GK531">
        <v>0</v>
      </c>
      <c r="GL531">
        <f>ROUND(IF(AND(BH531=3,BI531=3,FS531&lt;&gt;0),P531,0),2)</f>
        <v>0</v>
      </c>
      <c r="GM531">
        <f>ROUND(O531+X531+Y531,2)+GX531</f>
        <v>19948.2</v>
      </c>
      <c r="GN531">
        <f>IF(OR(BI531=0,BI531=1),GM531-GX531,0)</f>
        <v>19948.2</v>
      </c>
      <c r="GO531">
        <f>IF(BI531=2,GM531-GX531,0)</f>
        <v>0</v>
      </c>
      <c r="GP531">
        <f>IF(BI531=4,GM531-GX531,0)</f>
        <v>0</v>
      </c>
      <c r="GR531">
        <v>0</v>
      </c>
      <c r="GS531">
        <v>4</v>
      </c>
      <c r="GT531">
        <v>0</v>
      </c>
      <c r="GU531" t="s">
        <v>3</v>
      </c>
      <c r="GV531">
        <f>ROUND((GT531),6)</f>
        <v>0</v>
      </c>
      <c r="GW531">
        <v>1</v>
      </c>
      <c r="GX531">
        <f>ROUND(HC531*I531,2)</f>
        <v>0</v>
      </c>
      <c r="HA531">
        <v>0</v>
      </c>
      <c r="HB531">
        <v>0</v>
      </c>
      <c r="HC531">
        <f>GV531*GW531</f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3" spans="1:245" x14ac:dyDescent="0.2">
      <c r="A533" s="2">
        <v>51</v>
      </c>
      <c r="B533" s="2">
        <f>B527</f>
        <v>1</v>
      </c>
      <c r="C533" s="2">
        <f>A527</f>
        <v>4</v>
      </c>
      <c r="D533" s="2">
        <f>ROW(A527)</f>
        <v>527</v>
      </c>
      <c r="E533" s="2"/>
      <c r="F533" s="2" t="str">
        <f>IF(F527&lt;&gt;"",F527,"")</f>
        <v>Новый раздел</v>
      </c>
      <c r="G533" s="2" t="str">
        <f>IF(G527&lt;&gt;"",G527,"")</f>
        <v>Расчистка трассы</v>
      </c>
      <c r="H533" s="2">
        <v>0</v>
      </c>
      <c r="I533" s="2"/>
      <c r="J533" s="2"/>
      <c r="K533" s="2"/>
      <c r="L533" s="2"/>
      <c r="M533" s="2"/>
      <c r="N533" s="2"/>
      <c r="O533" s="2">
        <f t="shared" ref="O533:T533" si="571">ROUND(AB533,2)</f>
        <v>19948.2</v>
      </c>
      <c r="P533" s="2">
        <f t="shared" si="571"/>
        <v>19948.2</v>
      </c>
      <c r="Q533" s="2">
        <f t="shared" si="571"/>
        <v>0</v>
      </c>
      <c r="R533" s="2">
        <f t="shared" si="571"/>
        <v>0</v>
      </c>
      <c r="S533" s="2">
        <f t="shared" si="571"/>
        <v>0</v>
      </c>
      <c r="T533" s="2">
        <f t="shared" si="571"/>
        <v>0</v>
      </c>
      <c r="U533" s="2">
        <f>AH533</f>
        <v>0</v>
      </c>
      <c r="V533" s="2">
        <f>AI533</f>
        <v>0</v>
      </c>
      <c r="W533" s="2">
        <f>ROUND(AJ533,2)</f>
        <v>0</v>
      </c>
      <c r="X533" s="2">
        <f>ROUND(AK533,2)</f>
        <v>0</v>
      </c>
      <c r="Y533" s="2">
        <f>ROUND(AL533,2)</f>
        <v>0</v>
      </c>
      <c r="Z533" s="2"/>
      <c r="AA533" s="2"/>
      <c r="AB533" s="2">
        <f>ROUND(SUMIF(AA531:AA531,"=334415197",O531:O531),2)</f>
        <v>19948.2</v>
      </c>
      <c r="AC533" s="2">
        <f>ROUND(SUMIF(AA531:AA531,"=334415197",P531:P531),2)</f>
        <v>19948.2</v>
      </c>
      <c r="AD533" s="2">
        <f>ROUND(SUMIF(AA531:AA531,"=334415197",Q531:Q531),2)</f>
        <v>0</v>
      </c>
      <c r="AE533" s="2">
        <f>ROUND(SUMIF(AA531:AA531,"=334415197",R531:R531),2)</f>
        <v>0</v>
      </c>
      <c r="AF533" s="2">
        <f>ROUND(SUMIF(AA531:AA531,"=334415197",S531:S531),2)</f>
        <v>0</v>
      </c>
      <c r="AG533" s="2">
        <f>ROUND(SUMIF(AA531:AA531,"=334415197",T531:T531),2)</f>
        <v>0</v>
      </c>
      <c r="AH533" s="2">
        <f>SUMIF(AA531:AA531,"=334415197",U531:U531)</f>
        <v>0</v>
      </c>
      <c r="AI533" s="2">
        <f>SUMIF(AA531:AA531,"=334415197",V531:V531)</f>
        <v>0</v>
      </c>
      <c r="AJ533" s="2">
        <f>ROUND(SUMIF(AA531:AA531,"=334415197",W531:W531),2)</f>
        <v>0</v>
      </c>
      <c r="AK533" s="2">
        <f>ROUND(SUMIF(AA531:AA531,"=334415197",X531:X531),2)</f>
        <v>0</v>
      </c>
      <c r="AL533" s="2">
        <f>ROUND(SUMIF(AA531:AA531,"=334415197",Y531:Y531),2)</f>
        <v>0</v>
      </c>
      <c r="AM533" s="2"/>
      <c r="AN533" s="2"/>
      <c r="AO533" s="2">
        <f t="shared" ref="AO533:BD533" si="572">ROUND(BX533,2)</f>
        <v>0</v>
      </c>
      <c r="AP533" s="2">
        <f t="shared" si="572"/>
        <v>0</v>
      </c>
      <c r="AQ533" s="2">
        <f t="shared" si="572"/>
        <v>0</v>
      </c>
      <c r="AR533" s="2">
        <f t="shared" si="572"/>
        <v>19948.2</v>
      </c>
      <c r="AS533" s="2">
        <f t="shared" si="572"/>
        <v>19948.2</v>
      </c>
      <c r="AT533" s="2">
        <f t="shared" si="572"/>
        <v>0</v>
      </c>
      <c r="AU533" s="2">
        <f t="shared" si="572"/>
        <v>0</v>
      </c>
      <c r="AV533" s="2">
        <f t="shared" si="572"/>
        <v>19948.2</v>
      </c>
      <c r="AW533" s="2">
        <f t="shared" si="572"/>
        <v>19948.2</v>
      </c>
      <c r="AX533" s="2">
        <f t="shared" si="572"/>
        <v>0</v>
      </c>
      <c r="AY533" s="2">
        <f t="shared" si="572"/>
        <v>19948.2</v>
      </c>
      <c r="AZ533" s="2">
        <f t="shared" si="572"/>
        <v>0</v>
      </c>
      <c r="BA533" s="2">
        <f t="shared" si="572"/>
        <v>0</v>
      </c>
      <c r="BB533" s="2">
        <f t="shared" si="572"/>
        <v>0</v>
      </c>
      <c r="BC533" s="2">
        <f t="shared" si="572"/>
        <v>0</v>
      </c>
      <c r="BD533" s="2">
        <f t="shared" si="572"/>
        <v>0</v>
      </c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>
        <f>ROUND(SUMIF(AA531:AA531,"=334415197",FQ531:FQ531),2)</f>
        <v>0</v>
      </c>
      <c r="BY533" s="2">
        <f>ROUND(SUMIF(AA531:AA531,"=334415197",FR531:FR531),2)</f>
        <v>0</v>
      </c>
      <c r="BZ533" s="2">
        <f>ROUND(SUMIF(AA531:AA531,"=334415197",GL531:GL531),2)</f>
        <v>0</v>
      </c>
      <c r="CA533" s="2">
        <f>ROUND(SUMIF(AA531:AA531,"=334415197",GM531:GM531),2)</f>
        <v>19948.2</v>
      </c>
      <c r="CB533" s="2">
        <f>ROUND(SUMIF(AA531:AA531,"=334415197",GN531:GN531),2)</f>
        <v>19948.2</v>
      </c>
      <c r="CC533" s="2">
        <f>ROUND(SUMIF(AA531:AA531,"=334415197",GO531:GO531),2)</f>
        <v>0</v>
      </c>
      <c r="CD533" s="2">
        <f>ROUND(SUMIF(AA531:AA531,"=334415197",GP531:GP531),2)</f>
        <v>0</v>
      </c>
      <c r="CE533" s="2">
        <f>AC533-BX533</f>
        <v>19948.2</v>
      </c>
      <c r="CF533" s="2">
        <f>AC533-BY533</f>
        <v>19948.2</v>
      </c>
      <c r="CG533" s="2">
        <f>BX533-BZ533</f>
        <v>0</v>
      </c>
      <c r="CH533" s="2">
        <f>AC533-BX533-BY533+BZ533</f>
        <v>19948.2</v>
      </c>
      <c r="CI533" s="2">
        <f>BY533-BZ533</f>
        <v>0</v>
      </c>
      <c r="CJ533" s="2">
        <f>ROUND(SUMIF(AA531:AA531,"=334415197",GX531:GX531),2)</f>
        <v>0</v>
      </c>
      <c r="CK533" s="2">
        <f>ROUND(SUMIF(AA531:AA531,"=334415197",GY531:GY531),2)</f>
        <v>0</v>
      </c>
      <c r="CL533" s="2">
        <f>ROUND(SUMIF(AA531:AA531,"=334415197",GZ531:GZ531),2)</f>
        <v>0</v>
      </c>
      <c r="CM533" s="2">
        <f>ROUND(SUMIF(AA531:AA531,"=334415197",HD531:HD531),2)</f>
        <v>0</v>
      </c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>
        <v>0</v>
      </c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201</v>
      </c>
      <c r="F535" s="4">
        <f>ROUND(Source!O533,O535)</f>
        <v>19948.2</v>
      </c>
      <c r="G535" s="4" t="s">
        <v>182</v>
      </c>
      <c r="H535" s="4" t="s">
        <v>183</v>
      </c>
      <c r="I535" s="4"/>
      <c r="J535" s="4"/>
      <c r="K535" s="4">
        <v>201</v>
      </c>
      <c r="L535" s="4">
        <v>1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19948.2</v>
      </c>
      <c r="X535" s="4">
        <v>1</v>
      </c>
      <c r="Y535" s="4">
        <v>19948.2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202</v>
      </c>
      <c r="F536" s="4">
        <f>ROUND(Source!P533,O536)</f>
        <v>19948.2</v>
      </c>
      <c r="G536" s="4" t="s">
        <v>184</v>
      </c>
      <c r="H536" s="4" t="s">
        <v>185</v>
      </c>
      <c r="I536" s="4"/>
      <c r="J536" s="4"/>
      <c r="K536" s="4">
        <v>202</v>
      </c>
      <c r="L536" s="4">
        <v>2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19948.2</v>
      </c>
      <c r="X536" s="4">
        <v>1</v>
      </c>
      <c r="Y536" s="4">
        <v>19948.2</v>
      </c>
      <c r="Z536" s="4"/>
      <c r="AA536" s="4"/>
      <c r="AB536" s="4"/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222</v>
      </c>
      <c r="F537" s="4">
        <f>ROUND(Source!AO533,O537)</f>
        <v>0</v>
      </c>
      <c r="G537" s="4" t="s">
        <v>186</v>
      </c>
      <c r="H537" s="4" t="s">
        <v>187</v>
      </c>
      <c r="I537" s="4"/>
      <c r="J537" s="4"/>
      <c r="K537" s="4">
        <v>222</v>
      </c>
      <c r="L537" s="4">
        <v>3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45" x14ac:dyDescent="0.2">
      <c r="A538" s="4">
        <v>50</v>
      </c>
      <c r="B538" s="4">
        <v>0</v>
      </c>
      <c r="C538" s="4">
        <v>0</v>
      </c>
      <c r="D538" s="4">
        <v>1</v>
      </c>
      <c r="E538" s="4">
        <v>225</v>
      </c>
      <c r="F538" s="4">
        <f>ROUND(Source!AV533,O538)</f>
        <v>19948.2</v>
      </c>
      <c r="G538" s="4" t="s">
        <v>188</v>
      </c>
      <c r="H538" s="4" t="s">
        <v>189</v>
      </c>
      <c r="I538" s="4"/>
      <c r="J538" s="4"/>
      <c r="K538" s="4">
        <v>225</v>
      </c>
      <c r="L538" s="4">
        <v>4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19948.2</v>
      </c>
      <c r="X538" s="4">
        <v>1</v>
      </c>
      <c r="Y538" s="4">
        <v>19948.2</v>
      </c>
      <c r="Z538" s="4"/>
      <c r="AA538" s="4"/>
      <c r="AB538" s="4"/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226</v>
      </c>
      <c r="F539" s="4">
        <f>ROUND(Source!AW533,O539)</f>
        <v>19948.2</v>
      </c>
      <c r="G539" s="4" t="s">
        <v>190</v>
      </c>
      <c r="H539" s="4" t="s">
        <v>191</v>
      </c>
      <c r="I539" s="4"/>
      <c r="J539" s="4"/>
      <c r="K539" s="4">
        <v>226</v>
      </c>
      <c r="L539" s="4">
        <v>5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19948.2</v>
      </c>
      <c r="X539" s="4">
        <v>1</v>
      </c>
      <c r="Y539" s="4">
        <v>19948.2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227</v>
      </c>
      <c r="F540" s="4">
        <f>ROUND(Source!AX533,O540)</f>
        <v>0</v>
      </c>
      <c r="G540" s="4" t="s">
        <v>192</v>
      </c>
      <c r="H540" s="4" t="s">
        <v>193</v>
      </c>
      <c r="I540" s="4"/>
      <c r="J540" s="4"/>
      <c r="K540" s="4">
        <v>227</v>
      </c>
      <c r="L540" s="4">
        <v>6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228</v>
      </c>
      <c r="F541" s="4">
        <f>ROUND(Source!AY533,O541)</f>
        <v>19948.2</v>
      </c>
      <c r="G541" s="4" t="s">
        <v>194</v>
      </c>
      <c r="H541" s="4" t="s">
        <v>195</v>
      </c>
      <c r="I541" s="4"/>
      <c r="J541" s="4"/>
      <c r="K541" s="4">
        <v>228</v>
      </c>
      <c r="L541" s="4">
        <v>7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19948.2</v>
      </c>
      <c r="X541" s="4">
        <v>1</v>
      </c>
      <c r="Y541" s="4">
        <v>19948.2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216</v>
      </c>
      <c r="F542" s="4">
        <f>ROUND(Source!AP533,O542)</f>
        <v>0</v>
      </c>
      <c r="G542" s="4" t="s">
        <v>196</v>
      </c>
      <c r="H542" s="4" t="s">
        <v>197</v>
      </c>
      <c r="I542" s="4"/>
      <c r="J542" s="4"/>
      <c r="K542" s="4">
        <v>216</v>
      </c>
      <c r="L542" s="4">
        <v>8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223</v>
      </c>
      <c r="F543" s="4">
        <f>ROUND(Source!AQ533,O543)</f>
        <v>0</v>
      </c>
      <c r="G543" s="4" t="s">
        <v>198</v>
      </c>
      <c r="H543" s="4" t="s">
        <v>199</v>
      </c>
      <c r="I543" s="4"/>
      <c r="J543" s="4"/>
      <c r="K543" s="4">
        <v>223</v>
      </c>
      <c r="L543" s="4">
        <v>9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229</v>
      </c>
      <c r="F544" s="4">
        <f>ROUND(Source!AZ533,O544)</f>
        <v>0</v>
      </c>
      <c r="G544" s="4" t="s">
        <v>200</v>
      </c>
      <c r="H544" s="4" t="s">
        <v>201</v>
      </c>
      <c r="I544" s="4"/>
      <c r="J544" s="4"/>
      <c r="K544" s="4">
        <v>229</v>
      </c>
      <c r="L544" s="4">
        <v>10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203</v>
      </c>
      <c r="F545" s="4">
        <f>ROUND(Source!Q533,O545)</f>
        <v>0</v>
      </c>
      <c r="G545" s="4" t="s">
        <v>202</v>
      </c>
      <c r="H545" s="4" t="s">
        <v>203</v>
      </c>
      <c r="I545" s="4"/>
      <c r="J545" s="4"/>
      <c r="K545" s="4">
        <v>203</v>
      </c>
      <c r="L545" s="4">
        <v>11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231</v>
      </c>
      <c r="F546" s="4">
        <f>ROUND(Source!BB533,O546)</f>
        <v>0</v>
      </c>
      <c r="G546" s="4" t="s">
        <v>204</v>
      </c>
      <c r="H546" s="4" t="s">
        <v>205</v>
      </c>
      <c r="I546" s="4"/>
      <c r="J546" s="4"/>
      <c r="K546" s="4">
        <v>231</v>
      </c>
      <c r="L546" s="4">
        <v>12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204</v>
      </c>
      <c r="F547" s="4">
        <f>ROUND(Source!R533,O547)</f>
        <v>0</v>
      </c>
      <c r="G547" s="4" t="s">
        <v>206</v>
      </c>
      <c r="H547" s="4" t="s">
        <v>207</v>
      </c>
      <c r="I547" s="4"/>
      <c r="J547" s="4"/>
      <c r="K547" s="4">
        <v>204</v>
      </c>
      <c r="L547" s="4">
        <v>13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205</v>
      </c>
      <c r="F548" s="4">
        <f>ROUND(Source!S533,O548)</f>
        <v>0</v>
      </c>
      <c r="G548" s="4" t="s">
        <v>208</v>
      </c>
      <c r="H548" s="4" t="s">
        <v>209</v>
      </c>
      <c r="I548" s="4"/>
      <c r="J548" s="4"/>
      <c r="K548" s="4">
        <v>205</v>
      </c>
      <c r="L548" s="4">
        <v>14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232</v>
      </c>
      <c r="F549" s="4">
        <f>ROUND(Source!BC533,O549)</f>
        <v>0</v>
      </c>
      <c r="G549" s="4" t="s">
        <v>210</v>
      </c>
      <c r="H549" s="4" t="s">
        <v>211</v>
      </c>
      <c r="I549" s="4"/>
      <c r="J549" s="4"/>
      <c r="K549" s="4">
        <v>232</v>
      </c>
      <c r="L549" s="4">
        <v>15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214</v>
      </c>
      <c r="F550" s="4">
        <f>ROUND(Source!AS533,O550)</f>
        <v>19948.2</v>
      </c>
      <c r="G550" s="4" t="s">
        <v>212</v>
      </c>
      <c r="H550" s="4" t="s">
        <v>213</v>
      </c>
      <c r="I550" s="4"/>
      <c r="J550" s="4"/>
      <c r="K550" s="4">
        <v>214</v>
      </c>
      <c r="L550" s="4">
        <v>16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19948.2</v>
      </c>
      <c r="X550" s="4">
        <v>1</v>
      </c>
      <c r="Y550" s="4">
        <v>19948.2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215</v>
      </c>
      <c r="F551" s="4">
        <f>ROUND(Source!AT533,O551)</f>
        <v>0</v>
      </c>
      <c r="G551" s="4" t="s">
        <v>214</v>
      </c>
      <c r="H551" s="4" t="s">
        <v>215</v>
      </c>
      <c r="I551" s="4"/>
      <c r="J551" s="4"/>
      <c r="K551" s="4">
        <v>215</v>
      </c>
      <c r="L551" s="4">
        <v>17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217</v>
      </c>
      <c r="F552" s="4">
        <f>ROUND(Source!AU533,O552)</f>
        <v>0</v>
      </c>
      <c r="G552" s="4" t="s">
        <v>216</v>
      </c>
      <c r="H552" s="4" t="s">
        <v>217</v>
      </c>
      <c r="I552" s="4"/>
      <c r="J552" s="4"/>
      <c r="K552" s="4">
        <v>217</v>
      </c>
      <c r="L552" s="4">
        <v>18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230</v>
      </c>
      <c r="F553" s="4">
        <f>ROUND(Source!BA533,O553)</f>
        <v>0</v>
      </c>
      <c r="G553" s="4" t="s">
        <v>218</v>
      </c>
      <c r="H553" s="4" t="s">
        <v>219</v>
      </c>
      <c r="I553" s="4"/>
      <c r="J553" s="4"/>
      <c r="K553" s="4">
        <v>230</v>
      </c>
      <c r="L553" s="4">
        <v>19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206</v>
      </c>
      <c r="F554" s="4">
        <f>ROUND(Source!T533,O554)</f>
        <v>0</v>
      </c>
      <c r="G554" s="4" t="s">
        <v>220</v>
      </c>
      <c r="H554" s="4" t="s">
        <v>221</v>
      </c>
      <c r="I554" s="4"/>
      <c r="J554" s="4"/>
      <c r="K554" s="4">
        <v>206</v>
      </c>
      <c r="L554" s="4">
        <v>20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207</v>
      </c>
      <c r="F555" s="4">
        <f>ROUND(Source!U533,O555)</f>
        <v>0</v>
      </c>
      <c r="G555" s="4" t="s">
        <v>222</v>
      </c>
      <c r="H555" s="4" t="s">
        <v>223</v>
      </c>
      <c r="I555" s="4"/>
      <c r="J555" s="4"/>
      <c r="K555" s="4">
        <v>207</v>
      </c>
      <c r="L555" s="4">
        <v>21</v>
      </c>
      <c r="M555" s="4">
        <v>3</v>
      </c>
      <c r="N555" s="4" t="s">
        <v>3</v>
      </c>
      <c r="O555" s="4">
        <v>7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208</v>
      </c>
      <c r="F556" s="4">
        <f>ROUND(Source!V533,O556)</f>
        <v>0</v>
      </c>
      <c r="G556" s="4" t="s">
        <v>224</v>
      </c>
      <c r="H556" s="4" t="s">
        <v>225</v>
      </c>
      <c r="I556" s="4"/>
      <c r="J556" s="4"/>
      <c r="K556" s="4">
        <v>208</v>
      </c>
      <c r="L556" s="4">
        <v>22</v>
      </c>
      <c r="M556" s="4">
        <v>3</v>
      </c>
      <c r="N556" s="4" t="s">
        <v>3</v>
      </c>
      <c r="O556" s="4">
        <v>7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209</v>
      </c>
      <c r="F557" s="4">
        <f>ROUND(Source!W533,O557)</f>
        <v>0</v>
      </c>
      <c r="G557" s="4" t="s">
        <v>226</v>
      </c>
      <c r="H557" s="4" t="s">
        <v>227</v>
      </c>
      <c r="I557" s="4"/>
      <c r="J557" s="4"/>
      <c r="K557" s="4">
        <v>209</v>
      </c>
      <c r="L557" s="4">
        <v>23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233</v>
      </c>
      <c r="F558" s="4">
        <f>ROUND(Source!BD533,O558)</f>
        <v>0</v>
      </c>
      <c r="G558" s="4" t="s">
        <v>228</v>
      </c>
      <c r="H558" s="4" t="s">
        <v>229</v>
      </c>
      <c r="I558" s="4"/>
      <c r="J558" s="4"/>
      <c r="K558" s="4">
        <v>233</v>
      </c>
      <c r="L558" s="4">
        <v>24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210</v>
      </c>
      <c r="F559" s="4">
        <f>ROUND(Source!X533,O559)</f>
        <v>0</v>
      </c>
      <c r="G559" s="4" t="s">
        <v>230</v>
      </c>
      <c r="H559" s="4" t="s">
        <v>231</v>
      </c>
      <c r="I559" s="4"/>
      <c r="J559" s="4"/>
      <c r="K559" s="4">
        <v>210</v>
      </c>
      <c r="L559" s="4">
        <v>25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211</v>
      </c>
      <c r="F560" s="4">
        <f>ROUND(Source!Y533,O560)</f>
        <v>0</v>
      </c>
      <c r="G560" s="4" t="s">
        <v>232</v>
      </c>
      <c r="H560" s="4" t="s">
        <v>233</v>
      </c>
      <c r="I560" s="4"/>
      <c r="J560" s="4"/>
      <c r="K560" s="4">
        <v>211</v>
      </c>
      <c r="L560" s="4">
        <v>26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224</v>
      </c>
      <c r="F561" s="4">
        <f>ROUND(Source!AR533,O561)</f>
        <v>19948.2</v>
      </c>
      <c r="G561" s="4" t="s">
        <v>234</v>
      </c>
      <c r="H561" s="4" t="s">
        <v>235</v>
      </c>
      <c r="I561" s="4"/>
      <c r="J561" s="4"/>
      <c r="K561" s="4">
        <v>224</v>
      </c>
      <c r="L561" s="4">
        <v>27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19948.2</v>
      </c>
      <c r="X561" s="4">
        <v>1</v>
      </c>
      <c r="Y561" s="4">
        <v>19948.2</v>
      </c>
      <c r="Z561" s="4"/>
      <c r="AA561" s="4"/>
      <c r="AB561" s="4"/>
    </row>
    <row r="563" spans="1:245" x14ac:dyDescent="0.2">
      <c r="A563" s="1">
        <v>4</v>
      </c>
      <c r="B563" s="1">
        <v>1</v>
      </c>
      <c r="C563" s="1"/>
      <c r="D563" s="1">
        <f>ROW(A569)</f>
        <v>569</v>
      </c>
      <c r="E563" s="1"/>
      <c r="F563" s="1" t="s">
        <v>15</v>
      </c>
      <c r="G563" s="1" t="s">
        <v>666</v>
      </c>
      <c r="H563" s="1" t="s">
        <v>3</v>
      </c>
      <c r="I563" s="1">
        <v>0</v>
      </c>
      <c r="J563" s="1"/>
      <c r="K563" s="1">
        <v>-1</v>
      </c>
      <c r="L563" s="1"/>
      <c r="M563" s="1" t="s">
        <v>3</v>
      </c>
      <c r="N563" s="1"/>
      <c r="O563" s="1"/>
      <c r="P563" s="1"/>
      <c r="Q563" s="1"/>
      <c r="R563" s="1"/>
      <c r="S563" s="1">
        <v>0</v>
      </c>
      <c r="T563" s="1"/>
      <c r="U563" s="1" t="s">
        <v>3</v>
      </c>
      <c r="V563" s="1">
        <v>0</v>
      </c>
      <c r="W563" s="1"/>
      <c r="X563" s="1"/>
      <c r="Y563" s="1"/>
      <c r="Z563" s="1"/>
      <c r="AA563" s="1"/>
      <c r="AB563" s="1" t="s">
        <v>3</v>
      </c>
      <c r="AC563" s="1" t="s">
        <v>3</v>
      </c>
      <c r="AD563" s="1" t="s">
        <v>3</v>
      </c>
      <c r="AE563" s="1" t="s">
        <v>3</v>
      </c>
      <c r="AF563" s="1" t="s">
        <v>3</v>
      </c>
      <c r="AG563" s="1" t="s">
        <v>3</v>
      </c>
      <c r="AH563" s="1"/>
      <c r="AI563" s="1"/>
      <c r="AJ563" s="1"/>
      <c r="AK563" s="1"/>
      <c r="AL563" s="1"/>
      <c r="AM563" s="1"/>
      <c r="AN563" s="1"/>
      <c r="AO563" s="1"/>
      <c r="AP563" s="1" t="s">
        <v>3</v>
      </c>
      <c r="AQ563" s="1" t="s">
        <v>3</v>
      </c>
      <c r="AR563" s="1" t="s">
        <v>3</v>
      </c>
      <c r="AS563" s="1"/>
      <c r="AT563" s="1"/>
      <c r="AU563" s="1"/>
      <c r="AV563" s="1"/>
      <c r="AW563" s="1"/>
      <c r="AX563" s="1"/>
      <c r="AY563" s="1"/>
      <c r="AZ563" s="1" t="s">
        <v>3</v>
      </c>
      <c r="BA563" s="1"/>
      <c r="BB563" s="1" t="s">
        <v>3</v>
      </c>
      <c r="BC563" s="1" t="s">
        <v>3</v>
      </c>
      <c r="BD563" s="1" t="s">
        <v>3</v>
      </c>
      <c r="BE563" s="1" t="s">
        <v>3</v>
      </c>
      <c r="BF563" s="1" t="s">
        <v>3</v>
      </c>
      <c r="BG563" s="1" t="s">
        <v>3</v>
      </c>
      <c r="BH563" s="1" t="s">
        <v>3</v>
      </c>
      <c r="BI563" s="1" t="s">
        <v>3</v>
      </c>
      <c r="BJ563" s="1" t="s">
        <v>3</v>
      </c>
      <c r="BK563" s="1" t="s">
        <v>3</v>
      </c>
      <c r="BL563" s="1" t="s">
        <v>3</v>
      </c>
      <c r="BM563" s="1" t="s">
        <v>3</v>
      </c>
      <c r="BN563" s="1" t="s">
        <v>3</v>
      </c>
      <c r="BO563" s="1" t="s">
        <v>3</v>
      </c>
      <c r="BP563" s="1" t="s">
        <v>3</v>
      </c>
      <c r="BQ563" s="1"/>
      <c r="BR563" s="1"/>
      <c r="BS563" s="1"/>
      <c r="BT563" s="1"/>
      <c r="BU563" s="1"/>
      <c r="BV563" s="1"/>
      <c r="BW563" s="1"/>
      <c r="BX563" s="1">
        <v>0</v>
      </c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>
        <v>0</v>
      </c>
    </row>
    <row r="565" spans="1:245" x14ac:dyDescent="0.2">
      <c r="A565" s="2">
        <v>52</v>
      </c>
      <c r="B565" s="2">
        <f t="shared" ref="B565:G565" si="573">B569</f>
        <v>1</v>
      </c>
      <c r="C565" s="2">
        <f t="shared" si="573"/>
        <v>4</v>
      </c>
      <c r="D565" s="2">
        <f t="shared" si="573"/>
        <v>563</v>
      </c>
      <c r="E565" s="2">
        <f t="shared" si="573"/>
        <v>0</v>
      </c>
      <c r="F565" s="2" t="str">
        <f t="shared" si="573"/>
        <v>Новый раздел</v>
      </c>
      <c r="G565" s="2" t="str">
        <f t="shared" si="573"/>
        <v>Доставка бригады до объекта ремонта и обратно</v>
      </c>
      <c r="H565" s="2"/>
      <c r="I565" s="2"/>
      <c r="J565" s="2"/>
      <c r="K565" s="2"/>
      <c r="L565" s="2"/>
      <c r="M565" s="2"/>
      <c r="N565" s="2"/>
      <c r="O565" s="2">
        <f t="shared" ref="O565:AT565" si="574">O569</f>
        <v>22192.73</v>
      </c>
      <c r="P565" s="2">
        <f t="shared" si="574"/>
        <v>0</v>
      </c>
      <c r="Q565" s="2">
        <f t="shared" si="574"/>
        <v>10912.4</v>
      </c>
      <c r="R565" s="2">
        <f t="shared" si="574"/>
        <v>11280.33</v>
      </c>
      <c r="S565" s="2">
        <f t="shared" si="574"/>
        <v>0</v>
      </c>
      <c r="T565" s="2">
        <f t="shared" si="574"/>
        <v>0</v>
      </c>
      <c r="U565" s="2">
        <f t="shared" si="574"/>
        <v>0</v>
      </c>
      <c r="V565" s="2">
        <f t="shared" si="574"/>
        <v>23.6</v>
      </c>
      <c r="W565" s="2">
        <f t="shared" si="574"/>
        <v>0</v>
      </c>
      <c r="X565" s="2">
        <f t="shared" si="574"/>
        <v>0</v>
      </c>
      <c r="Y565" s="2">
        <f t="shared" si="574"/>
        <v>0</v>
      </c>
      <c r="Z565" s="2">
        <f t="shared" si="574"/>
        <v>0</v>
      </c>
      <c r="AA565" s="2">
        <f t="shared" si="574"/>
        <v>0</v>
      </c>
      <c r="AB565" s="2">
        <f t="shared" si="574"/>
        <v>22192.73</v>
      </c>
      <c r="AC565" s="2">
        <f t="shared" si="574"/>
        <v>0</v>
      </c>
      <c r="AD565" s="2">
        <f t="shared" si="574"/>
        <v>10912.4</v>
      </c>
      <c r="AE565" s="2">
        <f t="shared" si="574"/>
        <v>11280.33</v>
      </c>
      <c r="AF565" s="2">
        <f t="shared" si="574"/>
        <v>0</v>
      </c>
      <c r="AG565" s="2">
        <f t="shared" si="574"/>
        <v>0</v>
      </c>
      <c r="AH565" s="2">
        <f t="shared" si="574"/>
        <v>0</v>
      </c>
      <c r="AI565" s="2">
        <f t="shared" si="574"/>
        <v>23.6</v>
      </c>
      <c r="AJ565" s="2">
        <f t="shared" si="574"/>
        <v>0</v>
      </c>
      <c r="AK565" s="2">
        <f t="shared" si="574"/>
        <v>0</v>
      </c>
      <c r="AL565" s="2">
        <f t="shared" si="574"/>
        <v>0</v>
      </c>
      <c r="AM565" s="2">
        <f t="shared" si="574"/>
        <v>0</v>
      </c>
      <c r="AN565" s="2">
        <f t="shared" si="574"/>
        <v>0</v>
      </c>
      <c r="AO565" s="2">
        <f t="shared" si="574"/>
        <v>0</v>
      </c>
      <c r="AP565" s="2">
        <f t="shared" si="574"/>
        <v>0</v>
      </c>
      <c r="AQ565" s="2">
        <f t="shared" si="574"/>
        <v>0</v>
      </c>
      <c r="AR565" s="2">
        <f t="shared" si="574"/>
        <v>22192.73</v>
      </c>
      <c r="AS565" s="2">
        <f t="shared" si="574"/>
        <v>22192.73</v>
      </c>
      <c r="AT565" s="2">
        <f t="shared" si="574"/>
        <v>0</v>
      </c>
      <c r="AU565" s="2">
        <f t="shared" ref="AU565:BZ565" si="575">AU569</f>
        <v>0</v>
      </c>
      <c r="AV565" s="2">
        <f t="shared" si="575"/>
        <v>0</v>
      </c>
      <c r="AW565" s="2">
        <f t="shared" si="575"/>
        <v>0</v>
      </c>
      <c r="AX565" s="2">
        <f t="shared" si="575"/>
        <v>0</v>
      </c>
      <c r="AY565" s="2">
        <f t="shared" si="575"/>
        <v>0</v>
      </c>
      <c r="AZ565" s="2">
        <f t="shared" si="575"/>
        <v>0</v>
      </c>
      <c r="BA565" s="2">
        <f t="shared" si="575"/>
        <v>0</v>
      </c>
      <c r="BB565" s="2">
        <f t="shared" si="575"/>
        <v>0</v>
      </c>
      <c r="BC565" s="2">
        <f t="shared" si="575"/>
        <v>0</v>
      </c>
      <c r="BD565" s="2">
        <f t="shared" si="575"/>
        <v>0</v>
      </c>
      <c r="BE565" s="2">
        <f t="shared" si="575"/>
        <v>0</v>
      </c>
      <c r="BF565" s="2">
        <f t="shared" si="575"/>
        <v>0</v>
      </c>
      <c r="BG565" s="2">
        <f t="shared" si="575"/>
        <v>0</v>
      </c>
      <c r="BH565" s="2">
        <f t="shared" si="575"/>
        <v>0</v>
      </c>
      <c r="BI565" s="2">
        <f t="shared" si="575"/>
        <v>0</v>
      </c>
      <c r="BJ565" s="2">
        <f t="shared" si="575"/>
        <v>0</v>
      </c>
      <c r="BK565" s="2">
        <f t="shared" si="575"/>
        <v>0</v>
      </c>
      <c r="BL565" s="2">
        <f t="shared" si="575"/>
        <v>0</v>
      </c>
      <c r="BM565" s="2">
        <f t="shared" si="575"/>
        <v>0</v>
      </c>
      <c r="BN565" s="2">
        <f t="shared" si="575"/>
        <v>0</v>
      </c>
      <c r="BO565" s="2">
        <f t="shared" si="575"/>
        <v>0</v>
      </c>
      <c r="BP565" s="2">
        <f t="shared" si="575"/>
        <v>0</v>
      </c>
      <c r="BQ565" s="2">
        <f t="shared" si="575"/>
        <v>0</v>
      </c>
      <c r="BR565" s="2">
        <f t="shared" si="575"/>
        <v>0</v>
      </c>
      <c r="BS565" s="2">
        <f t="shared" si="575"/>
        <v>0</v>
      </c>
      <c r="BT565" s="2">
        <f t="shared" si="575"/>
        <v>0</v>
      </c>
      <c r="BU565" s="2">
        <f t="shared" si="575"/>
        <v>0</v>
      </c>
      <c r="BV565" s="2">
        <f t="shared" si="575"/>
        <v>0</v>
      </c>
      <c r="BW565" s="2">
        <f t="shared" si="575"/>
        <v>0</v>
      </c>
      <c r="BX565" s="2">
        <f t="shared" si="575"/>
        <v>0</v>
      </c>
      <c r="BY565" s="2">
        <f t="shared" si="575"/>
        <v>0</v>
      </c>
      <c r="BZ565" s="2">
        <f t="shared" si="575"/>
        <v>0</v>
      </c>
      <c r="CA565" s="2">
        <f t="shared" ref="CA565:DF565" si="576">CA569</f>
        <v>22192.73</v>
      </c>
      <c r="CB565" s="2">
        <f t="shared" si="576"/>
        <v>22192.73</v>
      </c>
      <c r="CC565" s="2">
        <f t="shared" si="576"/>
        <v>0</v>
      </c>
      <c r="CD565" s="2">
        <f t="shared" si="576"/>
        <v>0</v>
      </c>
      <c r="CE565" s="2">
        <f t="shared" si="576"/>
        <v>0</v>
      </c>
      <c r="CF565" s="2">
        <f t="shared" si="576"/>
        <v>0</v>
      </c>
      <c r="CG565" s="2">
        <f t="shared" si="576"/>
        <v>0</v>
      </c>
      <c r="CH565" s="2">
        <f t="shared" si="576"/>
        <v>0</v>
      </c>
      <c r="CI565" s="2">
        <f t="shared" si="576"/>
        <v>0</v>
      </c>
      <c r="CJ565" s="2">
        <f t="shared" si="576"/>
        <v>0</v>
      </c>
      <c r="CK565" s="2">
        <f t="shared" si="576"/>
        <v>0</v>
      </c>
      <c r="CL565" s="2">
        <f t="shared" si="576"/>
        <v>0</v>
      </c>
      <c r="CM565" s="2">
        <f t="shared" si="576"/>
        <v>0</v>
      </c>
      <c r="CN565" s="2">
        <f t="shared" si="576"/>
        <v>0</v>
      </c>
      <c r="CO565" s="2">
        <f t="shared" si="576"/>
        <v>0</v>
      </c>
      <c r="CP565" s="2">
        <f t="shared" si="576"/>
        <v>0</v>
      </c>
      <c r="CQ565" s="2">
        <f t="shared" si="576"/>
        <v>0</v>
      </c>
      <c r="CR565" s="2">
        <f t="shared" si="576"/>
        <v>0</v>
      </c>
      <c r="CS565" s="2">
        <f t="shared" si="576"/>
        <v>0</v>
      </c>
      <c r="CT565" s="2">
        <f t="shared" si="576"/>
        <v>0</v>
      </c>
      <c r="CU565" s="2">
        <f t="shared" si="576"/>
        <v>0</v>
      </c>
      <c r="CV565" s="2">
        <f t="shared" si="576"/>
        <v>0</v>
      </c>
      <c r="CW565" s="2">
        <f t="shared" si="576"/>
        <v>0</v>
      </c>
      <c r="CX565" s="2">
        <f t="shared" si="576"/>
        <v>0</v>
      </c>
      <c r="CY565" s="2">
        <f t="shared" si="576"/>
        <v>0</v>
      </c>
      <c r="CZ565" s="2">
        <f t="shared" si="576"/>
        <v>0</v>
      </c>
      <c r="DA565" s="2">
        <f t="shared" si="576"/>
        <v>0</v>
      </c>
      <c r="DB565" s="2">
        <f t="shared" si="576"/>
        <v>0</v>
      </c>
      <c r="DC565" s="2">
        <f t="shared" si="576"/>
        <v>0</v>
      </c>
      <c r="DD565" s="2">
        <f t="shared" si="576"/>
        <v>0</v>
      </c>
      <c r="DE565" s="2">
        <f t="shared" si="576"/>
        <v>0</v>
      </c>
      <c r="DF565" s="2">
        <f t="shared" si="576"/>
        <v>0</v>
      </c>
      <c r="DG565" s="3">
        <f t="shared" ref="DG565:EL565" si="577">DG569</f>
        <v>0</v>
      </c>
      <c r="DH565" s="3">
        <f t="shared" si="577"/>
        <v>0</v>
      </c>
      <c r="DI565" s="3">
        <f t="shared" si="577"/>
        <v>0</v>
      </c>
      <c r="DJ565" s="3">
        <f t="shared" si="577"/>
        <v>0</v>
      </c>
      <c r="DK565" s="3">
        <f t="shared" si="577"/>
        <v>0</v>
      </c>
      <c r="DL565" s="3">
        <f t="shared" si="577"/>
        <v>0</v>
      </c>
      <c r="DM565" s="3">
        <f t="shared" si="577"/>
        <v>0</v>
      </c>
      <c r="DN565" s="3">
        <f t="shared" si="577"/>
        <v>0</v>
      </c>
      <c r="DO565" s="3">
        <f t="shared" si="577"/>
        <v>0</v>
      </c>
      <c r="DP565" s="3">
        <f t="shared" si="577"/>
        <v>0</v>
      </c>
      <c r="DQ565" s="3">
        <f t="shared" si="577"/>
        <v>0</v>
      </c>
      <c r="DR565" s="3">
        <f t="shared" si="577"/>
        <v>0</v>
      </c>
      <c r="DS565" s="3">
        <f t="shared" si="577"/>
        <v>0</v>
      </c>
      <c r="DT565" s="3">
        <f t="shared" si="577"/>
        <v>0</v>
      </c>
      <c r="DU565" s="3">
        <f t="shared" si="577"/>
        <v>0</v>
      </c>
      <c r="DV565" s="3">
        <f t="shared" si="577"/>
        <v>0</v>
      </c>
      <c r="DW565" s="3">
        <f t="shared" si="577"/>
        <v>0</v>
      </c>
      <c r="DX565" s="3">
        <f t="shared" si="577"/>
        <v>0</v>
      </c>
      <c r="DY565" s="3">
        <f t="shared" si="577"/>
        <v>0</v>
      </c>
      <c r="DZ565" s="3">
        <f t="shared" si="577"/>
        <v>0</v>
      </c>
      <c r="EA565" s="3">
        <f t="shared" si="577"/>
        <v>0</v>
      </c>
      <c r="EB565" s="3">
        <f t="shared" si="577"/>
        <v>0</v>
      </c>
      <c r="EC565" s="3">
        <f t="shared" si="577"/>
        <v>0</v>
      </c>
      <c r="ED565" s="3">
        <f t="shared" si="577"/>
        <v>0</v>
      </c>
      <c r="EE565" s="3">
        <f t="shared" si="577"/>
        <v>0</v>
      </c>
      <c r="EF565" s="3">
        <f t="shared" si="577"/>
        <v>0</v>
      </c>
      <c r="EG565" s="3">
        <f t="shared" si="577"/>
        <v>0</v>
      </c>
      <c r="EH565" s="3">
        <f t="shared" si="577"/>
        <v>0</v>
      </c>
      <c r="EI565" s="3">
        <f t="shared" si="577"/>
        <v>0</v>
      </c>
      <c r="EJ565" s="3">
        <f t="shared" si="577"/>
        <v>0</v>
      </c>
      <c r="EK565" s="3">
        <f t="shared" si="577"/>
        <v>0</v>
      </c>
      <c r="EL565" s="3">
        <f t="shared" si="577"/>
        <v>0</v>
      </c>
      <c r="EM565" s="3">
        <f t="shared" ref="EM565:FR565" si="578">EM569</f>
        <v>0</v>
      </c>
      <c r="EN565" s="3">
        <f t="shared" si="578"/>
        <v>0</v>
      </c>
      <c r="EO565" s="3">
        <f t="shared" si="578"/>
        <v>0</v>
      </c>
      <c r="EP565" s="3">
        <f t="shared" si="578"/>
        <v>0</v>
      </c>
      <c r="EQ565" s="3">
        <f t="shared" si="578"/>
        <v>0</v>
      </c>
      <c r="ER565" s="3">
        <f t="shared" si="578"/>
        <v>0</v>
      </c>
      <c r="ES565" s="3">
        <f t="shared" si="578"/>
        <v>0</v>
      </c>
      <c r="ET565" s="3">
        <f t="shared" si="578"/>
        <v>0</v>
      </c>
      <c r="EU565" s="3">
        <f t="shared" si="578"/>
        <v>0</v>
      </c>
      <c r="EV565" s="3">
        <f t="shared" si="578"/>
        <v>0</v>
      </c>
      <c r="EW565" s="3">
        <f t="shared" si="578"/>
        <v>0</v>
      </c>
      <c r="EX565" s="3">
        <f t="shared" si="578"/>
        <v>0</v>
      </c>
      <c r="EY565" s="3">
        <f t="shared" si="578"/>
        <v>0</v>
      </c>
      <c r="EZ565" s="3">
        <f t="shared" si="578"/>
        <v>0</v>
      </c>
      <c r="FA565" s="3">
        <f t="shared" si="578"/>
        <v>0</v>
      </c>
      <c r="FB565" s="3">
        <f t="shared" si="578"/>
        <v>0</v>
      </c>
      <c r="FC565" s="3">
        <f t="shared" si="578"/>
        <v>0</v>
      </c>
      <c r="FD565" s="3">
        <f t="shared" si="578"/>
        <v>0</v>
      </c>
      <c r="FE565" s="3">
        <f t="shared" si="578"/>
        <v>0</v>
      </c>
      <c r="FF565" s="3">
        <f t="shared" si="578"/>
        <v>0</v>
      </c>
      <c r="FG565" s="3">
        <f t="shared" si="578"/>
        <v>0</v>
      </c>
      <c r="FH565" s="3">
        <f t="shared" si="578"/>
        <v>0</v>
      </c>
      <c r="FI565" s="3">
        <f t="shared" si="578"/>
        <v>0</v>
      </c>
      <c r="FJ565" s="3">
        <f t="shared" si="578"/>
        <v>0</v>
      </c>
      <c r="FK565" s="3">
        <f t="shared" si="578"/>
        <v>0</v>
      </c>
      <c r="FL565" s="3">
        <f t="shared" si="578"/>
        <v>0</v>
      </c>
      <c r="FM565" s="3">
        <f t="shared" si="578"/>
        <v>0</v>
      </c>
      <c r="FN565" s="3">
        <f t="shared" si="578"/>
        <v>0</v>
      </c>
      <c r="FO565" s="3">
        <f t="shared" si="578"/>
        <v>0</v>
      </c>
      <c r="FP565" s="3">
        <f t="shared" si="578"/>
        <v>0</v>
      </c>
      <c r="FQ565" s="3">
        <f t="shared" si="578"/>
        <v>0</v>
      </c>
      <c r="FR565" s="3">
        <f t="shared" si="578"/>
        <v>0</v>
      </c>
      <c r="FS565" s="3">
        <f t="shared" ref="FS565:GX565" si="579">FS569</f>
        <v>0</v>
      </c>
      <c r="FT565" s="3">
        <f t="shared" si="579"/>
        <v>0</v>
      </c>
      <c r="FU565" s="3">
        <f t="shared" si="579"/>
        <v>0</v>
      </c>
      <c r="FV565" s="3">
        <f t="shared" si="579"/>
        <v>0</v>
      </c>
      <c r="FW565" s="3">
        <f t="shared" si="579"/>
        <v>0</v>
      </c>
      <c r="FX565" s="3">
        <f t="shared" si="579"/>
        <v>0</v>
      </c>
      <c r="FY565" s="3">
        <f t="shared" si="579"/>
        <v>0</v>
      </c>
      <c r="FZ565" s="3">
        <f t="shared" si="579"/>
        <v>0</v>
      </c>
      <c r="GA565" s="3">
        <f t="shared" si="579"/>
        <v>0</v>
      </c>
      <c r="GB565" s="3">
        <f t="shared" si="579"/>
        <v>0</v>
      </c>
      <c r="GC565" s="3">
        <f t="shared" si="579"/>
        <v>0</v>
      </c>
      <c r="GD565" s="3">
        <f t="shared" si="579"/>
        <v>0</v>
      </c>
      <c r="GE565" s="3">
        <f t="shared" si="579"/>
        <v>0</v>
      </c>
      <c r="GF565" s="3">
        <f t="shared" si="579"/>
        <v>0</v>
      </c>
      <c r="GG565" s="3">
        <f t="shared" si="579"/>
        <v>0</v>
      </c>
      <c r="GH565" s="3">
        <f t="shared" si="579"/>
        <v>0</v>
      </c>
      <c r="GI565" s="3">
        <f t="shared" si="579"/>
        <v>0</v>
      </c>
      <c r="GJ565" s="3">
        <f t="shared" si="579"/>
        <v>0</v>
      </c>
      <c r="GK565" s="3">
        <f t="shared" si="579"/>
        <v>0</v>
      </c>
      <c r="GL565" s="3">
        <f t="shared" si="579"/>
        <v>0</v>
      </c>
      <c r="GM565" s="3">
        <f t="shared" si="579"/>
        <v>0</v>
      </c>
      <c r="GN565" s="3">
        <f t="shared" si="579"/>
        <v>0</v>
      </c>
      <c r="GO565" s="3">
        <f t="shared" si="579"/>
        <v>0</v>
      </c>
      <c r="GP565" s="3">
        <f t="shared" si="579"/>
        <v>0</v>
      </c>
      <c r="GQ565" s="3">
        <f t="shared" si="579"/>
        <v>0</v>
      </c>
      <c r="GR565" s="3">
        <f t="shared" si="579"/>
        <v>0</v>
      </c>
      <c r="GS565" s="3">
        <f t="shared" si="579"/>
        <v>0</v>
      </c>
      <c r="GT565" s="3">
        <f t="shared" si="579"/>
        <v>0</v>
      </c>
      <c r="GU565" s="3">
        <f t="shared" si="579"/>
        <v>0</v>
      </c>
      <c r="GV565" s="3">
        <f t="shared" si="579"/>
        <v>0</v>
      </c>
      <c r="GW565" s="3">
        <f t="shared" si="579"/>
        <v>0</v>
      </c>
      <c r="GX565" s="3">
        <f t="shared" si="579"/>
        <v>0</v>
      </c>
    </row>
    <row r="567" spans="1:245" x14ac:dyDescent="0.2">
      <c r="A567">
        <v>17</v>
      </c>
      <c r="B567">
        <v>1</v>
      </c>
      <c r="C567">
        <f>ROW(SmtRes!A484)</f>
        <v>484</v>
      </c>
      <c r="D567">
        <f>ROW(EtalonRes!A668)</f>
        <v>668</v>
      </c>
      <c r="E567" t="s">
        <v>667</v>
      </c>
      <c r="F567" t="s">
        <v>668</v>
      </c>
      <c r="G567" t="s">
        <v>669</v>
      </c>
      <c r="H567" t="s">
        <v>670</v>
      </c>
      <c r="I567">
        <v>23.6</v>
      </c>
      <c r="J567">
        <v>0</v>
      </c>
      <c r="K567">
        <v>23.6</v>
      </c>
      <c r="O567">
        <f>ROUND(CP567,2)</f>
        <v>22192.73</v>
      </c>
      <c r="P567">
        <f>ROUND(CQ567*I567,2)</f>
        <v>0</v>
      </c>
      <c r="Q567">
        <f>ROUND(CR567*I567,2)</f>
        <v>10912.4</v>
      </c>
      <c r="R567">
        <f>ROUND(CS567*I567,2)</f>
        <v>11280.33</v>
      </c>
      <c r="S567">
        <f>ROUND(CT567*I567,2)</f>
        <v>0</v>
      </c>
      <c r="T567">
        <f>ROUND(CU567*I567,2)</f>
        <v>0</v>
      </c>
      <c r="U567">
        <f>ROUND(CV567*I567,7)</f>
        <v>0</v>
      </c>
      <c r="V567">
        <f>ROUND(CW567*I567,7)</f>
        <v>23.6</v>
      </c>
      <c r="W567">
        <f>ROUND(CX567*I567,2)</f>
        <v>0</v>
      </c>
      <c r="X567">
        <f>ROUND(CY567,2)</f>
        <v>0</v>
      </c>
      <c r="Y567">
        <f>ROUND(CZ567,2)</f>
        <v>0</v>
      </c>
      <c r="AA567">
        <v>334415197</v>
      </c>
      <c r="AB567">
        <f>ROUND((AC567+AD567+AF567),6)</f>
        <v>388.56</v>
      </c>
      <c r="AC567">
        <f>ROUND(((ES567*ROUND(0,7))),6)</f>
        <v>0</v>
      </c>
      <c r="AD567">
        <f>ROUND((((ET567)-(EU567))+AE567),6)</f>
        <v>388.56</v>
      </c>
      <c r="AE567">
        <f>ROUND((EU567),6)</f>
        <v>477.98</v>
      </c>
      <c r="AF567">
        <f>ROUND((EV567),6)</f>
        <v>0</v>
      </c>
      <c r="AG567">
        <f>ROUND((AP567),6)</f>
        <v>0</v>
      </c>
      <c r="AH567">
        <f>(EW567)</f>
        <v>0</v>
      </c>
      <c r="AI567">
        <f>(EX567)</f>
        <v>1</v>
      </c>
      <c r="AJ567">
        <f>(AS567)</f>
        <v>0</v>
      </c>
      <c r="AK567">
        <v>388.56</v>
      </c>
      <c r="AL567">
        <v>0</v>
      </c>
      <c r="AM567">
        <v>388.56</v>
      </c>
      <c r="AN567">
        <v>477.98</v>
      </c>
      <c r="AO567">
        <v>0</v>
      </c>
      <c r="AP567">
        <v>0</v>
      </c>
      <c r="AQ567">
        <v>0</v>
      </c>
      <c r="AR567">
        <v>1</v>
      </c>
      <c r="AS567">
        <v>0</v>
      </c>
      <c r="AT567">
        <v>0</v>
      </c>
      <c r="AU567">
        <v>0</v>
      </c>
      <c r="AV567">
        <v>1</v>
      </c>
      <c r="AW567">
        <v>1</v>
      </c>
      <c r="AZ567">
        <v>1</v>
      </c>
      <c r="BA567">
        <v>1</v>
      </c>
      <c r="BB567">
        <v>1.19</v>
      </c>
      <c r="BC567">
        <v>1</v>
      </c>
      <c r="BD567" t="s">
        <v>3</v>
      </c>
      <c r="BE567" t="s">
        <v>3</v>
      </c>
      <c r="BF567" t="s">
        <v>3</v>
      </c>
      <c r="BG567" t="s">
        <v>3</v>
      </c>
      <c r="BH567">
        <v>2</v>
      </c>
      <c r="BI567">
        <v>1</v>
      </c>
      <c r="BJ567" t="s">
        <v>671</v>
      </c>
      <c r="BM567">
        <v>400001</v>
      </c>
      <c r="BN567">
        <v>0</v>
      </c>
      <c r="BO567" t="s">
        <v>668</v>
      </c>
      <c r="BP567">
        <v>1</v>
      </c>
      <c r="BQ567">
        <v>7</v>
      </c>
      <c r="BR567">
        <v>0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 t="s">
        <v>3</v>
      </c>
      <c r="BZ567">
        <v>0</v>
      </c>
      <c r="CA567">
        <v>0</v>
      </c>
      <c r="CB567" t="s">
        <v>3</v>
      </c>
      <c r="CE567">
        <v>0</v>
      </c>
      <c r="CF567">
        <v>0</v>
      </c>
      <c r="CG567">
        <v>0</v>
      </c>
      <c r="CM567">
        <v>0</v>
      </c>
      <c r="CN567" t="s">
        <v>3</v>
      </c>
      <c r="CO567">
        <v>0</v>
      </c>
      <c r="CP567">
        <f>(P567+Q567+S567+R567)</f>
        <v>22192.73</v>
      </c>
      <c r="CQ567">
        <f>(ROUND(AL567*BC567,2)*ROUND(0,7))</f>
        <v>0</v>
      </c>
      <c r="CR567">
        <f>ROUND(AM567*BB567,2)</f>
        <v>462.39</v>
      </c>
      <c r="CS567">
        <f>ROUND(AN567*BS567,2)</f>
        <v>477.98</v>
      </c>
      <c r="CT567">
        <f>ROUND(AO567*BA567,2)</f>
        <v>0</v>
      </c>
      <c r="CU567">
        <f>AG567</f>
        <v>0</v>
      </c>
      <c r="CV567">
        <f>AH567</f>
        <v>0</v>
      </c>
      <c r="CW567">
        <f>AI567</f>
        <v>1</v>
      </c>
      <c r="CX567">
        <f>AJ567</f>
        <v>0</v>
      </c>
      <c r="CY567">
        <f>(((S567+R567)*AT567)/100)</f>
        <v>0</v>
      </c>
      <c r="CZ567">
        <f>(((S567+R567)*AU567)/100)</f>
        <v>0</v>
      </c>
      <c r="DC567" t="s">
        <v>3</v>
      </c>
      <c r="DD567" t="s">
        <v>672</v>
      </c>
      <c r="DE567" t="s">
        <v>3</v>
      </c>
      <c r="DF567" t="s">
        <v>3</v>
      </c>
      <c r="DG567" t="s">
        <v>3</v>
      </c>
      <c r="DH567" t="s">
        <v>3</v>
      </c>
      <c r="DI567" t="s">
        <v>3</v>
      </c>
      <c r="DJ567" t="s">
        <v>3</v>
      </c>
      <c r="DK567" t="s">
        <v>3</v>
      </c>
      <c r="DL567" t="s">
        <v>3</v>
      </c>
      <c r="DM567" t="s">
        <v>3</v>
      </c>
      <c r="DN567">
        <v>0</v>
      </c>
      <c r="DO567">
        <v>0</v>
      </c>
      <c r="DP567">
        <v>1</v>
      </c>
      <c r="DQ567">
        <v>1</v>
      </c>
      <c r="DU567">
        <v>1011</v>
      </c>
      <c r="DV567" t="s">
        <v>670</v>
      </c>
      <c r="DW567" t="s">
        <v>670</v>
      </c>
      <c r="DX567">
        <v>1</v>
      </c>
      <c r="DZ567" t="s">
        <v>3</v>
      </c>
      <c r="EA567" t="s">
        <v>3</v>
      </c>
      <c r="EB567" t="s">
        <v>3</v>
      </c>
      <c r="EC567" t="s">
        <v>3</v>
      </c>
      <c r="EE567">
        <v>293259283</v>
      </c>
      <c r="EF567">
        <v>7</v>
      </c>
      <c r="EG567" t="s">
        <v>673</v>
      </c>
      <c r="EH567">
        <v>0</v>
      </c>
      <c r="EI567" t="s">
        <v>3</v>
      </c>
      <c r="EJ567">
        <v>1</v>
      </c>
      <c r="EK567">
        <v>400001</v>
      </c>
      <c r="EL567" t="s">
        <v>674</v>
      </c>
      <c r="EM567" t="s">
        <v>202</v>
      </c>
      <c r="EO567" t="s">
        <v>3</v>
      </c>
      <c r="EQ567">
        <v>131072</v>
      </c>
      <c r="ER567">
        <v>388.56</v>
      </c>
      <c r="ES567">
        <v>0</v>
      </c>
      <c r="ET567">
        <v>388.56</v>
      </c>
      <c r="EU567">
        <v>477.98</v>
      </c>
      <c r="EV567">
        <v>0</v>
      </c>
      <c r="EW567">
        <v>0</v>
      </c>
      <c r="EX567">
        <v>1</v>
      </c>
      <c r="EY567">
        <v>0</v>
      </c>
      <c r="FQ567">
        <v>0</v>
      </c>
      <c r="FR567">
        <f>ROUND(IF(BI567=3,GM567,0),2)</f>
        <v>0</v>
      </c>
      <c r="FS567">
        <v>1</v>
      </c>
      <c r="FX567">
        <v>0</v>
      </c>
      <c r="FY567">
        <v>0</v>
      </c>
      <c r="GA567" t="s">
        <v>3</v>
      </c>
      <c r="GD567">
        <v>1</v>
      </c>
      <c r="GF567">
        <v>-446422675</v>
      </c>
      <c r="GG567">
        <v>2</v>
      </c>
      <c r="GH567">
        <v>1</v>
      </c>
      <c r="GI567">
        <v>2</v>
      </c>
      <c r="GJ567">
        <v>0</v>
      </c>
      <c r="GK567">
        <v>0</v>
      </c>
      <c r="GL567">
        <f>ROUND(IF(AND(BH567=3,BI567=3,FS567&lt;&gt;0),P567,0),2)</f>
        <v>0</v>
      </c>
      <c r="GM567">
        <f>ROUND(O567+X567+Y567,2)+GX567</f>
        <v>22192.73</v>
      </c>
      <c r="GN567">
        <f>IF(OR(BI567=0,BI567=1),GM567-GX567,0)</f>
        <v>22192.73</v>
      </c>
      <c r="GO567">
        <f>IF(BI567=2,GM567-GX567,0)</f>
        <v>0</v>
      </c>
      <c r="GP567">
        <f>IF(BI567=4,GM567-GX567,0)</f>
        <v>0</v>
      </c>
      <c r="GR567">
        <v>0</v>
      </c>
      <c r="GS567">
        <v>3</v>
      </c>
      <c r="GT567">
        <v>0</v>
      </c>
      <c r="GU567" t="s">
        <v>3</v>
      </c>
      <c r="GV567">
        <f>ROUND((GT567),6)</f>
        <v>0</v>
      </c>
      <c r="GW567">
        <v>1</v>
      </c>
      <c r="GX567">
        <f>ROUND(HC567*I567,2)</f>
        <v>0</v>
      </c>
      <c r="HA567">
        <v>0</v>
      </c>
      <c r="HB567">
        <v>0</v>
      </c>
      <c r="HC567">
        <f>GV567*GW567</f>
        <v>0</v>
      </c>
      <c r="HE567" t="s">
        <v>3</v>
      </c>
      <c r="HF567" t="s">
        <v>3</v>
      </c>
      <c r="HM567" t="s">
        <v>3</v>
      </c>
      <c r="HN567" t="s">
        <v>3</v>
      </c>
      <c r="HO567" t="s">
        <v>3</v>
      </c>
      <c r="HP567" t="s">
        <v>3</v>
      </c>
      <c r="HQ567" t="s">
        <v>3</v>
      </c>
      <c r="IK567">
        <v>0</v>
      </c>
    </row>
    <row r="569" spans="1:245" x14ac:dyDescent="0.2">
      <c r="A569" s="2">
        <v>51</v>
      </c>
      <c r="B569" s="2">
        <f>B563</f>
        <v>1</v>
      </c>
      <c r="C569" s="2">
        <f>A563</f>
        <v>4</v>
      </c>
      <c r="D569" s="2">
        <f>ROW(A563)</f>
        <v>563</v>
      </c>
      <c r="E569" s="2"/>
      <c r="F569" s="2" t="str">
        <f>IF(F563&lt;&gt;"",F563,"")</f>
        <v>Новый раздел</v>
      </c>
      <c r="G569" s="2" t="str">
        <f>IF(G563&lt;&gt;"",G563,"")</f>
        <v>Доставка бригады до объекта ремонта и обратно</v>
      </c>
      <c r="H569" s="2">
        <v>0</v>
      </c>
      <c r="I569" s="2"/>
      <c r="J569" s="2"/>
      <c r="K569" s="2"/>
      <c r="L569" s="2"/>
      <c r="M569" s="2"/>
      <c r="N569" s="2"/>
      <c r="O569" s="2">
        <f t="shared" ref="O569:T569" si="580">ROUND(AB569,2)</f>
        <v>22192.73</v>
      </c>
      <c r="P569" s="2">
        <f t="shared" si="580"/>
        <v>0</v>
      </c>
      <c r="Q569" s="2">
        <f t="shared" si="580"/>
        <v>10912.4</v>
      </c>
      <c r="R569" s="2">
        <f t="shared" si="580"/>
        <v>11280.33</v>
      </c>
      <c r="S569" s="2">
        <f t="shared" si="580"/>
        <v>0</v>
      </c>
      <c r="T569" s="2">
        <f t="shared" si="580"/>
        <v>0</v>
      </c>
      <c r="U569" s="2">
        <f>AH569</f>
        <v>0</v>
      </c>
      <c r="V569" s="2">
        <f>AI569</f>
        <v>23.6</v>
      </c>
      <c r="W569" s="2">
        <f>ROUND(AJ569,2)</f>
        <v>0</v>
      </c>
      <c r="X569" s="2">
        <f>ROUND(AK569,2)</f>
        <v>0</v>
      </c>
      <c r="Y569" s="2">
        <f>ROUND(AL569,2)</f>
        <v>0</v>
      </c>
      <c r="Z569" s="2"/>
      <c r="AA569" s="2"/>
      <c r="AB569" s="2">
        <f>ROUND(SUMIF(AA567:AA567,"=334415197",O567:O567),2)</f>
        <v>22192.73</v>
      </c>
      <c r="AC569" s="2">
        <f>ROUND(SUMIF(AA567:AA567,"=334415197",P567:P567),2)</f>
        <v>0</v>
      </c>
      <c r="AD569" s="2">
        <f>ROUND(SUMIF(AA567:AA567,"=334415197",Q567:Q567),2)</f>
        <v>10912.4</v>
      </c>
      <c r="AE569" s="2">
        <f>ROUND(SUMIF(AA567:AA567,"=334415197",R567:R567),2)</f>
        <v>11280.33</v>
      </c>
      <c r="AF569" s="2">
        <f>ROUND(SUMIF(AA567:AA567,"=334415197",S567:S567),2)</f>
        <v>0</v>
      </c>
      <c r="AG569" s="2">
        <f>ROUND(SUMIF(AA567:AA567,"=334415197",T567:T567),2)</f>
        <v>0</v>
      </c>
      <c r="AH569" s="2">
        <f>SUMIF(AA567:AA567,"=334415197",U567:U567)</f>
        <v>0</v>
      </c>
      <c r="AI569" s="2">
        <f>SUMIF(AA567:AA567,"=334415197",V567:V567)</f>
        <v>23.6</v>
      </c>
      <c r="AJ569" s="2">
        <f>ROUND(SUMIF(AA567:AA567,"=334415197",W567:W567),2)</f>
        <v>0</v>
      </c>
      <c r="AK569" s="2">
        <f>ROUND(SUMIF(AA567:AA567,"=334415197",X567:X567),2)</f>
        <v>0</v>
      </c>
      <c r="AL569" s="2">
        <f>ROUND(SUMIF(AA567:AA567,"=334415197",Y567:Y567),2)</f>
        <v>0</v>
      </c>
      <c r="AM569" s="2"/>
      <c r="AN569" s="2"/>
      <c r="AO569" s="2">
        <f t="shared" ref="AO569:BD569" si="581">ROUND(BX569,2)</f>
        <v>0</v>
      </c>
      <c r="AP569" s="2">
        <f t="shared" si="581"/>
        <v>0</v>
      </c>
      <c r="AQ569" s="2">
        <f t="shared" si="581"/>
        <v>0</v>
      </c>
      <c r="AR569" s="2">
        <f t="shared" si="581"/>
        <v>22192.73</v>
      </c>
      <c r="AS569" s="2">
        <f t="shared" si="581"/>
        <v>22192.73</v>
      </c>
      <c r="AT569" s="2">
        <f t="shared" si="581"/>
        <v>0</v>
      </c>
      <c r="AU569" s="2">
        <f t="shared" si="581"/>
        <v>0</v>
      </c>
      <c r="AV569" s="2">
        <f t="shared" si="581"/>
        <v>0</v>
      </c>
      <c r="AW569" s="2">
        <f t="shared" si="581"/>
        <v>0</v>
      </c>
      <c r="AX569" s="2">
        <f t="shared" si="581"/>
        <v>0</v>
      </c>
      <c r="AY569" s="2">
        <f t="shared" si="581"/>
        <v>0</v>
      </c>
      <c r="AZ569" s="2">
        <f t="shared" si="581"/>
        <v>0</v>
      </c>
      <c r="BA569" s="2">
        <f t="shared" si="581"/>
        <v>0</v>
      </c>
      <c r="BB569" s="2">
        <f t="shared" si="581"/>
        <v>0</v>
      </c>
      <c r="BC569" s="2">
        <f t="shared" si="581"/>
        <v>0</v>
      </c>
      <c r="BD569" s="2">
        <f t="shared" si="581"/>
        <v>0</v>
      </c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>
        <f>ROUND(SUMIF(AA567:AA567,"=334415197",FQ567:FQ567),2)</f>
        <v>0</v>
      </c>
      <c r="BY569" s="2">
        <f>ROUND(SUMIF(AA567:AA567,"=334415197",FR567:FR567),2)</f>
        <v>0</v>
      </c>
      <c r="BZ569" s="2">
        <f>ROUND(SUMIF(AA567:AA567,"=334415197",GL567:GL567),2)</f>
        <v>0</v>
      </c>
      <c r="CA569" s="2">
        <f>ROUND(SUMIF(AA567:AA567,"=334415197",GM567:GM567),2)</f>
        <v>22192.73</v>
      </c>
      <c r="CB569" s="2">
        <f>ROUND(SUMIF(AA567:AA567,"=334415197",GN567:GN567),2)</f>
        <v>22192.73</v>
      </c>
      <c r="CC569" s="2">
        <f>ROUND(SUMIF(AA567:AA567,"=334415197",GO567:GO567),2)</f>
        <v>0</v>
      </c>
      <c r="CD569" s="2">
        <f>ROUND(SUMIF(AA567:AA567,"=334415197",GP567:GP567),2)</f>
        <v>0</v>
      </c>
      <c r="CE569" s="2">
        <f>AC569-BX569</f>
        <v>0</v>
      </c>
      <c r="CF569" s="2">
        <f>AC569-BY569</f>
        <v>0</v>
      </c>
      <c r="CG569" s="2">
        <f>BX569-BZ569</f>
        <v>0</v>
      </c>
      <c r="CH569" s="2">
        <f>AC569-BX569-BY569+BZ569</f>
        <v>0</v>
      </c>
      <c r="CI569" s="2">
        <f>BY569-BZ569</f>
        <v>0</v>
      </c>
      <c r="CJ569" s="2">
        <f>ROUND(SUMIF(AA567:AA567,"=334415197",GX567:GX567),2)</f>
        <v>0</v>
      </c>
      <c r="CK569" s="2">
        <f>ROUND(SUMIF(AA567:AA567,"=334415197",GY567:GY567),2)</f>
        <v>0</v>
      </c>
      <c r="CL569" s="2">
        <f>ROUND(SUMIF(AA567:AA567,"=334415197",GZ567:GZ567),2)</f>
        <v>0</v>
      </c>
      <c r="CM569" s="2">
        <f>ROUND(SUMIF(AA567:AA567,"=334415197",HD567:HD567),2)</f>
        <v>0</v>
      </c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>
        <v>0</v>
      </c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201</v>
      </c>
      <c r="F571" s="4">
        <f>ROUND(Source!O569,O571)</f>
        <v>22192.73</v>
      </c>
      <c r="G571" s="4" t="s">
        <v>182</v>
      </c>
      <c r="H571" s="4" t="s">
        <v>183</v>
      </c>
      <c r="I571" s="4"/>
      <c r="J571" s="4"/>
      <c r="K571" s="4">
        <v>201</v>
      </c>
      <c r="L571" s="4">
        <v>1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22192.73</v>
      </c>
      <c r="X571" s="4">
        <v>1</v>
      </c>
      <c r="Y571" s="4">
        <v>22192.73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202</v>
      </c>
      <c r="F572" s="4">
        <f>ROUND(Source!P569,O572)</f>
        <v>0</v>
      </c>
      <c r="G572" s="4" t="s">
        <v>184</v>
      </c>
      <c r="H572" s="4" t="s">
        <v>185</v>
      </c>
      <c r="I572" s="4"/>
      <c r="J572" s="4"/>
      <c r="K572" s="4">
        <v>202</v>
      </c>
      <c r="L572" s="4">
        <v>2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222</v>
      </c>
      <c r="F573" s="4">
        <f>ROUND(Source!AO569,O573)</f>
        <v>0</v>
      </c>
      <c r="G573" s="4" t="s">
        <v>186</v>
      </c>
      <c r="H573" s="4" t="s">
        <v>187</v>
      </c>
      <c r="I573" s="4"/>
      <c r="J573" s="4"/>
      <c r="K573" s="4">
        <v>222</v>
      </c>
      <c r="L573" s="4">
        <v>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225</v>
      </c>
      <c r="F574" s="4">
        <f>ROUND(Source!AV569,O574)</f>
        <v>0</v>
      </c>
      <c r="G574" s="4" t="s">
        <v>188</v>
      </c>
      <c r="H574" s="4" t="s">
        <v>189</v>
      </c>
      <c r="I574" s="4"/>
      <c r="J574" s="4"/>
      <c r="K574" s="4">
        <v>225</v>
      </c>
      <c r="L574" s="4">
        <v>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226</v>
      </c>
      <c r="F575" s="4">
        <f>ROUND(Source!AW569,O575)</f>
        <v>0</v>
      </c>
      <c r="G575" s="4" t="s">
        <v>190</v>
      </c>
      <c r="H575" s="4" t="s">
        <v>191</v>
      </c>
      <c r="I575" s="4"/>
      <c r="J575" s="4"/>
      <c r="K575" s="4">
        <v>226</v>
      </c>
      <c r="L575" s="4">
        <v>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227</v>
      </c>
      <c r="F576" s="4">
        <f>ROUND(Source!AX569,O576)</f>
        <v>0</v>
      </c>
      <c r="G576" s="4" t="s">
        <v>192</v>
      </c>
      <c r="H576" s="4" t="s">
        <v>193</v>
      </c>
      <c r="I576" s="4"/>
      <c r="J576" s="4"/>
      <c r="K576" s="4">
        <v>227</v>
      </c>
      <c r="L576" s="4">
        <v>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228</v>
      </c>
      <c r="F577" s="4">
        <f>ROUND(Source!AY569,O577)</f>
        <v>0</v>
      </c>
      <c r="G577" s="4" t="s">
        <v>194</v>
      </c>
      <c r="H577" s="4" t="s">
        <v>195</v>
      </c>
      <c r="I577" s="4"/>
      <c r="J577" s="4"/>
      <c r="K577" s="4">
        <v>228</v>
      </c>
      <c r="L577" s="4">
        <v>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216</v>
      </c>
      <c r="F578" s="4">
        <f>ROUND(Source!AP569,O578)</f>
        <v>0</v>
      </c>
      <c r="G578" s="4" t="s">
        <v>196</v>
      </c>
      <c r="H578" s="4" t="s">
        <v>197</v>
      </c>
      <c r="I578" s="4"/>
      <c r="J578" s="4"/>
      <c r="K578" s="4">
        <v>216</v>
      </c>
      <c r="L578" s="4">
        <v>8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223</v>
      </c>
      <c r="F579" s="4">
        <f>ROUND(Source!AQ569,O579)</f>
        <v>0</v>
      </c>
      <c r="G579" s="4" t="s">
        <v>198</v>
      </c>
      <c r="H579" s="4" t="s">
        <v>199</v>
      </c>
      <c r="I579" s="4"/>
      <c r="J579" s="4"/>
      <c r="K579" s="4">
        <v>223</v>
      </c>
      <c r="L579" s="4">
        <v>9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229</v>
      </c>
      <c r="F580" s="4">
        <f>ROUND(Source!AZ569,O580)</f>
        <v>0</v>
      </c>
      <c r="G580" s="4" t="s">
        <v>200</v>
      </c>
      <c r="H580" s="4" t="s">
        <v>201</v>
      </c>
      <c r="I580" s="4"/>
      <c r="J580" s="4"/>
      <c r="K580" s="4">
        <v>229</v>
      </c>
      <c r="L580" s="4">
        <v>10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203</v>
      </c>
      <c r="F581" s="4">
        <f>ROUND(Source!Q569,O581)</f>
        <v>10912.4</v>
      </c>
      <c r="G581" s="4" t="s">
        <v>202</v>
      </c>
      <c r="H581" s="4" t="s">
        <v>203</v>
      </c>
      <c r="I581" s="4"/>
      <c r="J581" s="4"/>
      <c r="K581" s="4">
        <v>203</v>
      </c>
      <c r="L581" s="4">
        <v>11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10912.4</v>
      </c>
      <c r="X581" s="4">
        <v>1</v>
      </c>
      <c r="Y581" s="4">
        <v>10912.4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231</v>
      </c>
      <c r="F582" s="4">
        <f>ROUND(Source!BB569,O582)</f>
        <v>0</v>
      </c>
      <c r="G582" s="4" t="s">
        <v>204</v>
      </c>
      <c r="H582" s="4" t="s">
        <v>205</v>
      </c>
      <c r="I582" s="4"/>
      <c r="J582" s="4"/>
      <c r="K582" s="4">
        <v>231</v>
      </c>
      <c r="L582" s="4">
        <v>12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204</v>
      </c>
      <c r="F583" s="4">
        <f>ROUND(Source!R569,O583)</f>
        <v>11280.33</v>
      </c>
      <c r="G583" s="4" t="s">
        <v>206</v>
      </c>
      <c r="H583" s="4" t="s">
        <v>207</v>
      </c>
      <c r="I583" s="4"/>
      <c r="J583" s="4"/>
      <c r="K583" s="4">
        <v>204</v>
      </c>
      <c r="L583" s="4">
        <v>13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11280.33</v>
      </c>
      <c r="X583" s="4">
        <v>1</v>
      </c>
      <c r="Y583" s="4">
        <v>11280.33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205</v>
      </c>
      <c r="F584" s="4">
        <f>ROUND(Source!S569,O584)</f>
        <v>0</v>
      </c>
      <c r="G584" s="4" t="s">
        <v>208</v>
      </c>
      <c r="H584" s="4" t="s">
        <v>209</v>
      </c>
      <c r="I584" s="4"/>
      <c r="J584" s="4"/>
      <c r="K584" s="4">
        <v>205</v>
      </c>
      <c r="L584" s="4">
        <v>14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232</v>
      </c>
      <c r="F585" s="4">
        <f>ROUND(Source!BC569,O585)</f>
        <v>0</v>
      </c>
      <c r="G585" s="4" t="s">
        <v>210</v>
      </c>
      <c r="H585" s="4" t="s">
        <v>211</v>
      </c>
      <c r="I585" s="4"/>
      <c r="J585" s="4"/>
      <c r="K585" s="4">
        <v>232</v>
      </c>
      <c r="L585" s="4">
        <v>15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214</v>
      </c>
      <c r="F586" s="4">
        <f>ROUND(Source!AS569,O586)</f>
        <v>22192.73</v>
      </c>
      <c r="G586" s="4" t="s">
        <v>212</v>
      </c>
      <c r="H586" s="4" t="s">
        <v>213</v>
      </c>
      <c r="I586" s="4"/>
      <c r="J586" s="4"/>
      <c r="K586" s="4">
        <v>214</v>
      </c>
      <c r="L586" s="4">
        <v>16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22192.73</v>
      </c>
      <c r="X586" s="4">
        <v>1</v>
      </c>
      <c r="Y586" s="4">
        <v>22192.73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215</v>
      </c>
      <c r="F587" s="4">
        <f>ROUND(Source!AT569,O587)</f>
        <v>0</v>
      </c>
      <c r="G587" s="4" t="s">
        <v>214</v>
      </c>
      <c r="H587" s="4" t="s">
        <v>215</v>
      </c>
      <c r="I587" s="4"/>
      <c r="J587" s="4"/>
      <c r="K587" s="4">
        <v>215</v>
      </c>
      <c r="L587" s="4">
        <v>17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217</v>
      </c>
      <c r="F588" s="4">
        <f>ROUND(Source!AU569,O588)</f>
        <v>0</v>
      </c>
      <c r="G588" s="4" t="s">
        <v>216</v>
      </c>
      <c r="H588" s="4" t="s">
        <v>217</v>
      </c>
      <c r="I588" s="4"/>
      <c r="J588" s="4"/>
      <c r="K588" s="4">
        <v>217</v>
      </c>
      <c r="L588" s="4">
        <v>18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230</v>
      </c>
      <c r="F589" s="4">
        <f>ROUND(Source!BA569,O589)</f>
        <v>0</v>
      </c>
      <c r="G589" s="4" t="s">
        <v>218</v>
      </c>
      <c r="H589" s="4" t="s">
        <v>219</v>
      </c>
      <c r="I589" s="4"/>
      <c r="J589" s="4"/>
      <c r="K589" s="4">
        <v>230</v>
      </c>
      <c r="L589" s="4">
        <v>19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206</v>
      </c>
      <c r="F590" s="4">
        <f>ROUND(Source!T569,O590)</f>
        <v>0</v>
      </c>
      <c r="G590" s="4" t="s">
        <v>220</v>
      </c>
      <c r="H590" s="4" t="s">
        <v>221</v>
      </c>
      <c r="I590" s="4"/>
      <c r="J590" s="4"/>
      <c r="K590" s="4">
        <v>206</v>
      </c>
      <c r="L590" s="4">
        <v>20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207</v>
      </c>
      <c r="F591" s="4">
        <f>ROUND(Source!U569,O591)</f>
        <v>0</v>
      </c>
      <c r="G591" s="4" t="s">
        <v>222</v>
      </c>
      <c r="H591" s="4" t="s">
        <v>223</v>
      </c>
      <c r="I591" s="4"/>
      <c r="J591" s="4"/>
      <c r="K591" s="4">
        <v>207</v>
      </c>
      <c r="L591" s="4">
        <v>21</v>
      </c>
      <c r="M591" s="4">
        <v>3</v>
      </c>
      <c r="N591" s="4" t="s">
        <v>3</v>
      </c>
      <c r="O591" s="4">
        <v>7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208</v>
      </c>
      <c r="F592" s="4">
        <f>ROUND(Source!V569,O592)</f>
        <v>23.6</v>
      </c>
      <c r="G592" s="4" t="s">
        <v>224</v>
      </c>
      <c r="H592" s="4" t="s">
        <v>225</v>
      </c>
      <c r="I592" s="4"/>
      <c r="J592" s="4"/>
      <c r="K592" s="4">
        <v>208</v>
      </c>
      <c r="L592" s="4">
        <v>22</v>
      </c>
      <c r="M592" s="4">
        <v>3</v>
      </c>
      <c r="N592" s="4" t="s">
        <v>3</v>
      </c>
      <c r="O592" s="4">
        <v>7</v>
      </c>
      <c r="P592" s="4"/>
      <c r="Q592" s="4"/>
      <c r="R592" s="4"/>
      <c r="S592" s="4"/>
      <c r="T592" s="4"/>
      <c r="U592" s="4"/>
      <c r="V592" s="4"/>
      <c r="W592" s="4">
        <v>23.6</v>
      </c>
      <c r="X592" s="4">
        <v>1</v>
      </c>
      <c r="Y592" s="4">
        <v>23.6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209</v>
      </c>
      <c r="F593" s="4">
        <f>ROUND(Source!W569,O593)</f>
        <v>0</v>
      </c>
      <c r="G593" s="4" t="s">
        <v>226</v>
      </c>
      <c r="H593" s="4" t="s">
        <v>227</v>
      </c>
      <c r="I593" s="4"/>
      <c r="J593" s="4"/>
      <c r="K593" s="4">
        <v>209</v>
      </c>
      <c r="L593" s="4">
        <v>23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233</v>
      </c>
      <c r="F594" s="4">
        <f>ROUND(Source!BD569,O594)</f>
        <v>0</v>
      </c>
      <c r="G594" s="4" t="s">
        <v>228</v>
      </c>
      <c r="H594" s="4" t="s">
        <v>229</v>
      </c>
      <c r="I594" s="4"/>
      <c r="J594" s="4"/>
      <c r="K594" s="4">
        <v>233</v>
      </c>
      <c r="L594" s="4">
        <v>24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210</v>
      </c>
      <c r="F595" s="4">
        <f>ROUND(Source!X569,O595)</f>
        <v>0</v>
      </c>
      <c r="G595" s="4" t="s">
        <v>230</v>
      </c>
      <c r="H595" s="4" t="s">
        <v>231</v>
      </c>
      <c r="I595" s="4"/>
      <c r="J595" s="4"/>
      <c r="K595" s="4">
        <v>210</v>
      </c>
      <c r="L595" s="4">
        <v>25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211</v>
      </c>
      <c r="F596" s="4">
        <f>ROUND(Source!Y569,O596)</f>
        <v>0</v>
      </c>
      <c r="G596" s="4" t="s">
        <v>232</v>
      </c>
      <c r="H596" s="4" t="s">
        <v>233</v>
      </c>
      <c r="I596" s="4"/>
      <c r="J596" s="4"/>
      <c r="K596" s="4">
        <v>211</v>
      </c>
      <c r="L596" s="4">
        <v>26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224</v>
      </c>
      <c r="F597" s="4">
        <f>ROUND(Source!AR569,O597)</f>
        <v>22192.73</v>
      </c>
      <c r="G597" s="4" t="s">
        <v>234</v>
      </c>
      <c r="H597" s="4" t="s">
        <v>235</v>
      </c>
      <c r="I597" s="4"/>
      <c r="J597" s="4"/>
      <c r="K597" s="4">
        <v>224</v>
      </c>
      <c r="L597" s="4">
        <v>27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22192.73</v>
      </c>
      <c r="X597" s="4">
        <v>1</v>
      </c>
      <c r="Y597" s="4">
        <v>22192.73</v>
      </c>
      <c r="Z597" s="4"/>
      <c r="AA597" s="4"/>
      <c r="AB597" s="4"/>
    </row>
    <row r="599" spans="1:206" x14ac:dyDescent="0.2">
      <c r="A599" s="2">
        <v>51</v>
      </c>
      <c r="B599" s="2">
        <f>B20</f>
        <v>1</v>
      </c>
      <c r="C599" s="2">
        <f>A20</f>
        <v>3</v>
      </c>
      <c r="D599" s="2">
        <f>ROW(A20)</f>
        <v>20</v>
      </c>
      <c r="E599" s="2"/>
      <c r="F599" s="2" t="str">
        <f>IF(F20&lt;&gt;"",F20,"")</f>
        <v/>
      </c>
      <c r="G599" s="2" t="str">
        <f>IF(G20&lt;&gt;"",G20,"")</f>
        <v/>
      </c>
      <c r="H599" s="2">
        <v>0</v>
      </c>
      <c r="I599" s="2"/>
      <c r="J599" s="2"/>
      <c r="K599" s="2"/>
      <c r="L599" s="2"/>
      <c r="M599" s="2"/>
      <c r="N599" s="2"/>
      <c r="O599" s="2">
        <f t="shared" ref="O599:T599" si="582">ROUND(O66+O235+O352+O409+O460+O497+O533+O569+AB599,2)</f>
        <v>10410417.050000001</v>
      </c>
      <c r="P599" s="2">
        <f t="shared" si="582"/>
        <v>8133501.96</v>
      </c>
      <c r="Q599" s="2">
        <f t="shared" si="582"/>
        <v>735040.71</v>
      </c>
      <c r="R599" s="2">
        <f t="shared" si="582"/>
        <v>381969.95</v>
      </c>
      <c r="S599" s="2">
        <f t="shared" si="582"/>
        <v>1159904.43</v>
      </c>
      <c r="T599" s="2">
        <f t="shared" si="582"/>
        <v>0</v>
      </c>
      <c r="U599" s="2">
        <f>U66+U235+U352+U409+U460+U497+U533+U569+AH599</f>
        <v>2493.2286453000002</v>
      </c>
      <c r="V599" s="2">
        <f>V66+V235+V352+V409+V460+V497+V533+V569+AI599</f>
        <v>743.70740900000021</v>
      </c>
      <c r="W599" s="2">
        <f>ROUND(W66+W235+W352+W409+W460+W497+W533+W569+AJ599,2)</f>
        <v>0</v>
      </c>
      <c r="X599" s="2">
        <f>ROUND(X66+X235+X352+X409+X460+X497+X533+X569+AK599,2)</f>
        <v>1571676</v>
      </c>
      <c r="Y599" s="2">
        <f>ROUND(Y66+Y235+Y352+Y409+Y460+Y497+Y533+Y569+AL599,2)</f>
        <v>911342.69</v>
      </c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>
        <f t="shared" ref="AO599:BD599" si="583">ROUND(AO66+AO235+AO352+AO409+AO460+AO497+AO533+AO569+BX599,2)</f>
        <v>0</v>
      </c>
      <c r="AP599" s="2">
        <f t="shared" si="583"/>
        <v>0</v>
      </c>
      <c r="AQ599" s="2">
        <f t="shared" si="583"/>
        <v>0</v>
      </c>
      <c r="AR599" s="2">
        <f t="shared" si="583"/>
        <v>13036881.220000001</v>
      </c>
      <c r="AS599" s="2">
        <f t="shared" si="583"/>
        <v>12871720.02</v>
      </c>
      <c r="AT599" s="2">
        <f t="shared" si="583"/>
        <v>165161.20000000001</v>
      </c>
      <c r="AU599" s="2">
        <f t="shared" si="583"/>
        <v>0</v>
      </c>
      <c r="AV599" s="2">
        <f t="shared" si="583"/>
        <v>8133501.96</v>
      </c>
      <c r="AW599" s="2">
        <f t="shared" si="583"/>
        <v>8133501.96</v>
      </c>
      <c r="AX599" s="2">
        <f t="shared" si="583"/>
        <v>0</v>
      </c>
      <c r="AY599" s="2">
        <f t="shared" si="583"/>
        <v>8133501.96</v>
      </c>
      <c r="AZ599" s="2">
        <f t="shared" si="583"/>
        <v>0</v>
      </c>
      <c r="BA599" s="2">
        <f t="shared" si="583"/>
        <v>0</v>
      </c>
      <c r="BB599" s="2">
        <f t="shared" si="583"/>
        <v>0</v>
      </c>
      <c r="BC599" s="2">
        <f t="shared" si="583"/>
        <v>0</v>
      </c>
      <c r="BD599" s="2">
        <f t="shared" si="583"/>
        <v>143445.48000000001</v>
      </c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>
        <v>0</v>
      </c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201</v>
      </c>
      <c r="F601" s="4">
        <f>ROUND(Source!O599,O601)</f>
        <v>10410417.050000001</v>
      </c>
      <c r="G601" s="4" t="s">
        <v>182</v>
      </c>
      <c r="H601" s="4" t="s">
        <v>183</v>
      </c>
      <c r="I601" s="4"/>
      <c r="J601" s="4"/>
      <c r="K601" s="4">
        <v>201</v>
      </c>
      <c r="L601" s="4">
        <v>1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10553862.529999999</v>
      </c>
      <c r="X601" s="4">
        <v>1</v>
      </c>
      <c r="Y601" s="4">
        <v>10553862.529999999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202</v>
      </c>
      <c r="F602" s="4">
        <f>ROUND(Source!P599,O602)</f>
        <v>8133501.96</v>
      </c>
      <c r="G602" s="4" t="s">
        <v>184</v>
      </c>
      <c r="H602" s="4" t="s">
        <v>185</v>
      </c>
      <c r="I602" s="4"/>
      <c r="J602" s="4"/>
      <c r="K602" s="4">
        <v>202</v>
      </c>
      <c r="L602" s="4">
        <v>2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8133501.96</v>
      </c>
      <c r="X602" s="4">
        <v>1</v>
      </c>
      <c r="Y602" s="4">
        <v>8133501.96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222</v>
      </c>
      <c r="F603" s="4">
        <f>ROUND(Source!AO599,O603)</f>
        <v>0</v>
      </c>
      <c r="G603" s="4" t="s">
        <v>186</v>
      </c>
      <c r="H603" s="4" t="s">
        <v>187</v>
      </c>
      <c r="I603" s="4"/>
      <c r="J603" s="4"/>
      <c r="K603" s="4">
        <v>222</v>
      </c>
      <c r="L603" s="4">
        <v>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225</v>
      </c>
      <c r="F604" s="4">
        <f>ROUND(Source!AV599,O604)</f>
        <v>8133501.96</v>
      </c>
      <c r="G604" s="4" t="s">
        <v>188</v>
      </c>
      <c r="H604" s="4" t="s">
        <v>189</v>
      </c>
      <c r="I604" s="4"/>
      <c r="J604" s="4"/>
      <c r="K604" s="4">
        <v>225</v>
      </c>
      <c r="L604" s="4">
        <v>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8133501.96</v>
      </c>
      <c r="X604" s="4">
        <v>1</v>
      </c>
      <c r="Y604" s="4">
        <v>8133501.96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226</v>
      </c>
      <c r="F605" s="4">
        <f>ROUND(Source!AW599,O605)</f>
        <v>8133501.96</v>
      </c>
      <c r="G605" s="4" t="s">
        <v>190</v>
      </c>
      <c r="H605" s="4" t="s">
        <v>191</v>
      </c>
      <c r="I605" s="4"/>
      <c r="J605" s="4"/>
      <c r="K605" s="4">
        <v>226</v>
      </c>
      <c r="L605" s="4">
        <v>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8133501.96</v>
      </c>
      <c r="X605" s="4">
        <v>1</v>
      </c>
      <c r="Y605" s="4">
        <v>8133501.96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227</v>
      </c>
      <c r="F606" s="4">
        <f>ROUND(Source!AX599,O606)</f>
        <v>0</v>
      </c>
      <c r="G606" s="4" t="s">
        <v>192</v>
      </c>
      <c r="H606" s="4" t="s">
        <v>193</v>
      </c>
      <c r="I606" s="4"/>
      <c r="J606" s="4"/>
      <c r="K606" s="4">
        <v>227</v>
      </c>
      <c r="L606" s="4">
        <v>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228</v>
      </c>
      <c r="F607" s="4">
        <f>ROUND(Source!AY599,O607)</f>
        <v>8133501.96</v>
      </c>
      <c r="G607" s="4" t="s">
        <v>194</v>
      </c>
      <c r="H607" s="4" t="s">
        <v>195</v>
      </c>
      <c r="I607" s="4"/>
      <c r="J607" s="4"/>
      <c r="K607" s="4">
        <v>228</v>
      </c>
      <c r="L607" s="4">
        <v>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8133501.96</v>
      </c>
      <c r="X607" s="4">
        <v>1</v>
      </c>
      <c r="Y607" s="4">
        <v>8133501.96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216</v>
      </c>
      <c r="F608" s="4">
        <f>ROUND(Source!AP599,O608)</f>
        <v>0</v>
      </c>
      <c r="G608" s="4" t="s">
        <v>196</v>
      </c>
      <c r="H608" s="4" t="s">
        <v>197</v>
      </c>
      <c r="I608" s="4"/>
      <c r="J608" s="4"/>
      <c r="K608" s="4">
        <v>216</v>
      </c>
      <c r="L608" s="4">
        <v>8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223</v>
      </c>
      <c r="F609" s="4">
        <f>ROUND(Source!AQ599,O609)</f>
        <v>0</v>
      </c>
      <c r="G609" s="4" t="s">
        <v>198</v>
      </c>
      <c r="H609" s="4" t="s">
        <v>199</v>
      </c>
      <c r="I609" s="4"/>
      <c r="J609" s="4"/>
      <c r="K609" s="4">
        <v>223</v>
      </c>
      <c r="L609" s="4">
        <v>9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229</v>
      </c>
      <c r="F610" s="4">
        <f>ROUND(Source!AZ599,O610)</f>
        <v>0</v>
      </c>
      <c r="G610" s="4" t="s">
        <v>200</v>
      </c>
      <c r="H610" s="4" t="s">
        <v>201</v>
      </c>
      <c r="I610" s="4"/>
      <c r="J610" s="4"/>
      <c r="K610" s="4">
        <v>229</v>
      </c>
      <c r="L610" s="4">
        <v>10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203</v>
      </c>
      <c r="F611" s="4">
        <f>ROUND(Source!Q599,O611)</f>
        <v>735040.71</v>
      </c>
      <c r="G611" s="4" t="s">
        <v>202</v>
      </c>
      <c r="H611" s="4" t="s">
        <v>203</v>
      </c>
      <c r="I611" s="4"/>
      <c r="J611" s="4"/>
      <c r="K611" s="4">
        <v>203</v>
      </c>
      <c r="L611" s="4">
        <v>11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735040.71</v>
      </c>
      <c r="X611" s="4">
        <v>1</v>
      </c>
      <c r="Y611" s="4">
        <v>735040.71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231</v>
      </c>
      <c r="F612" s="4">
        <f>ROUND(Source!BB599,O612)</f>
        <v>0</v>
      </c>
      <c r="G612" s="4" t="s">
        <v>204</v>
      </c>
      <c r="H612" s="4" t="s">
        <v>205</v>
      </c>
      <c r="I612" s="4"/>
      <c r="J612" s="4"/>
      <c r="K612" s="4">
        <v>231</v>
      </c>
      <c r="L612" s="4">
        <v>12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204</v>
      </c>
      <c r="F613" s="4">
        <f>ROUND(Source!R599,O613)</f>
        <v>381969.95</v>
      </c>
      <c r="G613" s="4" t="s">
        <v>206</v>
      </c>
      <c r="H613" s="4" t="s">
        <v>207</v>
      </c>
      <c r="I613" s="4"/>
      <c r="J613" s="4"/>
      <c r="K613" s="4">
        <v>204</v>
      </c>
      <c r="L613" s="4">
        <v>13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381969.94999999995</v>
      </c>
      <c r="X613" s="4">
        <v>1</v>
      </c>
      <c r="Y613" s="4">
        <v>381969.94999999995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205</v>
      </c>
      <c r="F614" s="4">
        <f>ROUND(Source!S599,O614)</f>
        <v>1159904.43</v>
      </c>
      <c r="G614" s="4" t="s">
        <v>208</v>
      </c>
      <c r="H614" s="4" t="s">
        <v>209</v>
      </c>
      <c r="I614" s="4"/>
      <c r="J614" s="4"/>
      <c r="K614" s="4">
        <v>205</v>
      </c>
      <c r="L614" s="4">
        <v>14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1159904.43</v>
      </c>
      <c r="X614" s="4">
        <v>1</v>
      </c>
      <c r="Y614" s="4">
        <v>1159904.43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232</v>
      </c>
      <c r="F615" s="4">
        <f>ROUND(Source!BC599,O615)</f>
        <v>0</v>
      </c>
      <c r="G615" s="4" t="s">
        <v>210</v>
      </c>
      <c r="H615" s="4" t="s">
        <v>211</v>
      </c>
      <c r="I615" s="4"/>
      <c r="J615" s="4"/>
      <c r="K615" s="4">
        <v>232</v>
      </c>
      <c r="L615" s="4">
        <v>15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214</v>
      </c>
      <c r="F616" s="4">
        <f>ROUND(Source!AS599,O616)</f>
        <v>12871720.02</v>
      </c>
      <c r="G616" s="4" t="s">
        <v>212</v>
      </c>
      <c r="H616" s="4" t="s">
        <v>213</v>
      </c>
      <c r="I616" s="4"/>
      <c r="J616" s="4"/>
      <c r="K616" s="4">
        <v>214</v>
      </c>
      <c r="L616" s="4">
        <v>16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12871720.02</v>
      </c>
      <c r="X616" s="4">
        <v>1</v>
      </c>
      <c r="Y616" s="4">
        <v>12871720.02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215</v>
      </c>
      <c r="F617" s="4">
        <f>ROUND(Source!AT599,O617)</f>
        <v>165161.20000000001</v>
      </c>
      <c r="G617" s="4" t="s">
        <v>214</v>
      </c>
      <c r="H617" s="4" t="s">
        <v>215</v>
      </c>
      <c r="I617" s="4"/>
      <c r="J617" s="4"/>
      <c r="K617" s="4">
        <v>215</v>
      </c>
      <c r="L617" s="4">
        <v>17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165161.20000000001</v>
      </c>
      <c r="X617" s="4">
        <v>1</v>
      </c>
      <c r="Y617" s="4">
        <v>165161.20000000001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217</v>
      </c>
      <c r="F618" s="4">
        <f>ROUND(Source!AU599,O618)</f>
        <v>0</v>
      </c>
      <c r="G618" s="4" t="s">
        <v>216</v>
      </c>
      <c r="H618" s="4" t="s">
        <v>217</v>
      </c>
      <c r="I618" s="4"/>
      <c r="J618" s="4"/>
      <c r="K618" s="4">
        <v>217</v>
      </c>
      <c r="L618" s="4">
        <v>18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230</v>
      </c>
      <c r="F619" s="4">
        <f>ROUND(Source!BA599,O619)</f>
        <v>0</v>
      </c>
      <c r="G619" s="4" t="s">
        <v>218</v>
      </c>
      <c r="H619" s="4" t="s">
        <v>219</v>
      </c>
      <c r="I619" s="4"/>
      <c r="J619" s="4"/>
      <c r="K619" s="4">
        <v>230</v>
      </c>
      <c r="L619" s="4">
        <v>19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206</v>
      </c>
      <c r="F620" s="4">
        <f>ROUND(Source!T599,O620)</f>
        <v>0</v>
      </c>
      <c r="G620" s="4" t="s">
        <v>220</v>
      </c>
      <c r="H620" s="4" t="s">
        <v>221</v>
      </c>
      <c r="I620" s="4"/>
      <c r="J620" s="4"/>
      <c r="K620" s="4">
        <v>206</v>
      </c>
      <c r="L620" s="4">
        <v>20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207</v>
      </c>
      <c r="F621" s="4">
        <f>ROUND(Source!U599,O621)</f>
        <v>2493.2286453000002</v>
      </c>
      <c r="G621" s="4" t="s">
        <v>222</v>
      </c>
      <c r="H621" s="4" t="s">
        <v>223</v>
      </c>
      <c r="I621" s="4"/>
      <c r="J621" s="4"/>
      <c r="K621" s="4">
        <v>207</v>
      </c>
      <c r="L621" s="4">
        <v>21</v>
      </c>
      <c r="M621" s="4">
        <v>3</v>
      </c>
      <c r="N621" s="4" t="s">
        <v>3</v>
      </c>
      <c r="O621" s="4">
        <v>7</v>
      </c>
      <c r="P621" s="4"/>
      <c r="Q621" s="4"/>
      <c r="R621" s="4"/>
      <c r="S621" s="4"/>
      <c r="T621" s="4"/>
      <c r="U621" s="4"/>
      <c r="V621" s="4"/>
      <c r="W621" s="4">
        <v>2493.2286453000002</v>
      </c>
      <c r="X621" s="4">
        <v>1</v>
      </c>
      <c r="Y621" s="4">
        <v>2493.2286453000002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208</v>
      </c>
      <c r="F622" s="4">
        <f>ROUND(Source!V599,O622)</f>
        <v>743.70740899999998</v>
      </c>
      <c r="G622" s="4" t="s">
        <v>224</v>
      </c>
      <c r="H622" s="4" t="s">
        <v>225</v>
      </c>
      <c r="I622" s="4"/>
      <c r="J622" s="4"/>
      <c r="K622" s="4">
        <v>208</v>
      </c>
      <c r="L622" s="4">
        <v>22</v>
      </c>
      <c r="M622" s="4">
        <v>3</v>
      </c>
      <c r="N622" s="4" t="s">
        <v>3</v>
      </c>
      <c r="O622" s="4">
        <v>7</v>
      </c>
      <c r="P622" s="4"/>
      <c r="Q622" s="4"/>
      <c r="R622" s="4"/>
      <c r="S622" s="4"/>
      <c r="T622" s="4"/>
      <c r="U622" s="4"/>
      <c r="V622" s="4"/>
      <c r="W622" s="4">
        <v>743.70740899999998</v>
      </c>
      <c r="X622" s="4">
        <v>1</v>
      </c>
      <c r="Y622" s="4">
        <v>743.70740899999998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209</v>
      </c>
      <c r="F623" s="4">
        <f>ROUND(Source!W599,O623)</f>
        <v>0</v>
      </c>
      <c r="G623" s="4" t="s">
        <v>226</v>
      </c>
      <c r="H623" s="4" t="s">
        <v>227</v>
      </c>
      <c r="I623" s="4"/>
      <c r="J623" s="4"/>
      <c r="K623" s="4">
        <v>209</v>
      </c>
      <c r="L623" s="4">
        <v>23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233</v>
      </c>
      <c r="F624" s="4">
        <f>ROUND(Source!BD599,O624)</f>
        <v>143445.48000000001</v>
      </c>
      <c r="G624" s="4" t="s">
        <v>228</v>
      </c>
      <c r="H624" s="4" t="s">
        <v>229</v>
      </c>
      <c r="I624" s="4"/>
      <c r="J624" s="4"/>
      <c r="K624" s="4">
        <v>233</v>
      </c>
      <c r="L624" s="4">
        <v>24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143445.48000000001</v>
      </c>
      <c r="X624" s="4">
        <v>1</v>
      </c>
      <c r="Y624" s="4">
        <v>143445.48000000001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210</v>
      </c>
      <c r="F625" s="4">
        <f>ROUND(Source!X599,O625)</f>
        <v>1571676</v>
      </c>
      <c r="G625" s="4" t="s">
        <v>230</v>
      </c>
      <c r="H625" s="4" t="s">
        <v>231</v>
      </c>
      <c r="I625" s="4"/>
      <c r="J625" s="4"/>
      <c r="K625" s="4">
        <v>210</v>
      </c>
      <c r="L625" s="4">
        <v>25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1571676</v>
      </c>
      <c r="X625" s="4">
        <v>1</v>
      </c>
      <c r="Y625" s="4">
        <v>1571676</v>
      </c>
      <c r="Z625" s="4"/>
      <c r="AA625" s="4"/>
      <c r="AB625" s="4"/>
    </row>
    <row r="626" spans="1:206" x14ac:dyDescent="0.2">
      <c r="A626" s="4">
        <v>50</v>
      </c>
      <c r="B626" s="4">
        <v>0</v>
      </c>
      <c r="C626" s="4">
        <v>0</v>
      </c>
      <c r="D626" s="4">
        <v>1</v>
      </c>
      <c r="E626" s="4">
        <v>211</v>
      </c>
      <c r="F626" s="4">
        <f>ROUND(Source!Y599,O626)</f>
        <v>911342.69</v>
      </c>
      <c r="G626" s="4" t="s">
        <v>232</v>
      </c>
      <c r="H626" s="4" t="s">
        <v>233</v>
      </c>
      <c r="I626" s="4"/>
      <c r="J626" s="4"/>
      <c r="K626" s="4">
        <v>211</v>
      </c>
      <c r="L626" s="4">
        <v>26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911342.69</v>
      </c>
      <c r="X626" s="4">
        <v>1</v>
      </c>
      <c r="Y626" s="4">
        <v>911342.69</v>
      </c>
      <c r="Z626" s="4"/>
      <c r="AA626" s="4"/>
      <c r="AB626" s="4"/>
    </row>
    <row r="627" spans="1:206" x14ac:dyDescent="0.2">
      <c r="A627" s="4">
        <v>50</v>
      </c>
      <c r="B627" s="4">
        <v>0</v>
      </c>
      <c r="C627" s="4">
        <v>0</v>
      </c>
      <c r="D627" s="4">
        <v>1</v>
      </c>
      <c r="E627" s="4">
        <v>224</v>
      </c>
      <c r="F627" s="4">
        <f>ROUND(Source!AR599,O627)</f>
        <v>13036881.220000001</v>
      </c>
      <c r="G627" s="4" t="s">
        <v>234</v>
      </c>
      <c r="H627" s="4" t="s">
        <v>235</v>
      </c>
      <c r="I627" s="4"/>
      <c r="J627" s="4"/>
      <c r="K627" s="4">
        <v>224</v>
      </c>
      <c r="L627" s="4">
        <v>27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13036881.219999999</v>
      </c>
      <c r="X627" s="4">
        <v>1</v>
      </c>
      <c r="Y627" s="4">
        <v>13036881.219999999</v>
      </c>
      <c r="Z627" s="4"/>
      <c r="AA627" s="4"/>
      <c r="AB627" s="4"/>
    </row>
    <row r="628" spans="1:206" x14ac:dyDescent="0.2">
      <c r="A628" s="4">
        <v>50</v>
      </c>
      <c r="B628" s="4">
        <v>1</v>
      </c>
      <c r="C628" s="4">
        <v>0</v>
      </c>
      <c r="D628" s="4">
        <v>2</v>
      </c>
      <c r="E628" s="4">
        <v>0</v>
      </c>
      <c r="F628" s="4">
        <f>ROUND(7577551.55*1.02,O628)</f>
        <v>7729102.5800000001</v>
      </c>
      <c r="G628" s="4" t="s">
        <v>17</v>
      </c>
      <c r="H628" s="4" t="s">
        <v>675</v>
      </c>
      <c r="I628" s="4"/>
      <c r="J628" s="4"/>
      <c r="K628" s="4">
        <v>212</v>
      </c>
      <c r="L628" s="4">
        <v>28</v>
      </c>
      <c r="M628" s="4">
        <v>0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7729102.5800000001</v>
      </c>
      <c r="X628" s="4">
        <v>1</v>
      </c>
      <c r="Y628" s="4">
        <v>7729102.5800000001</v>
      </c>
      <c r="Z628" s="4"/>
      <c r="AA628" s="4"/>
      <c r="AB628" s="4"/>
    </row>
    <row r="629" spans="1:206" x14ac:dyDescent="0.2">
      <c r="A629" s="4">
        <v>50</v>
      </c>
      <c r="B629" s="4">
        <v>1</v>
      </c>
      <c r="C629" s="4">
        <v>0</v>
      </c>
      <c r="D629" s="4">
        <v>2</v>
      </c>
      <c r="E629" s="4">
        <v>0</v>
      </c>
      <c r="F629" s="4">
        <f>ROUND((F614+F613+F625+F626)*1.0785,O629)</f>
        <v>4340847.18</v>
      </c>
      <c r="G629" s="4" t="s">
        <v>29</v>
      </c>
      <c r="H629" s="4" t="s">
        <v>676</v>
      </c>
      <c r="I629" s="4"/>
      <c r="J629" s="4"/>
      <c r="K629" s="4">
        <v>212</v>
      </c>
      <c r="L629" s="4">
        <v>29</v>
      </c>
      <c r="M629" s="4">
        <v>0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4340847.18</v>
      </c>
      <c r="X629" s="4">
        <v>1</v>
      </c>
      <c r="Y629" s="4">
        <v>4340847.18</v>
      </c>
      <c r="Z629" s="4"/>
      <c r="AA629" s="4"/>
      <c r="AB629" s="4"/>
    </row>
    <row r="630" spans="1:206" x14ac:dyDescent="0.2">
      <c r="A630" s="4">
        <v>50</v>
      </c>
      <c r="B630" s="4">
        <v>1</v>
      </c>
      <c r="C630" s="4">
        <v>0</v>
      </c>
      <c r="D630" s="4">
        <v>2</v>
      </c>
      <c r="E630" s="4">
        <v>0</v>
      </c>
      <c r="F630" s="4">
        <f>ROUND(((F602-F628/1.02)+F624+F611)*1.0927,O630)</f>
        <v>1567408.87</v>
      </c>
      <c r="G630" s="4" t="s">
        <v>32</v>
      </c>
      <c r="H630" s="4" t="s">
        <v>677</v>
      </c>
      <c r="I630" s="4"/>
      <c r="J630" s="4"/>
      <c r="K630" s="4">
        <v>212</v>
      </c>
      <c r="L630" s="4">
        <v>30</v>
      </c>
      <c r="M630" s="4">
        <v>0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1567408.87</v>
      </c>
      <c r="X630" s="4">
        <v>1</v>
      </c>
      <c r="Y630" s="4">
        <v>1567408.87</v>
      </c>
      <c r="Z630" s="4"/>
      <c r="AA630" s="4"/>
      <c r="AB630" s="4"/>
    </row>
    <row r="631" spans="1:206" x14ac:dyDescent="0.2">
      <c r="A631" s="4">
        <v>50</v>
      </c>
      <c r="B631" s="4">
        <v>1</v>
      </c>
      <c r="C631" s="4">
        <v>0</v>
      </c>
      <c r="D631" s="4">
        <v>2</v>
      </c>
      <c r="E631" s="4">
        <v>0</v>
      </c>
      <c r="F631" s="4">
        <f>ROUND(F628*1.0634,O631)</f>
        <v>8219127.6799999997</v>
      </c>
      <c r="G631" s="4" t="s">
        <v>36</v>
      </c>
      <c r="H631" s="4" t="s">
        <v>678</v>
      </c>
      <c r="I631" s="4"/>
      <c r="J631" s="4"/>
      <c r="K631" s="4">
        <v>212</v>
      </c>
      <c r="L631" s="4">
        <v>31</v>
      </c>
      <c r="M631" s="4">
        <v>0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8219127.6799999997</v>
      </c>
      <c r="X631" s="4">
        <v>1</v>
      </c>
      <c r="Y631" s="4">
        <v>8219127.6799999997</v>
      </c>
      <c r="Z631" s="4"/>
      <c r="AA631" s="4"/>
      <c r="AB631" s="4"/>
    </row>
    <row r="632" spans="1:206" x14ac:dyDescent="0.2">
      <c r="A632" s="4">
        <v>50</v>
      </c>
      <c r="B632" s="4">
        <v>1</v>
      </c>
      <c r="C632" s="4">
        <v>0</v>
      </c>
      <c r="D632" s="4">
        <v>2</v>
      </c>
      <c r="E632" s="4">
        <v>0</v>
      </c>
      <c r="F632" s="4">
        <f>ROUND(F631+F630+F629,O632)</f>
        <v>14127383.73</v>
      </c>
      <c r="G632" s="4" t="s">
        <v>38</v>
      </c>
      <c r="H632" s="4" t="s">
        <v>679</v>
      </c>
      <c r="I632" s="4"/>
      <c r="J632" s="4"/>
      <c r="K632" s="4">
        <v>212</v>
      </c>
      <c r="L632" s="4">
        <v>32</v>
      </c>
      <c r="M632" s="4">
        <v>0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14127383.73</v>
      </c>
      <c r="X632" s="4">
        <v>1</v>
      </c>
      <c r="Y632" s="4">
        <v>14127383.73</v>
      </c>
      <c r="Z632" s="4"/>
      <c r="AA632" s="4"/>
      <c r="AB632" s="4"/>
    </row>
    <row r="633" spans="1:206" x14ac:dyDescent="0.2">
      <c r="A633" s="4">
        <v>50</v>
      </c>
      <c r="B633" s="4">
        <v>1</v>
      </c>
      <c r="C633" s="4">
        <v>0</v>
      </c>
      <c r="D633" s="4">
        <v>2</v>
      </c>
      <c r="E633" s="4">
        <v>0</v>
      </c>
      <c r="F633" s="4">
        <f>ROUND(F632*0.2,O633)</f>
        <v>2825476.75</v>
      </c>
      <c r="G633" s="4" t="s">
        <v>46</v>
      </c>
      <c r="H633" s="4" t="s">
        <v>680</v>
      </c>
      <c r="I633" s="4"/>
      <c r="J633" s="4"/>
      <c r="K633" s="4">
        <v>212</v>
      </c>
      <c r="L633" s="4">
        <v>33</v>
      </c>
      <c r="M633" s="4">
        <v>0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2825476.75</v>
      </c>
      <c r="X633" s="4">
        <v>1</v>
      </c>
      <c r="Y633" s="4">
        <v>2825476.75</v>
      </c>
      <c r="Z633" s="4"/>
      <c r="AA633" s="4"/>
      <c r="AB633" s="4"/>
    </row>
    <row r="634" spans="1:206" x14ac:dyDescent="0.2">
      <c r="A634" s="4">
        <v>50</v>
      </c>
      <c r="B634" s="4">
        <v>1</v>
      </c>
      <c r="C634" s="4">
        <v>0</v>
      </c>
      <c r="D634" s="4">
        <v>2</v>
      </c>
      <c r="E634" s="4">
        <v>0</v>
      </c>
      <c r="F634" s="4">
        <f>ROUND(F632+F633,O634)</f>
        <v>16952860.48</v>
      </c>
      <c r="G634" s="4" t="s">
        <v>50</v>
      </c>
      <c r="H634" s="4" t="s">
        <v>681</v>
      </c>
      <c r="I634" s="4"/>
      <c r="J634" s="4"/>
      <c r="K634" s="4">
        <v>212</v>
      </c>
      <c r="L634" s="4">
        <v>34</v>
      </c>
      <c r="M634" s="4">
        <v>0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16952860.48</v>
      </c>
      <c r="X634" s="4">
        <v>1</v>
      </c>
      <c r="Y634" s="4">
        <v>16952860.48</v>
      </c>
      <c r="Z634" s="4"/>
      <c r="AA634" s="4"/>
      <c r="AB634" s="4"/>
    </row>
    <row r="636" spans="1:206" x14ac:dyDescent="0.2">
      <c r="A636" s="2">
        <v>51</v>
      </c>
      <c r="B636" s="2">
        <f>B12</f>
        <v>707</v>
      </c>
      <c r="C636" s="2">
        <f>A12</f>
        <v>1</v>
      </c>
      <c r="D636" s="2">
        <f>ROW(A12)</f>
        <v>12</v>
      </c>
      <c r="E636" s="2"/>
      <c r="F636" s="2" t="str">
        <f>IF(F12&lt;&gt;"",F12,"")</f>
        <v/>
      </c>
      <c r="G636" s="2" t="str">
        <f>IF(G12&lt;&gt;"",G12,"")</f>
        <v>11. ВЛ-10 кВ ф.107 с ПС-400 СРЭС</v>
      </c>
      <c r="H636" s="2">
        <v>0</v>
      </c>
      <c r="I636" s="2"/>
      <c r="J636" s="2"/>
      <c r="K636" s="2"/>
      <c r="L636" s="2"/>
      <c r="M636" s="2"/>
      <c r="N636" s="2"/>
      <c r="O636" s="2">
        <f t="shared" ref="O636:T636" si="584">ROUND(O599,2)</f>
        <v>10410417.050000001</v>
      </c>
      <c r="P636" s="2">
        <f t="shared" si="584"/>
        <v>8133501.96</v>
      </c>
      <c r="Q636" s="2">
        <f t="shared" si="584"/>
        <v>735040.71</v>
      </c>
      <c r="R636" s="2">
        <f t="shared" si="584"/>
        <v>381969.95</v>
      </c>
      <c r="S636" s="2">
        <f t="shared" si="584"/>
        <v>1159904.43</v>
      </c>
      <c r="T636" s="2">
        <f t="shared" si="584"/>
        <v>0</v>
      </c>
      <c r="U636" s="2">
        <f>U599</f>
        <v>2493.2286453000002</v>
      </c>
      <c r="V636" s="2">
        <f>V599</f>
        <v>743.70740900000021</v>
      </c>
      <c r="W636" s="2">
        <f>ROUND(W599,2)</f>
        <v>0</v>
      </c>
      <c r="X636" s="2">
        <f>ROUND(X599,2)</f>
        <v>1571676</v>
      </c>
      <c r="Y636" s="2">
        <f>ROUND(Y599,2)</f>
        <v>911342.69</v>
      </c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>
        <f t="shared" ref="AO636:BD636" si="585">ROUND(AO599,2)</f>
        <v>0</v>
      </c>
      <c r="AP636" s="2">
        <f t="shared" si="585"/>
        <v>0</v>
      </c>
      <c r="AQ636" s="2">
        <f t="shared" si="585"/>
        <v>0</v>
      </c>
      <c r="AR636" s="2">
        <f t="shared" si="585"/>
        <v>13036881.220000001</v>
      </c>
      <c r="AS636" s="2">
        <f t="shared" si="585"/>
        <v>12871720.02</v>
      </c>
      <c r="AT636" s="2">
        <f t="shared" si="585"/>
        <v>165161.20000000001</v>
      </c>
      <c r="AU636" s="2">
        <f t="shared" si="585"/>
        <v>0</v>
      </c>
      <c r="AV636" s="2">
        <f t="shared" si="585"/>
        <v>8133501.96</v>
      </c>
      <c r="AW636" s="2">
        <f t="shared" si="585"/>
        <v>8133501.96</v>
      </c>
      <c r="AX636" s="2">
        <f t="shared" si="585"/>
        <v>0</v>
      </c>
      <c r="AY636" s="2">
        <f t="shared" si="585"/>
        <v>8133501.96</v>
      </c>
      <c r="AZ636" s="2">
        <f t="shared" si="585"/>
        <v>0</v>
      </c>
      <c r="BA636" s="2">
        <f t="shared" si="585"/>
        <v>0</v>
      </c>
      <c r="BB636" s="2">
        <f t="shared" si="585"/>
        <v>0</v>
      </c>
      <c r="BC636" s="2">
        <f t="shared" si="585"/>
        <v>0</v>
      </c>
      <c r="BD636" s="2">
        <f t="shared" si="585"/>
        <v>143445.48000000001</v>
      </c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>
        <v>0</v>
      </c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201</v>
      </c>
      <c r="F638" s="4">
        <f>ROUND(Source!O636,O638)</f>
        <v>10410417.050000001</v>
      </c>
      <c r="G638" s="4" t="s">
        <v>182</v>
      </c>
      <c r="H638" s="4" t="s">
        <v>183</v>
      </c>
      <c r="I638" s="4"/>
      <c r="J638" s="4"/>
      <c r="K638" s="4">
        <v>201</v>
      </c>
      <c r="L638" s="4">
        <v>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10553862.529999999</v>
      </c>
      <c r="X638" s="4">
        <v>1</v>
      </c>
      <c r="Y638" s="4">
        <v>10553862.529999999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202</v>
      </c>
      <c r="F639" s="4">
        <f>ROUND(Source!P636,O639)</f>
        <v>8133501.96</v>
      </c>
      <c r="G639" s="4" t="s">
        <v>184</v>
      </c>
      <c r="H639" s="4" t="s">
        <v>185</v>
      </c>
      <c r="I639" s="4"/>
      <c r="J639" s="4"/>
      <c r="K639" s="4">
        <v>202</v>
      </c>
      <c r="L639" s="4">
        <v>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8133501.96</v>
      </c>
      <c r="X639" s="4">
        <v>1</v>
      </c>
      <c r="Y639" s="4">
        <v>8133501.96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222</v>
      </c>
      <c r="F640" s="4">
        <f>ROUND(Source!AO636,O640)</f>
        <v>0</v>
      </c>
      <c r="G640" s="4" t="s">
        <v>186</v>
      </c>
      <c r="H640" s="4" t="s">
        <v>187</v>
      </c>
      <c r="I640" s="4"/>
      <c r="J640" s="4"/>
      <c r="K640" s="4">
        <v>222</v>
      </c>
      <c r="L640" s="4">
        <v>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225</v>
      </c>
      <c r="F641" s="4">
        <f>ROUND(Source!AV636,O641)</f>
        <v>8133501.96</v>
      </c>
      <c r="G641" s="4" t="s">
        <v>188</v>
      </c>
      <c r="H641" s="4" t="s">
        <v>189</v>
      </c>
      <c r="I641" s="4"/>
      <c r="J641" s="4"/>
      <c r="K641" s="4">
        <v>225</v>
      </c>
      <c r="L641" s="4">
        <v>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8133501.96</v>
      </c>
      <c r="X641" s="4">
        <v>1</v>
      </c>
      <c r="Y641" s="4">
        <v>8133501.96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226</v>
      </c>
      <c r="F642" s="4">
        <f>ROUND(Source!AW636,O642)</f>
        <v>8133501.96</v>
      </c>
      <c r="G642" s="4" t="s">
        <v>190</v>
      </c>
      <c r="H642" s="4" t="s">
        <v>191</v>
      </c>
      <c r="I642" s="4"/>
      <c r="J642" s="4"/>
      <c r="K642" s="4">
        <v>226</v>
      </c>
      <c r="L642" s="4">
        <v>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8133501.96</v>
      </c>
      <c r="X642" s="4">
        <v>1</v>
      </c>
      <c r="Y642" s="4">
        <v>8133501.96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227</v>
      </c>
      <c r="F643" s="4">
        <f>ROUND(Source!AX636,O643)</f>
        <v>0</v>
      </c>
      <c r="G643" s="4" t="s">
        <v>192</v>
      </c>
      <c r="H643" s="4" t="s">
        <v>193</v>
      </c>
      <c r="I643" s="4"/>
      <c r="J643" s="4"/>
      <c r="K643" s="4">
        <v>227</v>
      </c>
      <c r="L643" s="4">
        <v>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228</v>
      </c>
      <c r="F644" s="4">
        <f>ROUND(Source!AY636,O644)</f>
        <v>8133501.96</v>
      </c>
      <c r="G644" s="4" t="s">
        <v>194</v>
      </c>
      <c r="H644" s="4" t="s">
        <v>195</v>
      </c>
      <c r="I644" s="4"/>
      <c r="J644" s="4"/>
      <c r="K644" s="4">
        <v>228</v>
      </c>
      <c r="L644" s="4">
        <v>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8133501.96</v>
      </c>
      <c r="X644" s="4">
        <v>1</v>
      </c>
      <c r="Y644" s="4">
        <v>8133501.96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216</v>
      </c>
      <c r="F645" s="4">
        <f>ROUND(Source!AP636,O645)</f>
        <v>0</v>
      </c>
      <c r="G645" s="4" t="s">
        <v>196</v>
      </c>
      <c r="H645" s="4" t="s">
        <v>197</v>
      </c>
      <c r="I645" s="4"/>
      <c r="J645" s="4"/>
      <c r="K645" s="4">
        <v>216</v>
      </c>
      <c r="L645" s="4">
        <v>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223</v>
      </c>
      <c r="F646" s="4">
        <f>ROUND(Source!AQ636,O646)</f>
        <v>0</v>
      </c>
      <c r="G646" s="4" t="s">
        <v>198</v>
      </c>
      <c r="H646" s="4" t="s">
        <v>199</v>
      </c>
      <c r="I646" s="4"/>
      <c r="J646" s="4"/>
      <c r="K646" s="4">
        <v>223</v>
      </c>
      <c r="L646" s="4">
        <v>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229</v>
      </c>
      <c r="F647" s="4">
        <f>ROUND(Source!AZ636,O647)</f>
        <v>0</v>
      </c>
      <c r="G647" s="4" t="s">
        <v>200</v>
      </c>
      <c r="H647" s="4" t="s">
        <v>201</v>
      </c>
      <c r="I647" s="4"/>
      <c r="J647" s="4"/>
      <c r="K647" s="4">
        <v>229</v>
      </c>
      <c r="L647" s="4">
        <v>10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203</v>
      </c>
      <c r="F648" s="4">
        <f>ROUND(Source!Q636,O648)</f>
        <v>735040.71</v>
      </c>
      <c r="G648" s="4" t="s">
        <v>202</v>
      </c>
      <c r="H648" s="4" t="s">
        <v>203</v>
      </c>
      <c r="I648" s="4"/>
      <c r="J648" s="4"/>
      <c r="K648" s="4">
        <v>203</v>
      </c>
      <c r="L648" s="4">
        <v>11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735040.7100000002</v>
      </c>
      <c r="X648" s="4">
        <v>1</v>
      </c>
      <c r="Y648" s="4">
        <v>735040.7100000002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231</v>
      </c>
      <c r="F649" s="4">
        <f>ROUND(Source!BB636,O649)</f>
        <v>0</v>
      </c>
      <c r="G649" s="4" t="s">
        <v>204</v>
      </c>
      <c r="H649" s="4" t="s">
        <v>205</v>
      </c>
      <c r="I649" s="4"/>
      <c r="J649" s="4"/>
      <c r="K649" s="4">
        <v>231</v>
      </c>
      <c r="L649" s="4">
        <v>12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204</v>
      </c>
      <c r="F650" s="4">
        <f>ROUND(Source!R636,O650)</f>
        <v>381969.95</v>
      </c>
      <c r="G650" s="4" t="s">
        <v>206</v>
      </c>
      <c r="H650" s="4" t="s">
        <v>207</v>
      </c>
      <c r="I650" s="4"/>
      <c r="J650" s="4"/>
      <c r="K650" s="4">
        <v>204</v>
      </c>
      <c r="L650" s="4">
        <v>13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381969.9499999999</v>
      </c>
      <c r="X650" s="4">
        <v>1</v>
      </c>
      <c r="Y650" s="4">
        <v>381969.9499999999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205</v>
      </c>
      <c r="F651" s="4">
        <f>ROUND(Source!S636,O651)</f>
        <v>1159904.43</v>
      </c>
      <c r="G651" s="4" t="s">
        <v>208</v>
      </c>
      <c r="H651" s="4" t="s">
        <v>209</v>
      </c>
      <c r="I651" s="4"/>
      <c r="J651" s="4"/>
      <c r="K651" s="4">
        <v>205</v>
      </c>
      <c r="L651" s="4">
        <v>14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1159904.4300000004</v>
      </c>
      <c r="X651" s="4">
        <v>1</v>
      </c>
      <c r="Y651" s="4">
        <v>1159904.4300000004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232</v>
      </c>
      <c r="F652" s="4">
        <f>ROUND(Source!BC636,O652)</f>
        <v>0</v>
      </c>
      <c r="G652" s="4" t="s">
        <v>210</v>
      </c>
      <c r="H652" s="4" t="s">
        <v>211</v>
      </c>
      <c r="I652" s="4"/>
      <c r="J652" s="4"/>
      <c r="K652" s="4">
        <v>232</v>
      </c>
      <c r="L652" s="4">
        <v>15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214</v>
      </c>
      <c r="F653" s="4">
        <f>ROUND(Source!AS636,O653)</f>
        <v>12871720.02</v>
      </c>
      <c r="G653" s="4" t="s">
        <v>212</v>
      </c>
      <c r="H653" s="4" t="s">
        <v>213</v>
      </c>
      <c r="I653" s="4"/>
      <c r="J653" s="4"/>
      <c r="K653" s="4">
        <v>214</v>
      </c>
      <c r="L653" s="4">
        <v>16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12871720.02</v>
      </c>
      <c r="X653" s="4">
        <v>1</v>
      </c>
      <c r="Y653" s="4">
        <v>12871720.02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215</v>
      </c>
      <c r="F654" s="4">
        <f>ROUND(Source!AT636,O654)</f>
        <v>165161.20000000001</v>
      </c>
      <c r="G654" s="4" t="s">
        <v>214</v>
      </c>
      <c r="H654" s="4" t="s">
        <v>215</v>
      </c>
      <c r="I654" s="4"/>
      <c r="J654" s="4"/>
      <c r="K654" s="4">
        <v>215</v>
      </c>
      <c r="L654" s="4">
        <v>17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165161.20000000001</v>
      </c>
      <c r="X654" s="4">
        <v>1</v>
      </c>
      <c r="Y654" s="4">
        <v>165161.20000000001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217</v>
      </c>
      <c r="F655" s="4">
        <f>ROUND(Source!AU636,O655)</f>
        <v>0</v>
      </c>
      <c r="G655" s="4" t="s">
        <v>216</v>
      </c>
      <c r="H655" s="4" t="s">
        <v>217</v>
      </c>
      <c r="I655" s="4"/>
      <c r="J655" s="4"/>
      <c r="K655" s="4">
        <v>217</v>
      </c>
      <c r="L655" s="4">
        <v>18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230</v>
      </c>
      <c r="F656" s="4">
        <f>ROUND(Source!BA636,O656)</f>
        <v>0</v>
      </c>
      <c r="G656" s="4" t="s">
        <v>218</v>
      </c>
      <c r="H656" s="4" t="s">
        <v>219</v>
      </c>
      <c r="I656" s="4"/>
      <c r="J656" s="4"/>
      <c r="K656" s="4">
        <v>230</v>
      </c>
      <c r="L656" s="4">
        <v>19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206</v>
      </c>
      <c r="F657" s="4">
        <f>ROUND(Source!T636,O657)</f>
        <v>0</v>
      </c>
      <c r="G657" s="4" t="s">
        <v>220</v>
      </c>
      <c r="H657" s="4" t="s">
        <v>221</v>
      </c>
      <c r="I657" s="4"/>
      <c r="J657" s="4"/>
      <c r="K657" s="4">
        <v>206</v>
      </c>
      <c r="L657" s="4">
        <v>20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207</v>
      </c>
      <c r="F658" s="4">
        <f>ROUND(Source!U636,O658)</f>
        <v>2493.2286453000002</v>
      </c>
      <c r="G658" s="4" t="s">
        <v>222</v>
      </c>
      <c r="H658" s="4" t="s">
        <v>223</v>
      </c>
      <c r="I658" s="4"/>
      <c r="J658" s="4"/>
      <c r="K658" s="4">
        <v>207</v>
      </c>
      <c r="L658" s="4">
        <v>21</v>
      </c>
      <c r="M658" s="4">
        <v>3</v>
      </c>
      <c r="N658" s="4" t="s">
        <v>3</v>
      </c>
      <c r="O658" s="4">
        <v>7</v>
      </c>
      <c r="P658" s="4"/>
      <c r="Q658" s="4"/>
      <c r="R658" s="4"/>
      <c r="S658" s="4"/>
      <c r="T658" s="4"/>
      <c r="U658" s="4"/>
      <c r="V658" s="4"/>
      <c r="W658" s="4">
        <v>2493.2286453000002</v>
      </c>
      <c r="X658" s="4">
        <v>1</v>
      </c>
      <c r="Y658" s="4">
        <v>2493.2286453000002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208</v>
      </c>
      <c r="F659" s="4">
        <f>ROUND(Source!V636,O659)</f>
        <v>743.70740899999998</v>
      </c>
      <c r="G659" s="4" t="s">
        <v>224</v>
      </c>
      <c r="H659" s="4" t="s">
        <v>225</v>
      </c>
      <c r="I659" s="4"/>
      <c r="J659" s="4"/>
      <c r="K659" s="4">
        <v>208</v>
      </c>
      <c r="L659" s="4">
        <v>22</v>
      </c>
      <c r="M659" s="4">
        <v>3</v>
      </c>
      <c r="N659" s="4" t="s">
        <v>3</v>
      </c>
      <c r="O659" s="4">
        <v>7</v>
      </c>
      <c r="P659" s="4"/>
      <c r="Q659" s="4"/>
      <c r="R659" s="4"/>
      <c r="S659" s="4"/>
      <c r="T659" s="4"/>
      <c r="U659" s="4"/>
      <c r="V659" s="4"/>
      <c r="W659" s="4">
        <v>743.70740899999998</v>
      </c>
      <c r="X659" s="4">
        <v>1</v>
      </c>
      <c r="Y659" s="4">
        <v>743.70740899999998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209</v>
      </c>
      <c r="F660" s="4">
        <f>ROUND(Source!W636,O660)</f>
        <v>0</v>
      </c>
      <c r="G660" s="4" t="s">
        <v>226</v>
      </c>
      <c r="H660" s="4" t="s">
        <v>227</v>
      </c>
      <c r="I660" s="4"/>
      <c r="J660" s="4"/>
      <c r="K660" s="4">
        <v>209</v>
      </c>
      <c r="L660" s="4">
        <v>23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233</v>
      </c>
      <c r="F661" s="4">
        <f>ROUND(Source!BD636,O661)</f>
        <v>143445.48000000001</v>
      </c>
      <c r="G661" s="4" t="s">
        <v>228</v>
      </c>
      <c r="H661" s="4" t="s">
        <v>229</v>
      </c>
      <c r="I661" s="4"/>
      <c r="J661" s="4"/>
      <c r="K661" s="4">
        <v>233</v>
      </c>
      <c r="L661" s="4">
        <v>24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143445.48000000001</v>
      </c>
      <c r="X661" s="4">
        <v>1</v>
      </c>
      <c r="Y661" s="4">
        <v>143445.48000000001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210</v>
      </c>
      <c r="F662" s="4">
        <f>ROUND(Source!X636,O662)</f>
        <v>1571676</v>
      </c>
      <c r="G662" s="4" t="s">
        <v>230</v>
      </c>
      <c r="H662" s="4" t="s">
        <v>231</v>
      </c>
      <c r="I662" s="4"/>
      <c r="J662" s="4"/>
      <c r="K662" s="4">
        <v>210</v>
      </c>
      <c r="L662" s="4">
        <v>25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1571676</v>
      </c>
      <c r="X662" s="4">
        <v>1</v>
      </c>
      <c r="Y662" s="4">
        <v>1571676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211</v>
      </c>
      <c r="F663" s="4">
        <f>ROUND(Source!Y636,O663)</f>
        <v>911342.69</v>
      </c>
      <c r="G663" s="4" t="s">
        <v>232</v>
      </c>
      <c r="H663" s="4" t="s">
        <v>233</v>
      </c>
      <c r="I663" s="4"/>
      <c r="J663" s="4"/>
      <c r="K663" s="4">
        <v>211</v>
      </c>
      <c r="L663" s="4">
        <v>26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911342.69</v>
      </c>
      <c r="X663" s="4">
        <v>1</v>
      </c>
      <c r="Y663" s="4">
        <v>911342.69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224</v>
      </c>
      <c r="F664" s="4">
        <f>ROUND(Source!AR636,O664)</f>
        <v>13036881.220000001</v>
      </c>
      <c r="G664" s="4" t="s">
        <v>234</v>
      </c>
      <c r="H664" s="4" t="s">
        <v>235</v>
      </c>
      <c r="I664" s="4"/>
      <c r="J664" s="4"/>
      <c r="K664" s="4">
        <v>224</v>
      </c>
      <c r="L664" s="4">
        <v>27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13036881.219999999</v>
      </c>
      <c r="X664" s="4">
        <v>1</v>
      </c>
      <c r="Y664" s="4">
        <v>13036881.219999999</v>
      </c>
      <c r="Z664" s="4"/>
      <c r="AA664" s="4"/>
      <c r="AB664" s="4"/>
    </row>
    <row r="666" spans="1:28" x14ac:dyDescent="0.2">
      <c r="A666" s="5">
        <v>61</v>
      </c>
      <c r="B666" s="5"/>
      <c r="C666" s="5"/>
      <c r="D666" s="5"/>
      <c r="E666" s="5"/>
      <c r="F666" s="5">
        <v>10</v>
      </c>
      <c r="G666" s="5" t="s">
        <v>682</v>
      </c>
      <c r="H666" s="5" t="s">
        <v>683</v>
      </c>
    </row>
    <row r="667" spans="1:28" x14ac:dyDescent="0.2">
      <c r="A667" s="5">
        <v>61</v>
      </c>
      <c r="B667" s="5"/>
      <c r="C667" s="5"/>
      <c r="D667" s="5"/>
      <c r="E667" s="5"/>
      <c r="F667" s="5">
        <v>1900</v>
      </c>
      <c r="G667" s="5" t="s">
        <v>684</v>
      </c>
      <c r="H667" s="5" t="s">
        <v>685</v>
      </c>
    </row>
    <row r="668" spans="1:28" x14ac:dyDescent="0.2">
      <c r="A668" s="5">
        <v>61</v>
      </c>
      <c r="B668" s="5"/>
      <c r="C668" s="5"/>
      <c r="D668" s="5"/>
      <c r="E668" s="5"/>
      <c r="F668" s="5">
        <v>1800</v>
      </c>
      <c r="G668" s="5" t="s">
        <v>686</v>
      </c>
      <c r="H668" s="5" t="s">
        <v>685</v>
      </c>
    </row>
    <row r="669" spans="1:28" x14ac:dyDescent="0.2">
      <c r="A669" s="5">
        <v>61</v>
      </c>
      <c r="B669" s="5"/>
      <c r="C669" s="5"/>
      <c r="D669" s="5"/>
      <c r="E669" s="5"/>
      <c r="F669" s="5">
        <v>2</v>
      </c>
      <c r="G669" s="5" t="s">
        <v>687</v>
      </c>
      <c r="H669" s="5" t="s">
        <v>688</v>
      </c>
    </row>
    <row r="670" spans="1:28" x14ac:dyDescent="0.2">
      <c r="A670" s="5">
        <v>61</v>
      </c>
      <c r="B670" s="5"/>
      <c r="C670" s="5"/>
      <c r="D670" s="5"/>
      <c r="E670" s="5"/>
      <c r="F670" s="5">
        <v>10</v>
      </c>
      <c r="G670" s="5" t="s">
        <v>689</v>
      </c>
      <c r="H670" s="5" t="s">
        <v>689</v>
      </c>
    </row>
    <row r="671" spans="1:28" x14ac:dyDescent="0.2">
      <c r="A671" s="5">
        <v>61</v>
      </c>
      <c r="B671" s="5"/>
      <c r="C671" s="5"/>
      <c r="D671" s="5"/>
      <c r="E671" s="5"/>
      <c r="F671" s="5">
        <v>3</v>
      </c>
      <c r="G671" s="5" t="s">
        <v>690</v>
      </c>
      <c r="H671" s="5" t="s">
        <v>691</v>
      </c>
    </row>
    <row r="672" spans="1:28" x14ac:dyDescent="0.2">
      <c r="A672" s="5">
        <v>61</v>
      </c>
      <c r="B672" s="5"/>
      <c r="C672" s="5"/>
      <c r="D672" s="5"/>
      <c r="E672" s="5"/>
      <c r="F672" s="5">
        <v>2400</v>
      </c>
      <c r="G672" s="5" t="s">
        <v>692</v>
      </c>
      <c r="H672" s="5" t="s">
        <v>693</v>
      </c>
    </row>
    <row r="673" spans="1:16" x14ac:dyDescent="0.2">
      <c r="A673" s="5">
        <v>61</v>
      </c>
      <c r="B673" s="5"/>
      <c r="C673" s="5"/>
      <c r="D673" s="5"/>
      <c r="E673" s="5"/>
      <c r="F673" s="5">
        <v>0</v>
      </c>
      <c r="G673" s="5" t="s">
        <v>694</v>
      </c>
      <c r="H673" s="5" t="s">
        <v>695</v>
      </c>
    </row>
    <row r="674" spans="1:16" x14ac:dyDescent="0.2">
      <c r="A674" s="5">
        <v>61</v>
      </c>
      <c r="B674" s="5"/>
      <c r="C674" s="5"/>
      <c r="D674" s="5"/>
      <c r="E674" s="5"/>
      <c r="F674" s="5">
        <v>12</v>
      </c>
      <c r="G674" s="5" t="s">
        <v>696</v>
      </c>
      <c r="H674" s="5" t="s">
        <v>695</v>
      </c>
    </row>
    <row r="675" spans="1:16" x14ac:dyDescent="0.2">
      <c r="A675" s="5">
        <v>61</v>
      </c>
      <c r="B675" s="5"/>
      <c r="C675" s="5"/>
      <c r="D675" s="5"/>
      <c r="E675" s="5"/>
      <c r="F675" s="5">
        <v>0</v>
      </c>
      <c r="G675" s="5" t="s">
        <v>697</v>
      </c>
      <c r="H675" s="5" t="s">
        <v>695</v>
      </c>
    </row>
    <row r="676" spans="1:16" x14ac:dyDescent="0.2">
      <c r="A676" s="5">
        <v>61</v>
      </c>
      <c r="B676" s="5"/>
      <c r="C676" s="5"/>
      <c r="D676" s="5"/>
      <c r="E676" s="5"/>
      <c r="F676" s="5">
        <v>0</v>
      </c>
      <c r="G676" s="5" t="s">
        <v>698</v>
      </c>
      <c r="H676" s="5" t="s">
        <v>695</v>
      </c>
    </row>
    <row r="677" spans="1:16" x14ac:dyDescent="0.2">
      <c r="A677" s="5">
        <v>61</v>
      </c>
      <c r="B677" s="5"/>
      <c r="C677" s="5"/>
      <c r="D677" s="5"/>
      <c r="E677" s="5"/>
      <c r="F677" s="5">
        <v>2</v>
      </c>
      <c r="G677" s="5" t="s">
        <v>699</v>
      </c>
      <c r="H677" s="5" t="s">
        <v>695</v>
      </c>
    </row>
    <row r="678" spans="1:16" x14ac:dyDescent="0.2">
      <c r="A678" s="5">
        <v>61</v>
      </c>
      <c r="B678" s="5"/>
      <c r="C678" s="5"/>
      <c r="D678" s="5"/>
      <c r="E678" s="5"/>
      <c r="F678" s="5">
        <v>6</v>
      </c>
      <c r="G678" s="5" t="s">
        <v>700</v>
      </c>
      <c r="H678" s="5" t="s">
        <v>695</v>
      </c>
    </row>
    <row r="679" spans="1:16" x14ac:dyDescent="0.2">
      <c r="A679" s="5">
        <v>61</v>
      </c>
      <c r="B679" s="5"/>
      <c r="C679" s="5"/>
      <c r="D679" s="5"/>
      <c r="E679" s="5"/>
      <c r="F679" s="5">
        <v>12</v>
      </c>
      <c r="G679" s="5" t="s">
        <v>701</v>
      </c>
      <c r="H679" s="5" t="s">
        <v>701</v>
      </c>
    </row>
    <row r="682" spans="1:16" x14ac:dyDescent="0.2">
      <c r="A682">
        <v>70</v>
      </c>
      <c r="B682">
        <v>1</v>
      </c>
      <c r="D682">
        <v>1</v>
      </c>
      <c r="E682" t="s">
        <v>702</v>
      </c>
      <c r="F682" t="s">
        <v>703</v>
      </c>
      <c r="G682">
        <v>0</v>
      </c>
      <c r="H682">
        <v>0</v>
      </c>
      <c r="I682" t="s">
        <v>3</v>
      </c>
      <c r="J682">
        <v>1</v>
      </c>
      <c r="K682">
        <v>0</v>
      </c>
      <c r="L682" t="s">
        <v>3</v>
      </c>
      <c r="M682" t="s">
        <v>3</v>
      </c>
      <c r="N682">
        <v>0</v>
      </c>
      <c r="P682" t="s">
        <v>704</v>
      </c>
    </row>
    <row r="683" spans="1:16" x14ac:dyDescent="0.2">
      <c r="A683">
        <v>70</v>
      </c>
      <c r="B683">
        <v>1</v>
      </c>
      <c r="D683">
        <v>2</v>
      </c>
      <c r="E683" t="s">
        <v>705</v>
      </c>
      <c r="F683" t="s">
        <v>706</v>
      </c>
      <c r="G683">
        <v>0</v>
      </c>
      <c r="H683">
        <v>0</v>
      </c>
      <c r="I683" t="s">
        <v>3</v>
      </c>
      <c r="J683">
        <v>1</v>
      </c>
      <c r="K683">
        <v>0</v>
      </c>
      <c r="L683" t="s">
        <v>3</v>
      </c>
      <c r="M683" t="s">
        <v>3</v>
      </c>
      <c r="N683">
        <v>0</v>
      </c>
      <c r="P683" t="s">
        <v>707</v>
      </c>
    </row>
    <row r="684" spans="1:16" x14ac:dyDescent="0.2">
      <c r="A684">
        <v>70</v>
      </c>
      <c r="B684">
        <v>1</v>
      </c>
      <c r="D684">
        <v>3</v>
      </c>
      <c r="E684" t="s">
        <v>708</v>
      </c>
      <c r="F684" t="s">
        <v>709</v>
      </c>
      <c r="G684">
        <v>1</v>
      </c>
      <c r="H684">
        <v>0</v>
      </c>
      <c r="I684" t="s">
        <v>3</v>
      </c>
      <c r="J684">
        <v>1</v>
      </c>
      <c r="K684">
        <v>0</v>
      </c>
      <c r="L684" t="s">
        <v>3</v>
      </c>
      <c r="M684" t="s">
        <v>3</v>
      </c>
      <c r="N684">
        <v>0</v>
      </c>
      <c r="P684" t="s">
        <v>710</v>
      </c>
    </row>
    <row r="685" spans="1:16" x14ac:dyDescent="0.2">
      <c r="A685">
        <v>70</v>
      </c>
      <c r="B685">
        <v>1</v>
      </c>
      <c r="D685">
        <v>4</v>
      </c>
      <c r="E685" t="s">
        <v>711</v>
      </c>
      <c r="F685" t="s">
        <v>712</v>
      </c>
      <c r="G685">
        <v>1</v>
      </c>
      <c r="H685">
        <v>0</v>
      </c>
      <c r="I685" t="s">
        <v>3</v>
      </c>
      <c r="J685">
        <v>2</v>
      </c>
      <c r="K685">
        <v>0</v>
      </c>
      <c r="L685" t="s">
        <v>3</v>
      </c>
      <c r="M685" t="s">
        <v>3</v>
      </c>
      <c r="N685">
        <v>0</v>
      </c>
      <c r="P685" t="s">
        <v>3</v>
      </c>
    </row>
    <row r="686" spans="1:16" x14ac:dyDescent="0.2">
      <c r="A686">
        <v>70</v>
      </c>
      <c r="B686">
        <v>1</v>
      </c>
      <c r="D686">
        <v>5</v>
      </c>
      <c r="E686" t="s">
        <v>713</v>
      </c>
      <c r="F686" t="s">
        <v>714</v>
      </c>
      <c r="G686">
        <v>0</v>
      </c>
      <c r="H686">
        <v>0</v>
      </c>
      <c r="I686" t="s">
        <v>3</v>
      </c>
      <c r="J686">
        <v>2</v>
      </c>
      <c r="K686">
        <v>0</v>
      </c>
      <c r="L686" t="s">
        <v>3</v>
      </c>
      <c r="M686" t="s">
        <v>3</v>
      </c>
      <c r="N686">
        <v>0</v>
      </c>
      <c r="P686" t="s">
        <v>3</v>
      </c>
    </row>
    <row r="687" spans="1:16" x14ac:dyDescent="0.2">
      <c r="A687">
        <v>70</v>
      </c>
      <c r="B687">
        <v>1</v>
      </c>
      <c r="D687">
        <v>6</v>
      </c>
      <c r="E687" t="s">
        <v>715</v>
      </c>
      <c r="F687" t="s">
        <v>716</v>
      </c>
      <c r="G687">
        <v>0</v>
      </c>
      <c r="H687">
        <v>0</v>
      </c>
      <c r="I687" t="s">
        <v>3</v>
      </c>
      <c r="J687">
        <v>2</v>
      </c>
      <c r="K687">
        <v>0</v>
      </c>
      <c r="L687" t="s">
        <v>3</v>
      </c>
      <c r="M687" t="s">
        <v>3</v>
      </c>
      <c r="N687">
        <v>0</v>
      </c>
      <c r="P687" t="s">
        <v>3</v>
      </c>
    </row>
    <row r="688" spans="1:16" x14ac:dyDescent="0.2">
      <c r="A688">
        <v>70</v>
      </c>
      <c r="B688">
        <v>1</v>
      </c>
      <c r="D688">
        <v>7</v>
      </c>
      <c r="E688" t="s">
        <v>717</v>
      </c>
      <c r="F688" t="s">
        <v>718</v>
      </c>
      <c r="G688">
        <v>0</v>
      </c>
      <c r="H688">
        <v>0</v>
      </c>
      <c r="I688" t="s">
        <v>719</v>
      </c>
      <c r="J688">
        <v>0</v>
      </c>
      <c r="K688">
        <v>0</v>
      </c>
      <c r="L688" t="s">
        <v>3</v>
      </c>
      <c r="M688" t="s">
        <v>3</v>
      </c>
      <c r="N688">
        <v>0</v>
      </c>
      <c r="P688" t="s">
        <v>720</v>
      </c>
    </row>
    <row r="689" spans="1:16" x14ac:dyDescent="0.2">
      <c r="A689">
        <v>70</v>
      </c>
      <c r="B689">
        <v>1</v>
      </c>
      <c r="D689">
        <v>8</v>
      </c>
      <c r="E689" t="s">
        <v>721</v>
      </c>
      <c r="F689" t="s">
        <v>722</v>
      </c>
      <c r="G689">
        <v>1</v>
      </c>
      <c r="H689">
        <v>0</v>
      </c>
      <c r="I689" t="s">
        <v>3</v>
      </c>
      <c r="J689">
        <v>5</v>
      </c>
      <c r="K689">
        <v>0</v>
      </c>
      <c r="L689" t="s">
        <v>3</v>
      </c>
      <c r="M689" t="s">
        <v>3</v>
      </c>
      <c r="N689">
        <v>0</v>
      </c>
      <c r="P689" t="s">
        <v>3</v>
      </c>
    </row>
    <row r="690" spans="1:16" x14ac:dyDescent="0.2">
      <c r="A690">
        <v>70</v>
      </c>
      <c r="B690">
        <v>1</v>
      </c>
      <c r="D690">
        <v>9</v>
      </c>
      <c r="E690" t="s">
        <v>723</v>
      </c>
      <c r="F690" t="s">
        <v>724</v>
      </c>
      <c r="G690">
        <v>0</v>
      </c>
      <c r="H690">
        <v>0</v>
      </c>
      <c r="I690" t="s">
        <v>3</v>
      </c>
      <c r="J690">
        <v>5</v>
      </c>
      <c r="K690">
        <v>0</v>
      </c>
      <c r="L690" t="s">
        <v>3</v>
      </c>
      <c r="M690" t="s">
        <v>3</v>
      </c>
      <c r="N690">
        <v>0</v>
      </c>
      <c r="P690" t="s">
        <v>725</v>
      </c>
    </row>
    <row r="691" spans="1:16" x14ac:dyDescent="0.2">
      <c r="A691">
        <v>70</v>
      </c>
      <c r="B691">
        <v>1</v>
      </c>
      <c r="D691">
        <v>10</v>
      </c>
      <c r="E691" t="s">
        <v>726</v>
      </c>
      <c r="F691" t="s">
        <v>727</v>
      </c>
      <c r="G691">
        <v>0</v>
      </c>
      <c r="H691">
        <v>0</v>
      </c>
      <c r="I691" t="s">
        <v>728</v>
      </c>
      <c r="J691">
        <v>5</v>
      </c>
      <c r="K691">
        <v>0</v>
      </c>
      <c r="L691" t="s">
        <v>3</v>
      </c>
      <c r="M691" t="s">
        <v>3</v>
      </c>
      <c r="N691">
        <v>0</v>
      </c>
      <c r="P691" t="s">
        <v>729</v>
      </c>
    </row>
    <row r="692" spans="1:16" x14ac:dyDescent="0.2">
      <c r="A692">
        <v>70</v>
      </c>
      <c r="B692">
        <v>1</v>
      </c>
      <c r="D692">
        <v>11</v>
      </c>
      <c r="E692" t="s">
        <v>730</v>
      </c>
      <c r="F692" t="s">
        <v>731</v>
      </c>
      <c r="G692">
        <v>0</v>
      </c>
      <c r="H692">
        <v>0</v>
      </c>
      <c r="I692" t="s">
        <v>732</v>
      </c>
      <c r="J692">
        <v>0</v>
      </c>
      <c r="K692">
        <v>0</v>
      </c>
      <c r="L692" t="s">
        <v>3</v>
      </c>
      <c r="M692" t="s">
        <v>3</v>
      </c>
      <c r="N692">
        <v>0</v>
      </c>
      <c r="P692" t="s">
        <v>733</v>
      </c>
    </row>
    <row r="693" spans="1:16" x14ac:dyDescent="0.2">
      <c r="A693">
        <v>70</v>
      </c>
      <c r="B693">
        <v>1</v>
      </c>
      <c r="D693">
        <v>12</v>
      </c>
      <c r="E693" t="s">
        <v>734</v>
      </c>
      <c r="F693" t="s">
        <v>735</v>
      </c>
      <c r="G693">
        <v>0</v>
      </c>
      <c r="H693">
        <v>0</v>
      </c>
      <c r="I693" t="s">
        <v>736</v>
      </c>
      <c r="J693">
        <v>0</v>
      </c>
      <c r="K693">
        <v>0</v>
      </c>
      <c r="L693" t="s">
        <v>3</v>
      </c>
      <c r="M693" t="s">
        <v>3</v>
      </c>
      <c r="N693">
        <v>0</v>
      </c>
      <c r="P693" t="s">
        <v>737</v>
      </c>
    </row>
    <row r="694" spans="1:16" x14ac:dyDescent="0.2">
      <c r="A694">
        <v>70</v>
      </c>
      <c r="B694">
        <v>1</v>
      </c>
      <c r="D694">
        <v>13</v>
      </c>
      <c r="E694" t="s">
        <v>738</v>
      </c>
      <c r="F694" t="s">
        <v>739</v>
      </c>
      <c r="G694">
        <v>0</v>
      </c>
      <c r="H694">
        <v>0</v>
      </c>
      <c r="I694" t="s">
        <v>740</v>
      </c>
      <c r="J694">
        <v>0</v>
      </c>
      <c r="K694">
        <v>0</v>
      </c>
      <c r="L694" t="s">
        <v>3</v>
      </c>
      <c r="M694" t="s">
        <v>3</v>
      </c>
      <c r="N694">
        <v>0</v>
      </c>
      <c r="P694" t="s">
        <v>741</v>
      </c>
    </row>
    <row r="695" spans="1:16" x14ac:dyDescent="0.2">
      <c r="A695">
        <v>70</v>
      </c>
      <c r="B695">
        <v>1</v>
      </c>
      <c r="D695">
        <v>14</v>
      </c>
      <c r="E695" t="s">
        <v>742</v>
      </c>
      <c r="F695" t="s">
        <v>743</v>
      </c>
      <c r="G695">
        <v>0</v>
      </c>
      <c r="H695">
        <v>0</v>
      </c>
      <c r="I695" t="s">
        <v>3</v>
      </c>
      <c r="J695">
        <v>0</v>
      </c>
      <c r="K695">
        <v>0</v>
      </c>
      <c r="L695" t="s">
        <v>3</v>
      </c>
      <c r="M695" t="s">
        <v>3</v>
      </c>
      <c r="N695">
        <v>0</v>
      </c>
      <c r="P695" t="s">
        <v>744</v>
      </c>
    </row>
    <row r="696" spans="1:16" x14ac:dyDescent="0.2">
      <c r="A696">
        <v>70</v>
      </c>
      <c r="B696">
        <v>1</v>
      </c>
      <c r="D696">
        <v>15</v>
      </c>
      <c r="E696" t="s">
        <v>745</v>
      </c>
      <c r="F696" t="s">
        <v>746</v>
      </c>
      <c r="G696">
        <v>1</v>
      </c>
      <c r="H696">
        <v>0</v>
      </c>
      <c r="I696" t="s">
        <v>3</v>
      </c>
      <c r="J696">
        <v>3</v>
      </c>
      <c r="K696">
        <v>0</v>
      </c>
      <c r="L696" t="s">
        <v>3</v>
      </c>
      <c r="M696" t="s">
        <v>3</v>
      </c>
      <c r="N696">
        <v>0</v>
      </c>
      <c r="P696" t="s">
        <v>3</v>
      </c>
    </row>
    <row r="697" spans="1:16" x14ac:dyDescent="0.2">
      <c r="A697">
        <v>70</v>
      </c>
      <c r="B697">
        <v>1</v>
      </c>
      <c r="D697">
        <v>16</v>
      </c>
      <c r="E697" t="s">
        <v>747</v>
      </c>
      <c r="F697" t="s">
        <v>748</v>
      </c>
      <c r="G697">
        <v>0</v>
      </c>
      <c r="H697">
        <v>0</v>
      </c>
      <c r="I697" t="s">
        <v>3</v>
      </c>
      <c r="J697">
        <v>3</v>
      </c>
      <c r="K697">
        <v>0</v>
      </c>
      <c r="L697" t="s">
        <v>3</v>
      </c>
      <c r="M697" t="s">
        <v>3</v>
      </c>
      <c r="N697">
        <v>0</v>
      </c>
      <c r="P697" t="s">
        <v>3</v>
      </c>
    </row>
    <row r="698" spans="1:16" x14ac:dyDescent="0.2">
      <c r="A698">
        <v>70</v>
      </c>
      <c r="B698">
        <v>1</v>
      </c>
      <c r="D698">
        <v>1</v>
      </c>
      <c r="E698" t="s">
        <v>749</v>
      </c>
      <c r="F698" t="s">
        <v>750</v>
      </c>
      <c r="G698">
        <v>0.9</v>
      </c>
      <c r="H698">
        <v>1</v>
      </c>
      <c r="I698" t="s">
        <v>751</v>
      </c>
      <c r="J698">
        <v>0</v>
      </c>
      <c r="K698">
        <v>0</v>
      </c>
      <c r="L698" t="s">
        <v>3</v>
      </c>
      <c r="M698" t="s">
        <v>3</v>
      </c>
      <c r="N698">
        <v>0</v>
      </c>
      <c r="P698" t="s">
        <v>752</v>
      </c>
    </row>
    <row r="699" spans="1:16" x14ac:dyDescent="0.2">
      <c r="A699">
        <v>70</v>
      </c>
      <c r="B699">
        <v>1</v>
      </c>
      <c r="D699">
        <v>2</v>
      </c>
      <c r="E699" t="s">
        <v>753</v>
      </c>
      <c r="F699" t="s">
        <v>754</v>
      </c>
      <c r="G699">
        <v>0.85</v>
      </c>
      <c r="H699">
        <v>1</v>
      </c>
      <c r="I699" t="s">
        <v>755</v>
      </c>
      <c r="J699">
        <v>0</v>
      </c>
      <c r="K699">
        <v>0</v>
      </c>
      <c r="L699" t="s">
        <v>3</v>
      </c>
      <c r="M699" t="s">
        <v>3</v>
      </c>
      <c r="N699">
        <v>0</v>
      </c>
      <c r="P699" t="s">
        <v>756</v>
      </c>
    </row>
    <row r="700" spans="1:16" x14ac:dyDescent="0.2">
      <c r="A700">
        <v>70</v>
      </c>
      <c r="B700">
        <v>1</v>
      </c>
      <c r="D700">
        <v>3</v>
      </c>
      <c r="E700" t="s">
        <v>757</v>
      </c>
      <c r="F700" t="s">
        <v>758</v>
      </c>
      <c r="G700">
        <v>1.03</v>
      </c>
      <c r="H700">
        <v>0</v>
      </c>
      <c r="I700" t="s">
        <v>3</v>
      </c>
      <c r="J700">
        <v>0</v>
      </c>
      <c r="K700">
        <v>0</v>
      </c>
      <c r="L700" t="s">
        <v>3</v>
      </c>
      <c r="M700" t="s">
        <v>3</v>
      </c>
      <c r="N700">
        <v>0</v>
      </c>
      <c r="P700" t="s">
        <v>759</v>
      </c>
    </row>
    <row r="701" spans="1:16" x14ac:dyDescent="0.2">
      <c r="A701">
        <v>70</v>
      </c>
      <c r="B701">
        <v>1</v>
      </c>
      <c r="D701">
        <v>4</v>
      </c>
      <c r="E701" t="s">
        <v>760</v>
      </c>
      <c r="F701" t="s">
        <v>761</v>
      </c>
      <c r="G701">
        <v>1.1499999999999999</v>
      </c>
      <c r="H701">
        <v>0</v>
      </c>
      <c r="I701" t="s">
        <v>3</v>
      </c>
      <c r="J701">
        <v>0</v>
      </c>
      <c r="K701">
        <v>0</v>
      </c>
      <c r="L701" t="s">
        <v>3</v>
      </c>
      <c r="M701" t="s">
        <v>3</v>
      </c>
      <c r="N701">
        <v>0</v>
      </c>
      <c r="P701" t="s">
        <v>762</v>
      </c>
    </row>
    <row r="702" spans="1:16" x14ac:dyDescent="0.2">
      <c r="A702">
        <v>70</v>
      </c>
      <c r="B702">
        <v>1</v>
      </c>
      <c r="D702">
        <v>5</v>
      </c>
      <c r="E702" t="s">
        <v>763</v>
      </c>
      <c r="F702" t="s">
        <v>764</v>
      </c>
      <c r="G702">
        <v>7</v>
      </c>
      <c r="H702">
        <v>0</v>
      </c>
      <c r="I702" t="s">
        <v>3</v>
      </c>
      <c r="J702">
        <v>0</v>
      </c>
      <c r="K702">
        <v>0</v>
      </c>
      <c r="L702" t="s">
        <v>3</v>
      </c>
      <c r="M702" t="s">
        <v>3</v>
      </c>
      <c r="N702">
        <v>0</v>
      </c>
      <c r="P702" t="s">
        <v>3</v>
      </c>
    </row>
    <row r="703" spans="1:16" x14ac:dyDescent="0.2">
      <c r="A703">
        <v>70</v>
      </c>
      <c r="B703">
        <v>1</v>
      </c>
      <c r="D703">
        <v>6</v>
      </c>
      <c r="E703" t="s">
        <v>765</v>
      </c>
      <c r="F703" t="s">
        <v>3</v>
      </c>
      <c r="G703">
        <v>2</v>
      </c>
      <c r="H703">
        <v>0</v>
      </c>
      <c r="I703" t="s">
        <v>3</v>
      </c>
      <c r="J703">
        <v>0</v>
      </c>
      <c r="K703">
        <v>0</v>
      </c>
      <c r="L703" t="s">
        <v>3</v>
      </c>
      <c r="M703" t="s">
        <v>3</v>
      </c>
      <c r="N703">
        <v>0</v>
      </c>
      <c r="P703" t="s">
        <v>3</v>
      </c>
    </row>
    <row r="705" spans="1:50" x14ac:dyDescent="0.2">
      <c r="A705">
        <v>-1</v>
      </c>
    </row>
    <row r="707" spans="1:50" x14ac:dyDescent="0.2">
      <c r="A707" s="3">
        <v>75</v>
      </c>
      <c r="B707" s="3" t="s">
        <v>766</v>
      </c>
      <c r="C707" s="3">
        <v>2024</v>
      </c>
      <c r="D707" s="3">
        <v>0</v>
      </c>
      <c r="E707" s="3">
        <v>3</v>
      </c>
      <c r="F707" s="3">
        <v>1</v>
      </c>
      <c r="G707" s="3">
        <v>0</v>
      </c>
      <c r="H707" s="3">
        <v>1</v>
      </c>
      <c r="I707" s="3">
        <v>0</v>
      </c>
      <c r="J707" s="3">
        <v>3</v>
      </c>
      <c r="K707" s="3">
        <v>0</v>
      </c>
      <c r="L707" s="3">
        <v>0</v>
      </c>
      <c r="M707" s="3">
        <v>0</v>
      </c>
      <c r="N707" s="3">
        <v>334415197</v>
      </c>
      <c r="O707" s="3">
        <v>1</v>
      </c>
    </row>
    <row r="708" spans="1:50" x14ac:dyDescent="0.2">
      <c r="A708" s="6">
        <v>2</v>
      </c>
      <c r="B708" s="6" t="s">
        <v>767</v>
      </c>
      <c r="C708" s="6" t="s">
        <v>768</v>
      </c>
      <c r="D708" s="6">
        <v>0</v>
      </c>
      <c r="E708" s="6">
        <v>0</v>
      </c>
      <c r="F708" s="6">
        <v>0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>
        <v>334415198</v>
      </c>
    </row>
    <row r="709" spans="1:50" x14ac:dyDescent="0.2">
      <c r="A709" s="6">
        <v>1</v>
      </c>
      <c r="B709" s="6" t="s">
        <v>769</v>
      </c>
      <c r="C709" s="6" t="s">
        <v>770</v>
      </c>
      <c r="D709" s="6">
        <v>2024</v>
      </c>
      <c r="E709" s="6">
        <v>3</v>
      </c>
      <c r="F709" s="6">
        <v>1</v>
      </c>
      <c r="G709" s="6">
        <v>1</v>
      </c>
      <c r="H709" s="6">
        <v>0</v>
      </c>
      <c r="I709" s="6">
        <v>2</v>
      </c>
      <c r="J709" s="6">
        <v>1</v>
      </c>
      <c r="K709" s="6">
        <v>1</v>
      </c>
      <c r="L709" s="6">
        <v>1</v>
      </c>
      <c r="M709" s="6">
        <v>1</v>
      </c>
      <c r="N709" s="6">
        <v>1</v>
      </c>
      <c r="O709" s="6">
        <v>1</v>
      </c>
      <c r="P709" s="6">
        <v>1</v>
      </c>
      <c r="Q709" s="6">
        <v>1</v>
      </c>
      <c r="R709" s="6" t="s">
        <v>3</v>
      </c>
      <c r="S709" s="6" t="s">
        <v>3</v>
      </c>
      <c r="T709" s="6" t="s">
        <v>3</v>
      </c>
      <c r="U709" s="6" t="s">
        <v>3</v>
      </c>
      <c r="V709" s="6" t="s">
        <v>3</v>
      </c>
      <c r="W709" s="6" t="s">
        <v>3</v>
      </c>
      <c r="X709" s="6" t="s">
        <v>3</v>
      </c>
      <c r="Y709" s="6" t="s">
        <v>3</v>
      </c>
      <c r="Z709" s="6" t="s">
        <v>3</v>
      </c>
      <c r="AA709" s="6" t="s">
        <v>3</v>
      </c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>
        <v>334415199</v>
      </c>
      <c r="AO709" s="6" t="s">
        <v>771</v>
      </c>
      <c r="AP709" s="6" t="s">
        <v>772</v>
      </c>
      <c r="AQ709" s="6">
        <v>45344</v>
      </c>
      <c r="AR709" s="6">
        <v>328</v>
      </c>
      <c r="AS709" s="6" t="s">
        <v>773</v>
      </c>
      <c r="AT709" s="6" t="s">
        <v>774</v>
      </c>
      <c r="AU709" s="6" t="s">
        <v>772</v>
      </c>
      <c r="AV709" s="6">
        <v>44837</v>
      </c>
      <c r="AW709" s="6">
        <v>473</v>
      </c>
      <c r="AX709" s="6" t="s">
        <v>775</v>
      </c>
    </row>
    <row r="713" spans="1:50" x14ac:dyDescent="0.2">
      <c r="A713">
        <v>65</v>
      </c>
      <c r="C713">
        <v>1</v>
      </c>
      <c r="D713">
        <v>0</v>
      </c>
      <c r="E7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971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334415197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ROUND((Source!F616)/1000,2)</f>
        <v>12871.72</v>
      </c>
      <c r="F16" s="8">
        <f>ROUND((Source!F617)/1000,2)</f>
        <v>165.16</v>
      </c>
      <c r="G16" s="8">
        <f>ROUND((Source!F608)/1000,2)</f>
        <v>0</v>
      </c>
      <c r="H16" s="8">
        <f>ROUND((Source!F618)/1000+(Source!F619)/1000,2)</f>
        <v>0</v>
      </c>
      <c r="I16" s="8">
        <f>E16+F16+G16+H16</f>
        <v>13036.88</v>
      </c>
      <c r="J16" s="8">
        <f>ROUND((Source!F614+Source!F613)/1000,2)</f>
        <v>1541.87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10553862.529999999</v>
      </c>
      <c r="AU16" s="8">
        <v>8133501.96</v>
      </c>
      <c r="AV16" s="8">
        <v>0</v>
      </c>
      <c r="AW16" s="8">
        <v>0</v>
      </c>
      <c r="AX16" s="8">
        <v>0</v>
      </c>
      <c r="AY16" s="8">
        <v>735040.71</v>
      </c>
      <c r="AZ16" s="8">
        <v>381969.94999999995</v>
      </c>
      <c r="BA16" s="8">
        <v>1159904.43</v>
      </c>
      <c r="BB16" s="8">
        <v>12871720.02</v>
      </c>
      <c r="BC16" s="8">
        <v>165161.20000000001</v>
      </c>
      <c r="BD16" s="8">
        <v>0</v>
      </c>
      <c r="BE16" s="8">
        <v>0</v>
      </c>
      <c r="BF16" s="8">
        <v>2493.2286453000002</v>
      </c>
      <c r="BG16" s="8">
        <v>743.70740899999998</v>
      </c>
      <c r="BH16" s="8">
        <v>0</v>
      </c>
      <c r="BI16" s="8">
        <v>1571676</v>
      </c>
      <c r="BJ16" s="8">
        <v>911342.69</v>
      </c>
      <c r="BK16" s="8">
        <v>13036881.219999999</v>
      </c>
    </row>
    <row r="18" spans="1:19" x14ac:dyDescent="0.2">
      <c r="A18">
        <v>51</v>
      </c>
      <c r="E18" s="5">
        <f>SUMIF(A16:A17,3,E16:E17)</f>
        <v>12871.72</v>
      </c>
      <c r="F18" s="5">
        <f>SUMIF(A16:A17,3,F16:F17)</f>
        <v>165.16</v>
      </c>
      <c r="G18" s="5">
        <f>SUMIF(A16:A17,3,G16:G17)</f>
        <v>0</v>
      </c>
      <c r="H18" s="5">
        <f>SUMIF(A16:A17,3,H16:H17)</f>
        <v>0</v>
      </c>
      <c r="I18" s="5">
        <f>SUMIF(A16:A17,3,I16:I17)</f>
        <v>13036.88</v>
      </c>
      <c r="J18" s="5">
        <f>SUMIF(A16:A17,3,J16:J17)</f>
        <v>1541.87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10553862.529999999</v>
      </c>
      <c r="G20" s="4" t="s">
        <v>182</v>
      </c>
      <c r="H20" s="4" t="s">
        <v>183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8133501.96</v>
      </c>
      <c r="G21" s="4" t="s">
        <v>184</v>
      </c>
      <c r="H21" s="4" t="s">
        <v>185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186</v>
      </c>
      <c r="H22" s="4" t="s">
        <v>187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8133501.96</v>
      </c>
      <c r="G23" s="4" t="s">
        <v>188</v>
      </c>
      <c r="H23" s="4" t="s">
        <v>189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8133501.96</v>
      </c>
      <c r="G24" s="4" t="s">
        <v>190</v>
      </c>
      <c r="H24" s="4" t="s">
        <v>191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192</v>
      </c>
      <c r="H25" s="4" t="s">
        <v>193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8133501.96</v>
      </c>
      <c r="G26" s="4" t="s">
        <v>194</v>
      </c>
      <c r="H26" s="4" t="s">
        <v>195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196</v>
      </c>
      <c r="H27" s="4" t="s">
        <v>197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198</v>
      </c>
      <c r="H28" s="4" t="s">
        <v>199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200</v>
      </c>
      <c r="H29" s="4" t="s">
        <v>201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735040.7100000002</v>
      </c>
      <c r="G30" s="4" t="s">
        <v>202</v>
      </c>
      <c r="H30" s="4" t="s">
        <v>203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204</v>
      </c>
      <c r="H31" s="4" t="s">
        <v>205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381969.9499999999</v>
      </c>
      <c r="G32" s="4" t="s">
        <v>206</v>
      </c>
      <c r="H32" s="4" t="s">
        <v>207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1159904.4300000004</v>
      </c>
      <c r="G33" s="4" t="s">
        <v>208</v>
      </c>
      <c r="H33" s="4" t="s">
        <v>209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210</v>
      </c>
      <c r="H34" s="4" t="s">
        <v>211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12871720.02</v>
      </c>
      <c r="G35" s="4" t="s">
        <v>212</v>
      </c>
      <c r="H35" s="4" t="s">
        <v>213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165161.20000000001</v>
      </c>
      <c r="G36" s="4" t="s">
        <v>214</v>
      </c>
      <c r="H36" s="4" t="s">
        <v>215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216</v>
      </c>
      <c r="H37" s="4" t="s">
        <v>217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218</v>
      </c>
      <c r="H38" s="4" t="s">
        <v>219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220</v>
      </c>
      <c r="H39" s="4" t="s">
        <v>221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2493.2286453000002</v>
      </c>
      <c r="G40" s="4" t="s">
        <v>222</v>
      </c>
      <c r="H40" s="4" t="s">
        <v>223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743.70740899999998</v>
      </c>
      <c r="G41" s="4" t="s">
        <v>224</v>
      </c>
      <c r="H41" s="4" t="s">
        <v>225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226</v>
      </c>
      <c r="H42" s="4" t="s">
        <v>227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143445.48000000001</v>
      </c>
      <c r="G43" s="4" t="s">
        <v>228</v>
      </c>
      <c r="H43" s="4" t="s">
        <v>229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1571676</v>
      </c>
      <c r="G44" s="4" t="s">
        <v>230</v>
      </c>
      <c r="H44" s="4" t="s">
        <v>231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911342.69</v>
      </c>
      <c r="G45" s="4" t="s">
        <v>232</v>
      </c>
      <c r="H45" s="4" t="s">
        <v>233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13036881.219999999</v>
      </c>
      <c r="G46" s="4" t="s">
        <v>234</v>
      </c>
      <c r="H46" s="4" t="s">
        <v>235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766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334415197</v>
      </c>
      <c r="O51" s="3">
        <v>1</v>
      </c>
    </row>
    <row r="52" spans="1:50" x14ac:dyDescent="0.2">
      <c r="A52" s="6">
        <v>2</v>
      </c>
      <c r="B52" s="6" t="s">
        <v>767</v>
      </c>
      <c r="C52" s="6" t="s">
        <v>768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334415198</v>
      </c>
    </row>
    <row r="53" spans="1:50" x14ac:dyDescent="0.2">
      <c r="A53" s="6">
        <v>1</v>
      </c>
      <c r="B53" s="6" t="s">
        <v>769</v>
      </c>
      <c r="C53" s="6" t="s">
        <v>770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334415199</v>
      </c>
      <c r="AO53" s="6" t="s">
        <v>771</v>
      </c>
      <c r="AP53" s="6" t="s">
        <v>772</v>
      </c>
      <c r="AQ53" s="6">
        <v>45344</v>
      </c>
      <c r="AR53" s="6">
        <v>328</v>
      </c>
      <c r="AS53" s="6" t="s">
        <v>773</v>
      </c>
      <c r="AT53" s="6" t="s">
        <v>774</v>
      </c>
      <c r="AU53" s="6" t="s">
        <v>772</v>
      </c>
      <c r="AV53" s="6">
        <v>44837</v>
      </c>
      <c r="AW53" s="6">
        <v>473</v>
      </c>
      <c r="AX53" s="6" t="s">
        <v>775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334415197</v>
      </c>
      <c r="C1">
        <v>334415726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777</v>
      </c>
      <c r="J1" t="s">
        <v>3</v>
      </c>
      <c r="K1" t="s">
        <v>778</v>
      </c>
      <c r="L1">
        <v>1191</v>
      </c>
      <c r="N1">
        <v>1013</v>
      </c>
      <c r="O1" t="s">
        <v>779</v>
      </c>
      <c r="P1" t="s">
        <v>779</v>
      </c>
      <c r="Q1">
        <v>1</v>
      </c>
      <c r="W1">
        <v>0</v>
      </c>
      <c r="X1">
        <v>1049124552</v>
      </c>
      <c r="Y1">
        <f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780</v>
      </c>
      <c r="AV1">
        <v>1</v>
      </c>
      <c r="AW1">
        <v>2</v>
      </c>
      <c r="AX1">
        <v>334415731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47392.08</v>
      </c>
      <c r="CV1">
        <f>ROUND(Y1*Source!I28,7)</f>
        <v>133.97999999999999</v>
      </c>
      <c r="CW1">
        <v>0</v>
      </c>
      <c r="CX1">
        <f>ROUND(Y1*Source!I28,7)</f>
        <v>133.97999999999999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ROUND((ROUND(AT1*CZ1,2)*ROUND(1.2,7)),6)</f>
        <v>1034.0039999999999</v>
      </c>
      <c r="DC1">
        <f>ROUND((ROUND(AT1*AG1,2)*ROUND(1.2,7)),6)</f>
        <v>0</v>
      </c>
      <c r="DD1" t="s">
        <v>3</v>
      </c>
      <c r="DE1" t="s">
        <v>3</v>
      </c>
      <c r="DF1">
        <f t="shared" ref="DF1:DF20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32" si="2">ROUND(ROUND(AH1,2)*CX1,2)</f>
        <v>56870.49</v>
      </c>
      <c r="DJ1">
        <f>DI1</f>
        <v>56870.49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334415197</v>
      </c>
      <c r="C2">
        <v>334415726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781</v>
      </c>
      <c r="J2" t="s">
        <v>3</v>
      </c>
      <c r="K2" t="s">
        <v>782</v>
      </c>
      <c r="L2">
        <v>1191</v>
      </c>
      <c r="N2">
        <v>1013</v>
      </c>
      <c r="O2" t="s">
        <v>779</v>
      </c>
      <c r="P2" t="s">
        <v>779</v>
      </c>
      <c r="Q2">
        <v>1</v>
      </c>
      <c r="W2">
        <v>0</v>
      </c>
      <c r="X2">
        <v>-1417349443</v>
      </c>
      <c r="Y2">
        <f>(AT2*ROUND(1.2,7))</f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780</v>
      </c>
      <c r="AV2">
        <v>2</v>
      </c>
      <c r="AW2">
        <v>2</v>
      </c>
      <c r="AX2">
        <v>334415732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36.299999999999997</v>
      </c>
      <c r="CY2">
        <f>AD2</f>
        <v>0</v>
      </c>
      <c r="CZ2">
        <f>AH2</f>
        <v>0</v>
      </c>
      <c r="DA2">
        <f>AL2</f>
        <v>1</v>
      </c>
      <c r="DB2">
        <f>ROUND((ROUND(AT2*CZ2,2)*ROUND(1.2,7)),6)</f>
        <v>0</v>
      </c>
      <c r="DC2">
        <f>ROUND((ROUND(AT2*AG2,2)*ROUND(1.2,7)),6)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334415197</v>
      </c>
      <c r="C3">
        <v>334415726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783</v>
      </c>
      <c r="J3" t="s">
        <v>784</v>
      </c>
      <c r="K3" t="s">
        <v>785</v>
      </c>
      <c r="L3">
        <v>1368</v>
      </c>
      <c r="N3">
        <v>1011</v>
      </c>
      <c r="O3" t="s">
        <v>670</v>
      </c>
      <c r="P3" t="s">
        <v>670</v>
      </c>
      <c r="Q3">
        <v>1</v>
      </c>
      <c r="W3">
        <v>0</v>
      </c>
      <c r="X3">
        <v>412917512</v>
      </c>
      <c r="Y3">
        <f>(AT3*ROUND(1.2,7))</f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780</v>
      </c>
      <c r="AV3">
        <v>1</v>
      </c>
      <c r="AW3">
        <v>2</v>
      </c>
      <c r="AX3">
        <v>334415733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29.7</v>
      </c>
      <c r="CX3">
        <f>ROUND(Y3*Source!I28,7)</f>
        <v>29.7</v>
      </c>
      <c r="CY3">
        <f>AB3</f>
        <v>436.88</v>
      </c>
      <c r="CZ3">
        <f>AF3</f>
        <v>346.73</v>
      </c>
      <c r="DA3">
        <f>AJ3</f>
        <v>1.26</v>
      </c>
      <c r="DB3">
        <f>ROUND((ROUND(AT3*CZ3,2)*ROUND(1.2,7)),6)</f>
        <v>187.23599999999999</v>
      </c>
      <c r="DC3">
        <f>ROUND((ROUND(AT3*AG3,2)*ROUND(1.2,7)),6)</f>
        <v>258.108</v>
      </c>
      <c r="DD3" t="s">
        <v>3</v>
      </c>
      <c r="DE3" t="s">
        <v>3</v>
      </c>
      <c r="DF3">
        <f t="shared" si="0"/>
        <v>0</v>
      </c>
      <c r="DG3">
        <f>ROUND(ROUND(AF3*AJ3,2)*CX3,2)</f>
        <v>12975.34</v>
      </c>
      <c r="DH3">
        <f t="shared" si="1"/>
        <v>14196.01</v>
      </c>
      <c r="DI3">
        <f t="shared" si="2"/>
        <v>0</v>
      </c>
      <c r="DJ3">
        <f>DG3+DH3</f>
        <v>27171.35</v>
      </c>
      <c r="DK3">
        <v>1</v>
      </c>
      <c r="DL3" t="s">
        <v>786</v>
      </c>
      <c r="DM3">
        <v>4</v>
      </c>
      <c r="DN3" t="s">
        <v>779</v>
      </c>
      <c r="DO3">
        <v>1</v>
      </c>
    </row>
    <row r="4" spans="1:119" x14ac:dyDescent="0.2">
      <c r="A4">
        <f>ROW(Source!A28)</f>
        <v>28</v>
      </c>
      <c r="B4">
        <v>334415197</v>
      </c>
      <c r="C4">
        <v>334415726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787</v>
      </c>
      <c r="J4" t="s">
        <v>788</v>
      </c>
      <c r="K4" t="s">
        <v>789</v>
      </c>
      <c r="L4">
        <v>1368</v>
      </c>
      <c r="N4">
        <v>1011</v>
      </c>
      <c r="O4" t="s">
        <v>670</v>
      </c>
      <c r="P4" t="s">
        <v>670</v>
      </c>
      <c r="Q4">
        <v>1</v>
      </c>
      <c r="W4">
        <v>0</v>
      </c>
      <c r="X4">
        <v>721652621</v>
      </c>
      <c r="Y4">
        <f>(AT4*ROUND(1.2,7))</f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780</v>
      </c>
      <c r="AV4">
        <v>1</v>
      </c>
      <c r="AW4">
        <v>2</v>
      </c>
      <c r="AX4">
        <v>334415734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6.6</v>
      </c>
      <c r="CX4">
        <f>ROUND(Y4*Source!I28,7)</f>
        <v>6.6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ROUND((ROUND(AT4*CZ4,2)*ROUND(1.2,7)),6)</f>
        <v>65.364000000000004</v>
      </c>
      <c r="DC4">
        <f>ROUND((ROUND(AT4*AG4,2)*ROUND(1.2,7)),6)</f>
        <v>57.36</v>
      </c>
      <c r="DD4" t="s">
        <v>3</v>
      </c>
      <c r="DE4" t="s">
        <v>3</v>
      </c>
      <c r="DF4">
        <f t="shared" si="0"/>
        <v>0</v>
      </c>
      <c r="DG4">
        <f>ROUND(ROUND(AF4,2)*CX4,2)</f>
        <v>3595.02</v>
      </c>
      <c r="DH4">
        <f t="shared" si="1"/>
        <v>3154.67</v>
      </c>
      <c r="DI4">
        <f t="shared" si="2"/>
        <v>0</v>
      </c>
      <c r="DJ4">
        <f>DG4+DH4</f>
        <v>6749.6900000000005</v>
      </c>
      <c r="DK4">
        <v>1</v>
      </c>
      <c r="DL4" t="s">
        <v>786</v>
      </c>
      <c r="DM4">
        <v>4</v>
      </c>
      <c r="DN4" t="s">
        <v>779</v>
      </c>
      <c r="DO4">
        <v>1</v>
      </c>
    </row>
    <row r="5" spans="1:119" x14ac:dyDescent="0.2">
      <c r="A5">
        <f>ROW(Source!A29)</f>
        <v>29</v>
      </c>
      <c r="B5">
        <v>334415197</v>
      </c>
      <c r="C5">
        <v>334415735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777</v>
      </c>
      <c r="J5" t="s">
        <v>3</v>
      </c>
      <c r="K5" t="s">
        <v>778</v>
      </c>
      <c r="L5">
        <v>1191</v>
      </c>
      <c r="N5">
        <v>1013</v>
      </c>
      <c r="O5" t="s">
        <v>779</v>
      </c>
      <c r="P5" t="s">
        <v>779</v>
      </c>
      <c r="Q5">
        <v>1</v>
      </c>
      <c r="W5">
        <v>0</v>
      </c>
      <c r="X5">
        <v>1049124552</v>
      </c>
      <c r="Y5">
        <f t="shared" ref="Y5:Y16" si="3">(AT5*ROUND((1.2*1.15),7))</f>
        <v>2.8013999999999997</v>
      </c>
      <c r="AA5">
        <v>0</v>
      </c>
      <c r="AB5">
        <v>0</v>
      </c>
      <c r="AC5">
        <v>0</v>
      </c>
      <c r="AD5">
        <v>424.47</v>
      </c>
      <c r="AE5">
        <v>0</v>
      </c>
      <c r="AF5">
        <v>0</v>
      </c>
      <c r="AG5">
        <v>0</v>
      </c>
      <c r="AH5">
        <v>424.47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30</v>
      </c>
      <c r="AV5">
        <v>1</v>
      </c>
      <c r="AW5">
        <v>2</v>
      </c>
      <c r="AX5">
        <v>334415740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861.67409999999995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1189.1102579999997</v>
      </c>
      <c r="BU5">
        <v>2.8013999999999992</v>
      </c>
      <c r="BV5">
        <v>0</v>
      </c>
      <c r="BW5">
        <v>1</v>
      </c>
      <c r="CU5">
        <f>ROUND(AT5*Source!I29*AH5*AL5,2)</f>
        <v>33605.29</v>
      </c>
      <c r="CV5">
        <f>ROUND(Y5*Source!I29,7)</f>
        <v>109.2546</v>
      </c>
      <c r="CW5">
        <v>0</v>
      </c>
      <c r="CX5">
        <f>ROUND(Y5*Source!I29,7)</f>
        <v>109.2546</v>
      </c>
      <c r="CY5">
        <f>AD5</f>
        <v>424.47</v>
      </c>
      <c r="CZ5">
        <f>AH5</f>
        <v>424.47</v>
      </c>
      <c r="DA5">
        <f>AL5</f>
        <v>1</v>
      </c>
      <c r="DB5">
        <f t="shared" ref="DB5:DB16" si="4">ROUND((ROUND(AT5*CZ5,2)*ROUND((1.2*1.15),7)),6)</f>
        <v>1189.1045999999999</v>
      </c>
      <c r="DC5">
        <f t="shared" ref="DC5:DC16" si="5">ROUND((ROUND(AT5*AG5,2)*ROUND((1.2*1.15),7)),6)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46375.3</v>
      </c>
      <c r="DJ5">
        <f>DI5</f>
        <v>46375.3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334415197</v>
      </c>
      <c r="C6">
        <v>334415735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781</v>
      </c>
      <c r="J6" t="s">
        <v>3</v>
      </c>
      <c r="K6" t="s">
        <v>782</v>
      </c>
      <c r="L6">
        <v>1191</v>
      </c>
      <c r="N6">
        <v>1013</v>
      </c>
      <c r="O6" t="s">
        <v>779</v>
      </c>
      <c r="P6" t="s">
        <v>779</v>
      </c>
      <c r="Q6">
        <v>1</v>
      </c>
      <c r="W6">
        <v>0</v>
      </c>
      <c r="X6">
        <v>-1417349443</v>
      </c>
      <c r="Y6">
        <f t="shared" si="3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30</v>
      </c>
      <c r="AV6">
        <v>2</v>
      </c>
      <c r="AW6">
        <v>2</v>
      </c>
      <c r="AX6">
        <v>334415741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29.600999999999999</v>
      </c>
      <c r="CY6">
        <f>AD6</f>
        <v>0</v>
      </c>
      <c r="CZ6">
        <f>AH6</f>
        <v>0</v>
      </c>
      <c r="DA6">
        <f>AL6</f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334415197</v>
      </c>
      <c r="C7">
        <v>334415735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783</v>
      </c>
      <c r="J7" t="s">
        <v>784</v>
      </c>
      <c r="K7" t="s">
        <v>785</v>
      </c>
      <c r="L7">
        <v>1368</v>
      </c>
      <c r="N7">
        <v>1011</v>
      </c>
      <c r="O7" t="s">
        <v>670</v>
      </c>
      <c r="P7" t="s">
        <v>670</v>
      </c>
      <c r="Q7">
        <v>1</v>
      </c>
      <c r="W7">
        <v>0</v>
      </c>
      <c r="X7">
        <v>412917512</v>
      </c>
      <c r="Y7">
        <f t="shared" si="3"/>
        <v>0.621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30</v>
      </c>
      <c r="AV7">
        <v>1</v>
      </c>
      <c r="AW7">
        <v>2</v>
      </c>
      <c r="AX7">
        <v>334415742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215.09100000000001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296.82558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24.219000000000001</v>
      </c>
      <c r="CX7">
        <f>ROUND(Y7*Source!I29,7)</f>
        <v>24.219000000000001</v>
      </c>
      <c r="CY7">
        <f>AB7</f>
        <v>436.88</v>
      </c>
      <c r="CZ7">
        <f>AF7</f>
        <v>346.73</v>
      </c>
      <c r="DA7">
        <f>AJ7</f>
        <v>1.26</v>
      </c>
      <c r="DB7">
        <f t="shared" si="4"/>
        <v>215.32140000000001</v>
      </c>
      <c r="DC7">
        <f t="shared" si="5"/>
        <v>296.82420000000002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10580.8</v>
      </c>
      <c r="DH7">
        <f t="shared" si="1"/>
        <v>11576.2</v>
      </c>
      <c r="DI7">
        <f t="shared" si="2"/>
        <v>0</v>
      </c>
      <c r="DJ7">
        <f>DG7+DH7</f>
        <v>22157</v>
      </c>
      <c r="DK7">
        <v>1</v>
      </c>
      <c r="DL7" t="s">
        <v>786</v>
      </c>
      <c r="DM7">
        <v>4</v>
      </c>
      <c r="DN7" t="s">
        <v>779</v>
      </c>
      <c r="DO7">
        <v>1</v>
      </c>
    </row>
    <row r="8" spans="1:119" x14ac:dyDescent="0.2">
      <c r="A8">
        <f>ROW(Source!A29)</f>
        <v>29</v>
      </c>
      <c r="B8">
        <v>334415197</v>
      </c>
      <c r="C8">
        <v>334415735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787</v>
      </c>
      <c r="J8" t="s">
        <v>788</v>
      </c>
      <c r="K8" t="s">
        <v>789</v>
      </c>
      <c r="L8">
        <v>1368</v>
      </c>
      <c r="N8">
        <v>1011</v>
      </c>
      <c r="O8" t="s">
        <v>670</v>
      </c>
      <c r="P8" t="s">
        <v>670</v>
      </c>
      <c r="Q8">
        <v>1</v>
      </c>
      <c r="W8">
        <v>0</v>
      </c>
      <c r="X8">
        <v>721652621</v>
      </c>
      <c r="Y8">
        <f t="shared" si="3"/>
        <v>0.13799999999999998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30</v>
      </c>
      <c r="AV8">
        <v>1</v>
      </c>
      <c r="AW8">
        <v>2</v>
      </c>
      <c r="AX8">
        <v>334415743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54.470000000000006</v>
      </c>
      <c r="BL8">
        <v>47.798000000000002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75.168599999999998</v>
      </c>
      <c r="BS8">
        <v>65.961239999999989</v>
      </c>
      <c r="BT8">
        <v>0</v>
      </c>
      <c r="BU8">
        <v>0</v>
      </c>
      <c r="BV8">
        <v>0.13799999999999998</v>
      </c>
      <c r="BW8">
        <v>1</v>
      </c>
      <c r="CV8">
        <v>0</v>
      </c>
      <c r="CW8">
        <f>ROUND(Y8*Source!I29*DO8,7)</f>
        <v>5.3819999999999997</v>
      </c>
      <c r="CX8">
        <f>ROUND(Y8*Source!I29,7)</f>
        <v>5.3819999999999997</v>
      </c>
      <c r="CY8">
        <f>AB8</f>
        <v>544.70000000000005</v>
      </c>
      <c r="CZ8">
        <f>AF8</f>
        <v>544.70000000000005</v>
      </c>
      <c r="DA8">
        <f>AJ8</f>
        <v>1</v>
      </c>
      <c r="DB8">
        <f t="shared" si="4"/>
        <v>75.168599999999998</v>
      </c>
      <c r="DC8">
        <f t="shared" si="5"/>
        <v>65.963999999999999</v>
      </c>
      <c r="DD8" t="s">
        <v>3</v>
      </c>
      <c r="DE8" t="s">
        <v>3</v>
      </c>
      <c r="DF8">
        <f t="shared" si="0"/>
        <v>0</v>
      </c>
      <c r="DG8">
        <f>ROUND(ROUND(AF8,2)*CX8,2)</f>
        <v>2931.58</v>
      </c>
      <c r="DH8">
        <f t="shared" si="1"/>
        <v>2572.4899999999998</v>
      </c>
      <c r="DI8">
        <f t="shared" si="2"/>
        <v>0</v>
      </c>
      <c r="DJ8">
        <f>DG8+DH8</f>
        <v>5504.07</v>
      </c>
      <c r="DK8">
        <v>1</v>
      </c>
      <c r="DL8" t="s">
        <v>786</v>
      </c>
      <c r="DM8">
        <v>4</v>
      </c>
      <c r="DN8" t="s">
        <v>779</v>
      </c>
      <c r="DO8">
        <v>1</v>
      </c>
    </row>
    <row r="9" spans="1:119" x14ac:dyDescent="0.2">
      <c r="A9">
        <f>ROW(Source!A30)</f>
        <v>30</v>
      </c>
      <c r="B9">
        <v>334415197</v>
      </c>
      <c r="C9">
        <v>334415744</v>
      </c>
      <c r="D9">
        <v>277560276</v>
      </c>
      <c r="E9">
        <v>109</v>
      </c>
      <c r="F9">
        <v>1</v>
      </c>
      <c r="G9">
        <v>1</v>
      </c>
      <c r="H9">
        <v>1</v>
      </c>
      <c r="I9" t="s">
        <v>777</v>
      </c>
      <c r="J9" t="s">
        <v>3</v>
      </c>
      <c r="K9" t="s">
        <v>778</v>
      </c>
      <c r="L9">
        <v>1191</v>
      </c>
      <c r="N9">
        <v>1013</v>
      </c>
      <c r="O9" t="s">
        <v>779</v>
      </c>
      <c r="P9" t="s">
        <v>779</v>
      </c>
      <c r="Q9">
        <v>1</v>
      </c>
      <c r="W9">
        <v>0</v>
      </c>
      <c r="X9">
        <v>1049124552</v>
      </c>
      <c r="Y9">
        <f t="shared" si="3"/>
        <v>2.8013999999999997</v>
      </c>
      <c r="AA9">
        <v>0</v>
      </c>
      <c r="AB9">
        <v>0</v>
      </c>
      <c r="AC9">
        <v>0</v>
      </c>
      <c r="AD9">
        <v>424.47</v>
      </c>
      <c r="AE9">
        <v>0</v>
      </c>
      <c r="AF9">
        <v>0</v>
      </c>
      <c r="AG9">
        <v>0</v>
      </c>
      <c r="AH9">
        <v>424.47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2.0299999999999998</v>
      </c>
      <c r="AU9" t="s">
        <v>30</v>
      </c>
      <c r="AV9">
        <v>1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861.67409999999995</v>
      </c>
      <c r="BN9">
        <v>2.0299999999999998</v>
      </c>
      <c r="BO9">
        <v>0</v>
      </c>
      <c r="BP9">
        <v>1</v>
      </c>
      <c r="BQ9">
        <v>0</v>
      </c>
      <c r="BR9">
        <v>0</v>
      </c>
      <c r="BS9">
        <v>0</v>
      </c>
      <c r="BT9">
        <v>1189.1102579999997</v>
      </c>
      <c r="BU9">
        <v>2.8013999999999992</v>
      </c>
      <c r="BV9">
        <v>0</v>
      </c>
      <c r="BW9">
        <v>1</v>
      </c>
      <c r="CU9">
        <f>ROUND(AT9*Source!I30*AH9*AL9,2)</f>
        <v>861.67</v>
      </c>
      <c r="CV9">
        <f>ROUND(Y9*Source!I30,7)</f>
        <v>2.8014000000000001</v>
      </c>
      <c r="CW9">
        <v>0</v>
      </c>
      <c r="CX9">
        <f>ROUND(Y9*Source!I30,7)</f>
        <v>2.8014000000000001</v>
      </c>
      <c r="CY9">
        <f>AD9</f>
        <v>424.47</v>
      </c>
      <c r="CZ9">
        <f>AH9</f>
        <v>424.47</v>
      </c>
      <c r="DA9">
        <f>AL9</f>
        <v>1</v>
      </c>
      <c r="DB9">
        <f t="shared" si="4"/>
        <v>1189.1045999999999</v>
      </c>
      <c r="DC9">
        <f t="shared" si="5"/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1189.1099999999999</v>
      </c>
      <c r="DJ9">
        <f>DI9</f>
        <v>1189.1099999999999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334415197</v>
      </c>
      <c r="C10">
        <v>334415744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781</v>
      </c>
      <c r="J10" t="s">
        <v>3</v>
      </c>
      <c r="K10" t="s">
        <v>782</v>
      </c>
      <c r="L10">
        <v>1191</v>
      </c>
      <c r="N10">
        <v>1013</v>
      </c>
      <c r="O10" t="s">
        <v>779</v>
      </c>
      <c r="P10" t="s">
        <v>779</v>
      </c>
      <c r="Q10">
        <v>1</v>
      </c>
      <c r="W10">
        <v>0</v>
      </c>
      <c r="X10">
        <v>-1417349443</v>
      </c>
      <c r="Y10">
        <f t="shared" si="3"/>
        <v>0.75900000000000001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0.55000000000000004</v>
      </c>
      <c r="AU10" t="s">
        <v>30</v>
      </c>
      <c r="AV10">
        <v>2</v>
      </c>
      <c r="AW10">
        <v>2</v>
      </c>
      <c r="AX10">
        <v>334415750</v>
      </c>
      <c r="AY10">
        <v>1</v>
      </c>
      <c r="AZ10">
        <v>6144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0.75900000000000001</v>
      </c>
      <c r="CY10">
        <f>AD10</f>
        <v>0</v>
      </c>
      <c r="CZ10">
        <f>AH10</f>
        <v>0</v>
      </c>
      <c r="DA10">
        <f>AL10</f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334415197</v>
      </c>
      <c r="C11">
        <v>334415744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783</v>
      </c>
      <c r="J11" t="s">
        <v>784</v>
      </c>
      <c r="K11" t="s">
        <v>785</v>
      </c>
      <c r="L11">
        <v>1368</v>
      </c>
      <c r="N11">
        <v>1011</v>
      </c>
      <c r="O11" t="s">
        <v>670</v>
      </c>
      <c r="P11" t="s">
        <v>670</v>
      </c>
      <c r="Q11">
        <v>1</v>
      </c>
      <c r="W11">
        <v>0</v>
      </c>
      <c r="X11">
        <v>412917512</v>
      </c>
      <c r="Y11">
        <f t="shared" si="3"/>
        <v>0.621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0.45</v>
      </c>
      <c r="AU11" t="s">
        <v>30</v>
      </c>
      <c r="AV11">
        <v>1</v>
      </c>
      <c r="AW11">
        <v>2</v>
      </c>
      <c r="AX11">
        <v>334415751</v>
      </c>
      <c r="AY11">
        <v>1</v>
      </c>
      <c r="AZ11">
        <v>6144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156.02850000000001</v>
      </c>
      <c r="BL11">
        <v>215.09100000000001</v>
      </c>
      <c r="BM11">
        <v>0</v>
      </c>
      <c r="BN11">
        <v>0</v>
      </c>
      <c r="BO11">
        <v>0.45</v>
      </c>
      <c r="BP11">
        <v>1</v>
      </c>
      <c r="BQ11">
        <v>0</v>
      </c>
      <c r="BR11">
        <v>215.31933000000001</v>
      </c>
      <c r="BS11">
        <v>296.82558</v>
      </c>
      <c r="BT11">
        <v>0</v>
      </c>
      <c r="BU11">
        <v>0</v>
      </c>
      <c r="BV11">
        <v>0.621</v>
      </c>
      <c r="BW11">
        <v>1</v>
      </c>
      <c r="CV11">
        <v>0</v>
      </c>
      <c r="CW11">
        <f>ROUND(Y11*Source!I30*DO11,7)</f>
        <v>0.621</v>
      </c>
      <c r="CX11">
        <f>ROUND(Y11*Source!I30,7)</f>
        <v>0.621</v>
      </c>
      <c r="CY11">
        <f>AB11</f>
        <v>436.88</v>
      </c>
      <c r="CZ11">
        <f>AF11</f>
        <v>346.73</v>
      </c>
      <c r="DA11">
        <f>AJ11</f>
        <v>1.26</v>
      </c>
      <c r="DB11">
        <f t="shared" si="4"/>
        <v>215.32140000000001</v>
      </c>
      <c r="DC11">
        <f t="shared" si="5"/>
        <v>296.82420000000002</v>
      </c>
      <c r="DD11" t="s">
        <v>3</v>
      </c>
      <c r="DE11" t="s">
        <v>3</v>
      </c>
      <c r="DF11">
        <f t="shared" si="0"/>
        <v>0</v>
      </c>
      <c r="DG11">
        <f>ROUND(ROUND(AF11*AJ11,2)*CX11,2)</f>
        <v>271.3</v>
      </c>
      <c r="DH11">
        <f t="shared" si="1"/>
        <v>296.83</v>
      </c>
      <c r="DI11">
        <f t="shared" si="2"/>
        <v>0</v>
      </c>
      <c r="DJ11">
        <f>DG11+DH11</f>
        <v>568.13</v>
      </c>
      <c r="DK11">
        <v>1</v>
      </c>
      <c r="DL11" t="s">
        <v>786</v>
      </c>
      <c r="DM11">
        <v>4</v>
      </c>
      <c r="DN11" t="s">
        <v>779</v>
      </c>
      <c r="DO11">
        <v>1</v>
      </c>
    </row>
    <row r="12" spans="1:119" x14ac:dyDescent="0.2">
      <c r="A12">
        <f>ROW(Source!A30)</f>
        <v>30</v>
      </c>
      <c r="B12">
        <v>334415197</v>
      </c>
      <c r="C12">
        <v>334415744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787</v>
      </c>
      <c r="J12" t="s">
        <v>788</v>
      </c>
      <c r="K12" t="s">
        <v>789</v>
      </c>
      <c r="L12">
        <v>1368</v>
      </c>
      <c r="N12">
        <v>1011</v>
      </c>
      <c r="O12" t="s">
        <v>670</v>
      </c>
      <c r="P12" t="s">
        <v>670</v>
      </c>
      <c r="Q12">
        <v>1</v>
      </c>
      <c r="W12">
        <v>0</v>
      </c>
      <c r="X12">
        <v>721652621</v>
      </c>
      <c r="Y12">
        <f t="shared" si="3"/>
        <v>0.13799999999999998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</v>
      </c>
      <c r="AU12" t="s">
        <v>30</v>
      </c>
      <c r="AV12">
        <v>1</v>
      </c>
      <c r="AW12">
        <v>2</v>
      </c>
      <c r="AX12">
        <v>334415752</v>
      </c>
      <c r="AY12">
        <v>1</v>
      </c>
      <c r="AZ12">
        <v>6144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54.470000000000006</v>
      </c>
      <c r="BL12">
        <v>47.798000000000002</v>
      </c>
      <c r="BM12">
        <v>0</v>
      </c>
      <c r="BN12">
        <v>0</v>
      </c>
      <c r="BO12">
        <v>0.1</v>
      </c>
      <c r="BP12">
        <v>1</v>
      </c>
      <c r="BQ12">
        <v>0</v>
      </c>
      <c r="BR12">
        <v>75.168599999999998</v>
      </c>
      <c r="BS12">
        <v>65.961239999999989</v>
      </c>
      <c r="BT12">
        <v>0</v>
      </c>
      <c r="BU12">
        <v>0</v>
      </c>
      <c r="BV12">
        <v>0.13799999999999998</v>
      </c>
      <c r="BW12">
        <v>1</v>
      </c>
      <c r="CV12">
        <v>0</v>
      </c>
      <c r="CW12">
        <f>ROUND(Y12*Source!I30*DO12,7)</f>
        <v>0.13800000000000001</v>
      </c>
      <c r="CX12">
        <f>ROUND(Y12*Source!I30,7)</f>
        <v>0.13800000000000001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 t="shared" si="4"/>
        <v>75.168599999999998</v>
      </c>
      <c r="DC12">
        <f t="shared" si="5"/>
        <v>65.963999999999999</v>
      </c>
      <c r="DD12" t="s">
        <v>3</v>
      </c>
      <c r="DE12" t="s">
        <v>3</v>
      </c>
      <c r="DF12">
        <f t="shared" si="0"/>
        <v>0</v>
      </c>
      <c r="DG12">
        <f>ROUND(ROUND(AF12,2)*CX12,2)</f>
        <v>75.17</v>
      </c>
      <c r="DH12">
        <f t="shared" si="1"/>
        <v>65.959999999999994</v>
      </c>
      <c r="DI12">
        <f t="shared" si="2"/>
        <v>0</v>
      </c>
      <c r="DJ12">
        <f>DG12+DH12</f>
        <v>141.13</v>
      </c>
      <c r="DK12">
        <v>1</v>
      </c>
      <c r="DL12" t="s">
        <v>786</v>
      </c>
      <c r="DM12">
        <v>4</v>
      </c>
      <c r="DN12" t="s">
        <v>779</v>
      </c>
      <c r="DO12">
        <v>1</v>
      </c>
    </row>
    <row r="13" spans="1:119" x14ac:dyDescent="0.2">
      <c r="A13">
        <f>ROW(Source!A31)</f>
        <v>31</v>
      </c>
      <c r="B13">
        <v>334415197</v>
      </c>
      <c r="C13">
        <v>334415753</v>
      </c>
      <c r="D13">
        <v>277560270</v>
      </c>
      <c r="E13">
        <v>109</v>
      </c>
      <c r="F13">
        <v>1</v>
      </c>
      <c r="G13">
        <v>1</v>
      </c>
      <c r="H13">
        <v>1</v>
      </c>
      <c r="I13" t="s">
        <v>790</v>
      </c>
      <c r="J13" t="s">
        <v>3</v>
      </c>
      <c r="K13" t="s">
        <v>791</v>
      </c>
      <c r="L13">
        <v>1191</v>
      </c>
      <c r="N13">
        <v>1013</v>
      </c>
      <c r="O13" t="s">
        <v>779</v>
      </c>
      <c r="P13" t="s">
        <v>779</v>
      </c>
      <c r="Q13">
        <v>1</v>
      </c>
      <c r="W13">
        <v>0</v>
      </c>
      <c r="X13">
        <v>246699258</v>
      </c>
      <c r="Y13">
        <f t="shared" si="3"/>
        <v>1.7525999999999999</v>
      </c>
      <c r="AA13">
        <v>0</v>
      </c>
      <c r="AB13">
        <v>0</v>
      </c>
      <c r="AC13">
        <v>0</v>
      </c>
      <c r="AD13">
        <v>417.34</v>
      </c>
      <c r="AE13">
        <v>0</v>
      </c>
      <c r="AF13">
        <v>0</v>
      </c>
      <c r="AG13">
        <v>0</v>
      </c>
      <c r="AH13">
        <v>417.34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1.27</v>
      </c>
      <c r="AU13" t="s">
        <v>30</v>
      </c>
      <c r="AV13">
        <v>1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530.02179999999998</v>
      </c>
      <c r="BN13">
        <v>1.27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731.43008399999997</v>
      </c>
      <c r="BU13">
        <v>1.7525999999999999</v>
      </c>
      <c r="BV13">
        <v>0</v>
      </c>
      <c r="BW13">
        <v>1</v>
      </c>
      <c r="CU13">
        <f>ROUND(AT13*Source!I31*AH13*AL13,2)</f>
        <v>6890.28</v>
      </c>
      <c r="CV13">
        <f>ROUND(Y13*Source!I31,7)</f>
        <v>22.783799999999999</v>
      </c>
      <c r="CW13">
        <v>0</v>
      </c>
      <c r="CX13">
        <f>ROUND(Y13*Source!I31,7)</f>
        <v>22.783799999999999</v>
      </c>
      <c r="CY13">
        <f>AD13</f>
        <v>417.34</v>
      </c>
      <c r="CZ13">
        <f>AH13</f>
        <v>417.34</v>
      </c>
      <c r="DA13">
        <f>AL13</f>
        <v>1</v>
      </c>
      <c r="DB13">
        <f t="shared" si="4"/>
        <v>731.42759999999998</v>
      </c>
      <c r="DC13">
        <f t="shared" si="5"/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0</v>
      </c>
      <c r="DH13">
        <f t="shared" si="1"/>
        <v>0</v>
      </c>
      <c r="DI13">
        <f t="shared" si="2"/>
        <v>9508.59</v>
      </c>
      <c r="DJ13">
        <f>DI13</f>
        <v>9508.59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334415197</v>
      </c>
      <c r="C14">
        <v>334415753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781</v>
      </c>
      <c r="J14" t="s">
        <v>3</v>
      </c>
      <c r="K14" t="s">
        <v>782</v>
      </c>
      <c r="L14">
        <v>1191</v>
      </c>
      <c r="N14">
        <v>1013</v>
      </c>
      <c r="O14" t="s">
        <v>779</v>
      </c>
      <c r="P14" t="s">
        <v>779</v>
      </c>
      <c r="Q14">
        <v>1</v>
      </c>
      <c r="W14">
        <v>0</v>
      </c>
      <c r="X14">
        <v>-1417349443</v>
      </c>
      <c r="Y14">
        <f t="shared" si="3"/>
        <v>0.56579999999999997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0.41</v>
      </c>
      <c r="AU14" t="s">
        <v>30</v>
      </c>
      <c r="AV14">
        <v>2</v>
      </c>
      <c r="AW14">
        <v>2</v>
      </c>
      <c r="AX14">
        <v>334415759</v>
      </c>
      <c r="AY14">
        <v>1</v>
      </c>
      <c r="AZ14">
        <v>6144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7.3554000000000004</v>
      </c>
      <c r="CY14">
        <f>AD14</f>
        <v>0</v>
      </c>
      <c r="CZ14">
        <f>AH14</f>
        <v>0</v>
      </c>
      <c r="DA14">
        <f>AL14</f>
        <v>1</v>
      </c>
      <c r="DB14">
        <f t="shared" si="4"/>
        <v>0</v>
      </c>
      <c r="DC14">
        <f t="shared" si="5"/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334415197</v>
      </c>
      <c r="C15">
        <v>334415753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783</v>
      </c>
      <c r="J15" t="s">
        <v>784</v>
      </c>
      <c r="K15" t="s">
        <v>785</v>
      </c>
      <c r="L15">
        <v>1368</v>
      </c>
      <c r="N15">
        <v>1011</v>
      </c>
      <c r="O15" t="s">
        <v>670</v>
      </c>
      <c r="P15" t="s">
        <v>670</v>
      </c>
      <c r="Q15">
        <v>1</v>
      </c>
      <c r="W15">
        <v>0</v>
      </c>
      <c r="X15">
        <v>412917512</v>
      </c>
      <c r="Y15">
        <f t="shared" si="3"/>
        <v>0.48299999999999993</v>
      </c>
      <c r="AA15">
        <v>0</v>
      </c>
      <c r="AB15">
        <v>436.88</v>
      </c>
      <c r="AC15">
        <v>477.98</v>
      </c>
      <c r="AD15">
        <v>0</v>
      </c>
      <c r="AE15">
        <v>0</v>
      </c>
      <c r="AF15">
        <v>346.73</v>
      </c>
      <c r="AG15">
        <v>477.98</v>
      </c>
      <c r="AH15">
        <v>0</v>
      </c>
      <c r="AI15">
        <v>1</v>
      </c>
      <c r="AJ15">
        <v>1.26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0.35</v>
      </c>
      <c r="AU15" t="s">
        <v>30</v>
      </c>
      <c r="AV15">
        <v>1</v>
      </c>
      <c r="AW15">
        <v>2</v>
      </c>
      <c r="AX15">
        <v>334415760</v>
      </c>
      <c r="AY15">
        <v>1</v>
      </c>
      <c r="AZ15">
        <v>6144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121.35549999999999</v>
      </c>
      <c r="BL15">
        <v>167.29300000000001</v>
      </c>
      <c r="BM15">
        <v>0</v>
      </c>
      <c r="BN15">
        <v>0</v>
      </c>
      <c r="BO15">
        <v>0.35</v>
      </c>
      <c r="BP15">
        <v>1</v>
      </c>
      <c r="BQ15">
        <v>0</v>
      </c>
      <c r="BR15">
        <v>167.47058999999999</v>
      </c>
      <c r="BS15">
        <v>230.86433999999997</v>
      </c>
      <c r="BT15">
        <v>0</v>
      </c>
      <c r="BU15">
        <v>0</v>
      </c>
      <c r="BV15">
        <v>0.48299999999999993</v>
      </c>
      <c r="BW15">
        <v>1</v>
      </c>
      <c r="CV15">
        <v>0</v>
      </c>
      <c r="CW15">
        <f>ROUND(Y15*Source!I31*DO15,7)</f>
        <v>6.2789999999999999</v>
      </c>
      <c r="CX15">
        <f>ROUND(Y15*Source!I31,7)</f>
        <v>6.2789999999999999</v>
      </c>
      <c r="CY15">
        <f>AB15</f>
        <v>436.88</v>
      </c>
      <c r="CZ15">
        <f>AF15</f>
        <v>346.73</v>
      </c>
      <c r="DA15">
        <f>AJ15</f>
        <v>1.26</v>
      </c>
      <c r="DB15">
        <f t="shared" si="4"/>
        <v>167.4768</v>
      </c>
      <c r="DC15">
        <f t="shared" si="5"/>
        <v>230.86019999999999</v>
      </c>
      <c r="DD15" t="s">
        <v>3</v>
      </c>
      <c r="DE15" t="s">
        <v>3</v>
      </c>
      <c r="DF15">
        <f t="shared" si="0"/>
        <v>0</v>
      </c>
      <c r="DG15">
        <f>ROUND(ROUND(AF15*AJ15,2)*CX15,2)</f>
        <v>2743.17</v>
      </c>
      <c r="DH15">
        <f t="shared" si="1"/>
        <v>3001.24</v>
      </c>
      <c r="DI15">
        <f t="shared" si="2"/>
        <v>0</v>
      </c>
      <c r="DJ15">
        <f>DG15+DH15</f>
        <v>5744.41</v>
      </c>
      <c r="DK15">
        <v>1</v>
      </c>
      <c r="DL15" t="s">
        <v>786</v>
      </c>
      <c r="DM15">
        <v>4</v>
      </c>
      <c r="DN15" t="s">
        <v>779</v>
      </c>
      <c r="DO15">
        <v>1</v>
      </c>
    </row>
    <row r="16" spans="1:119" x14ac:dyDescent="0.2">
      <c r="A16">
        <f>ROW(Source!A31)</f>
        <v>31</v>
      </c>
      <c r="B16">
        <v>334415197</v>
      </c>
      <c r="C16">
        <v>334415753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787</v>
      </c>
      <c r="J16" t="s">
        <v>788</v>
      </c>
      <c r="K16" t="s">
        <v>789</v>
      </c>
      <c r="L16">
        <v>1368</v>
      </c>
      <c r="N16">
        <v>1011</v>
      </c>
      <c r="O16" t="s">
        <v>670</v>
      </c>
      <c r="P16" t="s">
        <v>670</v>
      </c>
      <c r="Q16">
        <v>1</v>
      </c>
      <c r="W16">
        <v>0</v>
      </c>
      <c r="X16">
        <v>721652621</v>
      </c>
      <c r="Y16">
        <f t="shared" si="3"/>
        <v>8.2799999999999985E-2</v>
      </c>
      <c r="AA16">
        <v>0</v>
      </c>
      <c r="AB16">
        <v>544.70000000000005</v>
      </c>
      <c r="AC16">
        <v>477.98</v>
      </c>
      <c r="AD16">
        <v>0</v>
      </c>
      <c r="AE16">
        <v>0</v>
      </c>
      <c r="AF16">
        <v>544.70000000000005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30</v>
      </c>
      <c r="AV16">
        <v>1</v>
      </c>
      <c r="AW16">
        <v>2</v>
      </c>
      <c r="AX16">
        <v>334415761</v>
      </c>
      <c r="AY16">
        <v>1</v>
      </c>
      <c r="AZ16">
        <v>6144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32.682000000000002</v>
      </c>
      <c r="BL16">
        <v>28.678799999999999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45.101159999999993</v>
      </c>
      <c r="BS16">
        <v>39.576743999999991</v>
      </c>
      <c r="BT16">
        <v>0</v>
      </c>
      <c r="BU16">
        <v>0</v>
      </c>
      <c r="BV16">
        <v>8.2799999999999985E-2</v>
      </c>
      <c r="BW16">
        <v>1</v>
      </c>
      <c r="CV16">
        <v>0</v>
      </c>
      <c r="CW16">
        <f>ROUND(Y16*Source!I31*DO16,7)</f>
        <v>1.0764</v>
      </c>
      <c r="CX16">
        <f>ROUND(Y16*Source!I31,7)</f>
        <v>1.0764</v>
      </c>
      <c r="CY16">
        <f>AB16</f>
        <v>544.70000000000005</v>
      </c>
      <c r="CZ16">
        <f>AF16</f>
        <v>544.70000000000005</v>
      </c>
      <c r="DA16">
        <f>AJ16</f>
        <v>1</v>
      </c>
      <c r="DB16">
        <f t="shared" si="4"/>
        <v>45.098399999999998</v>
      </c>
      <c r="DC16">
        <f t="shared" si="5"/>
        <v>39.578400000000002</v>
      </c>
      <c r="DD16" t="s">
        <v>3</v>
      </c>
      <c r="DE16" t="s">
        <v>3</v>
      </c>
      <c r="DF16">
        <f t="shared" si="0"/>
        <v>0</v>
      </c>
      <c r="DG16">
        <f>ROUND(ROUND(AF16,2)*CX16,2)</f>
        <v>586.32000000000005</v>
      </c>
      <c r="DH16">
        <f t="shared" si="1"/>
        <v>514.5</v>
      </c>
      <c r="DI16">
        <f t="shared" si="2"/>
        <v>0</v>
      </c>
      <c r="DJ16">
        <f>DG16+DH16</f>
        <v>1100.8200000000002</v>
      </c>
      <c r="DK16">
        <v>1</v>
      </c>
      <c r="DL16" t="s">
        <v>786</v>
      </c>
      <c r="DM16">
        <v>4</v>
      </c>
      <c r="DN16" t="s">
        <v>779</v>
      </c>
      <c r="DO16">
        <v>1</v>
      </c>
    </row>
    <row r="17" spans="1:119" x14ac:dyDescent="0.2">
      <c r="A17">
        <f>ROW(Source!A32)</f>
        <v>32</v>
      </c>
      <c r="B17">
        <v>334415197</v>
      </c>
      <c r="C17">
        <v>334415762</v>
      </c>
      <c r="D17">
        <v>277560284</v>
      </c>
      <c r="E17">
        <v>109</v>
      </c>
      <c r="F17">
        <v>1</v>
      </c>
      <c r="G17">
        <v>1</v>
      </c>
      <c r="H17">
        <v>1</v>
      </c>
      <c r="I17" t="s">
        <v>792</v>
      </c>
      <c r="J17" t="s">
        <v>3</v>
      </c>
      <c r="K17" t="s">
        <v>793</v>
      </c>
      <c r="L17">
        <v>1191</v>
      </c>
      <c r="N17">
        <v>1013</v>
      </c>
      <c r="O17" t="s">
        <v>779</v>
      </c>
      <c r="P17" t="s">
        <v>779</v>
      </c>
      <c r="Q17">
        <v>1</v>
      </c>
      <c r="W17">
        <v>0</v>
      </c>
      <c r="X17">
        <v>-1759674247</v>
      </c>
      <c r="Y17">
        <f>(AT17*ROUND((0.7*1.2),7))</f>
        <v>3.1583999999999999</v>
      </c>
      <c r="AA17">
        <v>0</v>
      </c>
      <c r="AB17">
        <v>0</v>
      </c>
      <c r="AC17">
        <v>0</v>
      </c>
      <c r="AD17">
        <v>440.52</v>
      </c>
      <c r="AE17">
        <v>0</v>
      </c>
      <c r="AF17">
        <v>0</v>
      </c>
      <c r="AG17">
        <v>0</v>
      </c>
      <c r="AH17">
        <v>440.52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3.76</v>
      </c>
      <c r="AU17" t="s">
        <v>44</v>
      </c>
      <c r="AV17">
        <v>1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1656.3551999999997</v>
      </c>
      <c r="BN17">
        <v>3.76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1391.3383679999997</v>
      </c>
      <c r="BU17">
        <v>3.1583999999999994</v>
      </c>
      <c r="BV17">
        <v>0</v>
      </c>
      <c r="BW17">
        <v>1</v>
      </c>
      <c r="CU17">
        <f>ROUND(AT17*Source!I32*AH17*AL17,2)</f>
        <v>3312.71</v>
      </c>
      <c r="CV17">
        <f>ROUND(Y17*Source!I32,7)</f>
        <v>6.3167999999999997</v>
      </c>
      <c r="CW17">
        <v>0</v>
      </c>
      <c r="CX17">
        <f>ROUND(Y17*Source!I32,7)</f>
        <v>6.3167999999999997</v>
      </c>
      <c r="CY17">
        <f>AD17</f>
        <v>440.52</v>
      </c>
      <c r="CZ17">
        <f>AH17</f>
        <v>440.52</v>
      </c>
      <c r="DA17">
        <f>AL17</f>
        <v>1</v>
      </c>
      <c r="DB17">
        <f>ROUND((ROUND(AT17*CZ17,2)*ROUND((0.7*1.2),7)),6)</f>
        <v>1391.3424</v>
      </c>
      <c r="DC17">
        <f>ROUND((ROUND(AT17*AG17,2)*ROUND((0.7*1.2),7)),6)</f>
        <v>0</v>
      </c>
      <c r="DD17" t="s">
        <v>3</v>
      </c>
      <c r="DE17" t="s">
        <v>3</v>
      </c>
      <c r="DF17">
        <f t="shared" si="0"/>
        <v>0</v>
      </c>
      <c r="DG17">
        <f>ROUND(ROUND(AF17,2)*CX17,2)</f>
        <v>0</v>
      </c>
      <c r="DH17">
        <f t="shared" si="1"/>
        <v>0</v>
      </c>
      <c r="DI17">
        <f t="shared" si="2"/>
        <v>2782.68</v>
      </c>
      <c r="DJ17">
        <f>DI17</f>
        <v>2782.68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334415197</v>
      </c>
      <c r="C18">
        <v>334415762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781</v>
      </c>
      <c r="J18" t="s">
        <v>3</v>
      </c>
      <c r="K18" t="s">
        <v>782</v>
      </c>
      <c r="L18">
        <v>1191</v>
      </c>
      <c r="N18">
        <v>1013</v>
      </c>
      <c r="O18" t="s">
        <v>779</v>
      </c>
      <c r="P18" t="s">
        <v>779</v>
      </c>
      <c r="Q18">
        <v>1</v>
      </c>
      <c r="W18">
        <v>0</v>
      </c>
      <c r="X18">
        <v>-1417349443</v>
      </c>
      <c r="Y18">
        <f>(AT18*ROUND((0.7*1.2),7))</f>
        <v>0.89880000000000004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1.07</v>
      </c>
      <c r="AU18" t="s">
        <v>44</v>
      </c>
      <c r="AV18">
        <v>2</v>
      </c>
      <c r="AW18">
        <v>2</v>
      </c>
      <c r="AX18">
        <v>334415773</v>
      </c>
      <c r="AY18">
        <v>1</v>
      </c>
      <c r="AZ18">
        <v>6144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1.7976000000000001</v>
      </c>
      <c r="CY18">
        <f>AD18</f>
        <v>0</v>
      </c>
      <c r="CZ18">
        <f>AH18</f>
        <v>0</v>
      </c>
      <c r="DA18">
        <f>AL18</f>
        <v>1</v>
      </c>
      <c r="DB18">
        <f>ROUND((ROUND(AT18*CZ18,2)*ROUND((0.7*1.2),7)),6)</f>
        <v>0</v>
      </c>
      <c r="DC18">
        <f>ROUND((ROUND(AT18*AG18,2)*ROUND((0.7*1.2),7)),6)</f>
        <v>0</v>
      </c>
      <c r="DD18" t="s">
        <v>3</v>
      </c>
      <c r="DE18" t="s">
        <v>3</v>
      </c>
      <c r="DF18">
        <f t="shared" si="0"/>
        <v>0</v>
      </c>
      <c r="DG18">
        <f>ROUND(ROUND(AF18,2)*CX18,2)</f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334415197</v>
      </c>
      <c r="C19">
        <v>334415762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783</v>
      </c>
      <c r="J19" t="s">
        <v>784</v>
      </c>
      <c r="K19" t="s">
        <v>785</v>
      </c>
      <c r="L19">
        <v>1368</v>
      </c>
      <c r="N19">
        <v>1011</v>
      </c>
      <c r="O19" t="s">
        <v>670</v>
      </c>
      <c r="P19" t="s">
        <v>670</v>
      </c>
      <c r="Q19">
        <v>1</v>
      </c>
      <c r="W19">
        <v>0</v>
      </c>
      <c r="X19">
        <v>412917512</v>
      </c>
      <c r="Y19">
        <f>(AT19*ROUND((0.7*1.2),7))</f>
        <v>0.71399999999999997</v>
      </c>
      <c r="AA19">
        <v>0</v>
      </c>
      <c r="AB19">
        <v>436.88</v>
      </c>
      <c r="AC19">
        <v>477.98</v>
      </c>
      <c r="AD19">
        <v>0</v>
      </c>
      <c r="AE19">
        <v>0</v>
      </c>
      <c r="AF19">
        <v>346.73</v>
      </c>
      <c r="AG19">
        <v>477.98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0.85</v>
      </c>
      <c r="AU19" t="s">
        <v>44</v>
      </c>
      <c r="AV19">
        <v>1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294.72050000000002</v>
      </c>
      <c r="BL19">
        <v>406.28300000000002</v>
      </c>
      <c r="BM19">
        <v>0</v>
      </c>
      <c r="BN19">
        <v>0</v>
      </c>
      <c r="BO19">
        <v>0.85</v>
      </c>
      <c r="BP19">
        <v>1</v>
      </c>
      <c r="BQ19">
        <v>0</v>
      </c>
      <c r="BR19">
        <v>247.56522000000001</v>
      </c>
      <c r="BS19">
        <v>341.27771999999999</v>
      </c>
      <c r="BT19">
        <v>0</v>
      </c>
      <c r="BU19">
        <v>0</v>
      </c>
      <c r="BV19">
        <v>0.71399999999999997</v>
      </c>
      <c r="BW19">
        <v>1</v>
      </c>
      <c r="CV19">
        <v>0</v>
      </c>
      <c r="CW19">
        <f>ROUND(Y19*Source!I32*DO19,7)</f>
        <v>1.4279999999999999</v>
      </c>
      <c r="CX19">
        <f>ROUND(Y19*Source!I32,7)</f>
        <v>1.4279999999999999</v>
      </c>
      <c r="CY19">
        <f>AB19</f>
        <v>436.88</v>
      </c>
      <c r="CZ19">
        <f>AF19</f>
        <v>346.73</v>
      </c>
      <c r="DA19">
        <f>AJ19</f>
        <v>1.26</v>
      </c>
      <c r="DB19">
        <f>ROUND((ROUND(AT19*CZ19,2)*ROUND((0.7*1.2),7)),6)</f>
        <v>247.56479999999999</v>
      </c>
      <c r="DC19">
        <f>ROUND((ROUND(AT19*AG19,2)*ROUND((0.7*1.2),7)),6)</f>
        <v>341.27519999999998</v>
      </c>
      <c r="DD19" t="s">
        <v>3</v>
      </c>
      <c r="DE19" t="s">
        <v>3</v>
      </c>
      <c r="DF19">
        <f t="shared" si="0"/>
        <v>0</v>
      </c>
      <c r="DG19">
        <f>ROUND(ROUND(AF19*AJ19,2)*CX19,2)</f>
        <v>623.86</v>
      </c>
      <c r="DH19">
        <f t="shared" si="1"/>
        <v>682.56</v>
      </c>
      <c r="DI19">
        <f t="shared" si="2"/>
        <v>0</v>
      </c>
      <c r="DJ19">
        <f>DG19+DH19</f>
        <v>1306.42</v>
      </c>
      <c r="DK19">
        <v>1</v>
      </c>
      <c r="DL19" t="s">
        <v>786</v>
      </c>
      <c r="DM19">
        <v>4</v>
      </c>
      <c r="DN19" t="s">
        <v>779</v>
      </c>
      <c r="DO19">
        <v>1</v>
      </c>
    </row>
    <row r="20" spans="1:119" x14ac:dyDescent="0.2">
      <c r="A20">
        <f>ROW(Source!A32)</f>
        <v>32</v>
      </c>
      <c r="B20">
        <v>334415197</v>
      </c>
      <c r="C20">
        <v>334415762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787</v>
      </c>
      <c r="J20" t="s">
        <v>788</v>
      </c>
      <c r="K20" t="s">
        <v>789</v>
      </c>
      <c r="L20">
        <v>1368</v>
      </c>
      <c r="N20">
        <v>1011</v>
      </c>
      <c r="O20" t="s">
        <v>670</v>
      </c>
      <c r="P20" t="s">
        <v>670</v>
      </c>
      <c r="Q20">
        <v>1</v>
      </c>
      <c r="W20">
        <v>0</v>
      </c>
      <c r="X20">
        <v>721652621</v>
      </c>
      <c r="Y20">
        <f>(AT20*ROUND((0.7*1.2),7))</f>
        <v>0.18479999999999999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0.22</v>
      </c>
      <c r="AU20" t="s">
        <v>44</v>
      </c>
      <c r="AV20">
        <v>1</v>
      </c>
      <c r="AW20">
        <v>2</v>
      </c>
      <c r="AX20">
        <v>334415775</v>
      </c>
      <c r="AY20">
        <v>1</v>
      </c>
      <c r="AZ20">
        <v>6144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119.83400000000002</v>
      </c>
      <c r="BL20">
        <v>105.15560000000001</v>
      </c>
      <c r="BM20">
        <v>0</v>
      </c>
      <c r="BN20">
        <v>0</v>
      </c>
      <c r="BO20">
        <v>0.22</v>
      </c>
      <c r="BP20">
        <v>1</v>
      </c>
      <c r="BQ20">
        <v>0</v>
      </c>
      <c r="BR20">
        <v>100.66056</v>
      </c>
      <c r="BS20">
        <v>88.330703999999997</v>
      </c>
      <c r="BT20">
        <v>0</v>
      </c>
      <c r="BU20">
        <v>0</v>
      </c>
      <c r="BV20">
        <v>0.18479999999999999</v>
      </c>
      <c r="BW20">
        <v>1</v>
      </c>
      <c r="CV20">
        <v>0</v>
      </c>
      <c r="CW20">
        <f>ROUND(Y20*Source!I32*DO20,7)</f>
        <v>0.36959999999999998</v>
      </c>
      <c r="CX20">
        <f>ROUND(Y20*Source!I32,7)</f>
        <v>0.36959999999999998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>ROUND((ROUND(AT20*CZ20,2)*ROUND((0.7*1.2),7)),6)</f>
        <v>100.6572</v>
      </c>
      <c r="DC20">
        <f>ROUND((ROUND(AT20*AG20,2)*ROUND((0.7*1.2),7)),6)</f>
        <v>88.334400000000002</v>
      </c>
      <c r="DD20" t="s">
        <v>3</v>
      </c>
      <c r="DE20" t="s">
        <v>3</v>
      </c>
      <c r="DF20">
        <f t="shared" si="0"/>
        <v>0</v>
      </c>
      <c r="DG20">
        <f t="shared" ref="DG20:DG27" si="6">ROUND(ROUND(AF20,2)*CX20,2)</f>
        <v>201.32</v>
      </c>
      <c r="DH20">
        <f t="shared" si="1"/>
        <v>176.66</v>
      </c>
      <c r="DI20">
        <f t="shared" si="2"/>
        <v>0</v>
      </c>
      <c r="DJ20">
        <f>DG20+DH20</f>
        <v>377.98</v>
      </c>
      <c r="DK20">
        <v>1</v>
      </c>
      <c r="DL20" t="s">
        <v>786</v>
      </c>
      <c r="DM20">
        <v>4</v>
      </c>
      <c r="DN20" t="s">
        <v>779</v>
      </c>
      <c r="DO20">
        <v>1</v>
      </c>
    </row>
    <row r="21" spans="1:119" x14ac:dyDescent="0.2">
      <c r="A21">
        <f>ROW(Source!A32)</f>
        <v>32</v>
      </c>
      <c r="B21">
        <v>334415197</v>
      </c>
      <c r="C21">
        <v>334415762</v>
      </c>
      <c r="D21">
        <v>277862533</v>
      </c>
      <c r="E21">
        <v>1</v>
      </c>
      <c r="F21">
        <v>1</v>
      </c>
      <c r="G21">
        <v>1</v>
      </c>
      <c r="H21">
        <v>3</v>
      </c>
      <c r="I21" t="s">
        <v>794</v>
      </c>
      <c r="J21" t="s">
        <v>795</v>
      </c>
      <c r="K21" t="s">
        <v>796</v>
      </c>
      <c r="L21">
        <v>1346</v>
      </c>
      <c r="N21">
        <v>1009</v>
      </c>
      <c r="O21" t="s">
        <v>797</v>
      </c>
      <c r="P21" t="s">
        <v>797</v>
      </c>
      <c r="Q21">
        <v>1</v>
      </c>
      <c r="W21">
        <v>0</v>
      </c>
      <c r="X21">
        <v>1685208048</v>
      </c>
      <c r="Y21">
        <f>(AT21*ROUND(0,7))</f>
        <v>0</v>
      </c>
      <c r="AA21">
        <v>493.26</v>
      </c>
      <c r="AB21">
        <v>0</v>
      </c>
      <c r="AC21">
        <v>0</v>
      </c>
      <c r="AD21">
        <v>0</v>
      </c>
      <c r="AE21">
        <v>238.29</v>
      </c>
      <c r="AF21">
        <v>0</v>
      </c>
      <c r="AG21">
        <v>0</v>
      </c>
      <c r="AH21">
        <v>0</v>
      </c>
      <c r="AI21">
        <v>2.0699999999999998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</v>
      </c>
      <c r="AU21" t="s">
        <v>43</v>
      </c>
      <c r="AV21">
        <v>0</v>
      </c>
      <c r="AW21">
        <v>2</v>
      </c>
      <c r="AX21">
        <v>334415776</v>
      </c>
      <c r="AY21">
        <v>1</v>
      </c>
      <c r="AZ21">
        <v>4096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23.829000000000001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>AA21</f>
        <v>493.26</v>
      </c>
      <c r="CZ21">
        <f>AE21</f>
        <v>238.29</v>
      </c>
      <c r="DA21">
        <f>AI21</f>
        <v>2.0699999999999998</v>
      </c>
      <c r="DB21">
        <f>ROUND((ROUND(AT21*CZ21,2)*ROUND(0,7)),6)</f>
        <v>0</v>
      </c>
      <c r="DC21">
        <f>ROUND((ROUND(AT21*AG21,2)*ROUND(0,7)),6)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6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334415197</v>
      </c>
      <c r="C22">
        <v>334415762</v>
      </c>
      <c r="D22">
        <v>277862540</v>
      </c>
      <c r="E22">
        <v>1</v>
      </c>
      <c r="F22">
        <v>1</v>
      </c>
      <c r="G22">
        <v>1</v>
      </c>
      <c r="H22">
        <v>3</v>
      </c>
      <c r="I22" t="s">
        <v>798</v>
      </c>
      <c r="J22" t="s">
        <v>799</v>
      </c>
      <c r="K22" t="s">
        <v>800</v>
      </c>
      <c r="L22">
        <v>1346</v>
      </c>
      <c r="N22">
        <v>1009</v>
      </c>
      <c r="O22" t="s">
        <v>797</v>
      </c>
      <c r="P22" t="s">
        <v>797</v>
      </c>
      <c r="Q22">
        <v>1</v>
      </c>
      <c r="W22">
        <v>0</v>
      </c>
      <c r="X22">
        <v>454593446</v>
      </c>
      <c r="Y22">
        <f>(AT22*ROUND(0,7))</f>
        <v>0</v>
      </c>
      <c r="AA22">
        <v>165.64</v>
      </c>
      <c r="AB22">
        <v>0</v>
      </c>
      <c r="AC22">
        <v>0</v>
      </c>
      <c r="AD22">
        <v>0</v>
      </c>
      <c r="AE22">
        <v>80.02</v>
      </c>
      <c r="AF22">
        <v>0</v>
      </c>
      <c r="AG22">
        <v>0</v>
      </c>
      <c r="AH22">
        <v>0</v>
      </c>
      <c r="AI22">
        <v>2.0699999999999998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0.03</v>
      </c>
      <c r="AU22" t="s">
        <v>43</v>
      </c>
      <c r="AV22">
        <v>0</v>
      </c>
      <c r="AW22">
        <v>2</v>
      </c>
      <c r="AX22">
        <v>334415777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2.4005999999999998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</v>
      </c>
      <c r="CY22">
        <f>AA22</f>
        <v>165.64</v>
      </c>
      <c r="CZ22">
        <f>AE22</f>
        <v>80.02</v>
      </c>
      <c r="DA22">
        <f>AI22</f>
        <v>2.0699999999999998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6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334415197</v>
      </c>
      <c r="C23">
        <v>334415762</v>
      </c>
      <c r="D23">
        <v>277869627</v>
      </c>
      <c r="E23">
        <v>1</v>
      </c>
      <c r="F23">
        <v>1</v>
      </c>
      <c r="G23">
        <v>1</v>
      </c>
      <c r="H23">
        <v>3</v>
      </c>
      <c r="I23" t="s">
        <v>801</v>
      </c>
      <c r="J23" t="s">
        <v>802</v>
      </c>
      <c r="K23" t="s">
        <v>803</v>
      </c>
      <c r="L23">
        <v>1346</v>
      </c>
      <c r="N23">
        <v>1009</v>
      </c>
      <c r="O23" t="s">
        <v>797</v>
      </c>
      <c r="P23" t="s">
        <v>797</v>
      </c>
      <c r="Q23">
        <v>1</v>
      </c>
      <c r="W23">
        <v>0</v>
      </c>
      <c r="X23">
        <v>1111106736</v>
      </c>
      <c r="Y23">
        <f>(AT23*ROUND(0,7))</f>
        <v>0</v>
      </c>
      <c r="AA23">
        <v>88.65</v>
      </c>
      <c r="AB23">
        <v>0</v>
      </c>
      <c r="AC23">
        <v>0</v>
      </c>
      <c r="AD23">
        <v>0</v>
      </c>
      <c r="AE23">
        <v>56.11</v>
      </c>
      <c r="AF23">
        <v>0</v>
      </c>
      <c r="AG23">
        <v>0</v>
      </c>
      <c r="AH23">
        <v>0</v>
      </c>
      <c r="AI23">
        <v>1.58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0.02</v>
      </c>
      <c r="AU23" t="s">
        <v>43</v>
      </c>
      <c r="AV23">
        <v>0</v>
      </c>
      <c r="AW23">
        <v>2</v>
      </c>
      <c r="AX23">
        <v>334415779</v>
      </c>
      <c r="AY23">
        <v>1</v>
      </c>
      <c r="AZ23">
        <v>0</v>
      </c>
      <c r="BA23">
        <v>24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1.1222000000000001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0</v>
      </c>
      <c r="CY23">
        <f>AA23</f>
        <v>88.65</v>
      </c>
      <c r="CZ23">
        <f>AE23</f>
        <v>56.11</v>
      </c>
      <c r="DA23">
        <f>AI23</f>
        <v>1.58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6"/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334415197</v>
      </c>
      <c r="C24">
        <v>334415762</v>
      </c>
      <c r="D24">
        <v>277896315</v>
      </c>
      <c r="E24">
        <v>1</v>
      </c>
      <c r="F24">
        <v>1</v>
      </c>
      <c r="G24">
        <v>1</v>
      </c>
      <c r="H24">
        <v>3</v>
      </c>
      <c r="I24" t="s">
        <v>804</v>
      </c>
      <c r="J24" t="s">
        <v>805</v>
      </c>
      <c r="K24" t="s">
        <v>806</v>
      </c>
      <c r="L24">
        <v>1348</v>
      </c>
      <c r="N24">
        <v>1009</v>
      </c>
      <c r="O24" t="s">
        <v>274</v>
      </c>
      <c r="P24" t="s">
        <v>274</v>
      </c>
      <c r="Q24">
        <v>1000</v>
      </c>
      <c r="W24">
        <v>0</v>
      </c>
      <c r="X24">
        <v>-1262208440</v>
      </c>
      <c r="Y24">
        <f>(AT24*ROUND(0,7))</f>
        <v>0</v>
      </c>
      <c r="AA24">
        <v>81621.399999999994</v>
      </c>
      <c r="AB24">
        <v>0</v>
      </c>
      <c r="AC24">
        <v>0</v>
      </c>
      <c r="AD24">
        <v>0</v>
      </c>
      <c r="AE24">
        <v>80020.98</v>
      </c>
      <c r="AF24">
        <v>0</v>
      </c>
      <c r="AG24">
        <v>0</v>
      </c>
      <c r="AH24">
        <v>0</v>
      </c>
      <c r="AI24">
        <v>1.02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1E-4</v>
      </c>
      <c r="AU24" t="s">
        <v>43</v>
      </c>
      <c r="AV24">
        <v>0</v>
      </c>
      <c r="AW24">
        <v>2</v>
      </c>
      <c r="AX24">
        <v>334415782</v>
      </c>
      <c r="AY24">
        <v>1</v>
      </c>
      <c r="AZ24">
        <v>0</v>
      </c>
      <c r="BA24">
        <v>27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8.0020980000000002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0</v>
      </c>
      <c r="CY24">
        <f>AA24</f>
        <v>81621.399999999994</v>
      </c>
      <c r="CZ24">
        <f>AE24</f>
        <v>80020.98</v>
      </c>
      <c r="DA24">
        <f>AI24</f>
        <v>1.02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334415197</v>
      </c>
      <c r="C25">
        <v>334415762</v>
      </c>
      <c r="D25">
        <v>277896859</v>
      </c>
      <c r="E25">
        <v>1</v>
      </c>
      <c r="F25">
        <v>1</v>
      </c>
      <c r="G25">
        <v>1</v>
      </c>
      <c r="H25">
        <v>3</v>
      </c>
      <c r="I25" t="s">
        <v>807</v>
      </c>
      <c r="J25" t="s">
        <v>808</v>
      </c>
      <c r="K25" t="s">
        <v>809</v>
      </c>
      <c r="L25">
        <v>1346</v>
      </c>
      <c r="N25">
        <v>1009</v>
      </c>
      <c r="O25" t="s">
        <v>797</v>
      </c>
      <c r="P25" t="s">
        <v>797</v>
      </c>
      <c r="Q25">
        <v>1</v>
      </c>
      <c r="W25">
        <v>0</v>
      </c>
      <c r="X25">
        <v>-204136099</v>
      </c>
      <c r="Y25">
        <f>(AT25*ROUND(0,7))</f>
        <v>0</v>
      </c>
      <c r="AA25">
        <v>67.87</v>
      </c>
      <c r="AB25">
        <v>0</v>
      </c>
      <c r="AC25">
        <v>0</v>
      </c>
      <c r="AD25">
        <v>0</v>
      </c>
      <c r="AE25">
        <v>60.6</v>
      </c>
      <c r="AF25">
        <v>0</v>
      </c>
      <c r="AG25">
        <v>0</v>
      </c>
      <c r="AH25">
        <v>0</v>
      </c>
      <c r="AI25">
        <v>1.1200000000000001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43</v>
      </c>
      <c r="AV25">
        <v>0</v>
      </c>
      <c r="AW25">
        <v>2</v>
      </c>
      <c r="AX25">
        <v>334415783</v>
      </c>
      <c r="AY25">
        <v>1</v>
      </c>
      <c r="AZ25">
        <v>4096</v>
      </c>
      <c r="BA25">
        <v>28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1.8180000000000001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</v>
      </c>
      <c r="CY25">
        <f>AA25</f>
        <v>67.87</v>
      </c>
      <c r="CZ25">
        <f>AE25</f>
        <v>60.6</v>
      </c>
      <c r="DA25">
        <f>AI25</f>
        <v>1.1200000000000001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6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334415197</v>
      </c>
      <c r="C26">
        <v>334415787</v>
      </c>
      <c r="D26">
        <v>277560284</v>
      </c>
      <c r="E26">
        <v>109</v>
      </c>
      <c r="F26">
        <v>1</v>
      </c>
      <c r="G26">
        <v>1</v>
      </c>
      <c r="H26">
        <v>1</v>
      </c>
      <c r="I26" t="s">
        <v>792</v>
      </c>
      <c r="J26" t="s">
        <v>3</v>
      </c>
      <c r="K26" t="s">
        <v>793</v>
      </c>
      <c r="L26">
        <v>1191</v>
      </c>
      <c r="N26">
        <v>1013</v>
      </c>
      <c r="O26" t="s">
        <v>779</v>
      </c>
      <c r="P26" t="s">
        <v>779</v>
      </c>
      <c r="Q26">
        <v>1</v>
      </c>
      <c r="W26">
        <v>0</v>
      </c>
      <c r="X26">
        <v>-1759674247</v>
      </c>
      <c r="Y26">
        <f>(AT26*ROUND(((0.7*1.15)*1.2),7))</f>
        <v>3.6321599999999998</v>
      </c>
      <c r="AA26">
        <v>0</v>
      </c>
      <c r="AB26">
        <v>0</v>
      </c>
      <c r="AC26">
        <v>0</v>
      </c>
      <c r="AD26">
        <v>440.52</v>
      </c>
      <c r="AE26">
        <v>0</v>
      </c>
      <c r="AF26">
        <v>0</v>
      </c>
      <c r="AG26">
        <v>0</v>
      </c>
      <c r="AH26">
        <v>440.52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3.76</v>
      </c>
      <c r="AU26" t="s">
        <v>48</v>
      </c>
      <c r="AV26">
        <v>1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1656.3551999999997</v>
      </c>
      <c r="BN26">
        <v>3.76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1600.0391231999995</v>
      </c>
      <c r="BU26">
        <v>3.6321599999999989</v>
      </c>
      <c r="BV26">
        <v>0</v>
      </c>
      <c r="BW26">
        <v>1</v>
      </c>
      <c r="CU26">
        <f>ROUND(AT26*Source!I33*AH26*AL26,2)</f>
        <v>3312.71</v>
      </c>
      <c r="CV26">
        <f>ROUND(Y26*Source!I33,7)</f>
        <v>7.2643199999999997</v>
      </c>
      <c r="CW26">
        <v>0</v>
      </c>
      <c r="CX26">
        <f>ROUND(Y26*Source!I33,7)</f>
        <v>7.2643199999999997</v>
      </c>
      <c r="CY26">
        <f>AD26</f>
        <v>440.52</v>
      </c>
      <c r="CZ26">
        <f>AH26</f>
        <v>440.52</v>
      </c>
      <c r="DA26">
        <f>AL26</f>
        <v>1</v>
      </c>
      <c r="DB26">
        <f>ROUND((ROUND(AT26*CZ26,2)*ROUND(((0.7*1.15)*1.2),7)),6)</f>
        <v>1600.04376</v>
      </c>
      <c r="DC26">
        <f>ROUND((ROUND(AT26*AG26,2)*ROUND(((0.7*1.15)*1.2),7)),6)</f>
        <v>0</v>
      </c>
      <c r="DD26" t="s">
        <v>3</v>
      </c>
      <c r="DE26" t="s">
        <v>3</v>
      </c>
      <c r="DF26">
        <f>ROUND(ROUND(AE26,2)*CX26,2)</f>
        <v>0</v>
      </c>
      <c r="DG26">
        <f t="shared" si="6"/>
        <v>0</v>
      </c>
      <c r="DH26">
        <f t="shared" si="1"/>
        <v>0</v>
      </c>
      <c r="DI26">
        <f t="shared" si="2"/>
        <v>3200.08</v>
      </c>
      <c r="DJ26">
        <f>DI26</f>
        <v>3200.08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334415197</v>
      </c>
      <c r="C27">
        <v>334415787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781</v>
      </c>
      <c r="J27" t="s">
        <v>3</v>
      </c>
      <c r="K27" t="s">
        <v>782</v>
      </c>
      <c r="L27">
        <v>1191</v>
      </c>
      <c r="N27">
        <v>1013</v>
      </c>
      <c r="O27" t="s">
        <v>779</v>
      </c>
      <c r="P27" t="s">
        <v>779</v>
      </c>
      <c r="Q27">
        <v>1</v>
      </c>
      <c r="W27">
        <v>0</v>
      </c>
      <c r="X27">
        <v>-1417349443</v>
      </c>
      <c r="Y27">
        <f>(AT27*ROUND(((0.7*1.15)*1.2),7))</f>
        <v>1.03362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1.07</v>
      </c>
      <c r="AU27" t="s">
        <v>48</v>
      </c>
      <c r="AV27">
        <v>2</v>
      </c>
      <c r="AW27">
        <v>2</v>
      </c>
      <c r="AX27">
        <v>334415798</v>
      </c>
      <c r="AY27">
        <v>1</v>
      </c>
      <c r="AZ27">
        <v>6144</v>
      </c>
      <c r="BA27">
        <v>33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2.06724</v>
      </c>
      <c r="CY27">
        <f>AD27</f>
        <v>0</v>
      </c>
      <c r="CZ27">
        <f>AH27</f>
        <v>0</v>
      </c>
      <c r="DA27">
        <f>AL27</f>
        <v>1</v>
      </c>
      <c r="DB27">
        <f>ROUND((ROUND(AT27*CZ27,2)*ROUND(((0.7*1.15)*1.2),7)),6)</f>
        <v>0</v>
      </c>
      <c r="DC27">
        <f>ROUND((ROUND(AT27*AG27,2)*ROUND(((0.7*1.15)*1.2),7)),6)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1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334415197</v>
      </c>
      <c r="C28">
        <v>334415787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783</v>
      </c>
      <c r="J28" t="s">
        <v>784</v>
      </c>
      <c r="K28" t="s">
        <v>785</v>
      </c>
      <c r="L28">
        <v>1368</v>
      </c>
      <c r="N28">
        <v>1011</v>
      </c>
      <c r="O28" t="s">
        <v>670</v>
      </c>
      <c r="P28" t="s">
        <v>670</v>
      </c>
      <c r="Q28">
        <v>1</v>
      </c>
      <c r="W28">
        <v>0</v>
      </c>
      <c r="X28">
        <v>412917512</v>
      </c>
      <c r="Y28">
        <f>(AT28*ROUND(((0.7*1.15)*1.2),7))</f>
        <v>0.82109999999999994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0.85</v>
      </c>
      <c r="AU28" t="s">
        <v>48</v>
      </c>
      <c r="AV28">
        <v>1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294.72050000000002</v>
      </c>
      <c r="BL28">
        <v>406.28300000000002</v>
      </c>
      <c r="BM28">
        <v>0</v>
      </c>
      <c r="BN28">
        <v>0</v>
      </c>
      <c r="BO28">
        <v>0.85</v>
      </c>
      <c r="BP28">
        <v>1</v>
      </c>
      <c r="BQ28">
        <v>0</v>
      </c>
      <c r="BR28">
        <v>284.70000299999998</v>
      </c>
      <c r="BS28">
        <v>392.46937799999995</v>
      </c>
      <c r="BT28">
        <v>0</v>
      </c>
      <c r="BU28">
        <v>0</v>
      </c>
      <c r="BV28">
        <v>0.82109999999999983</v>
      </c>
      <c r="BW28">
        <v>1</v>
      </c>
      <c r="CV28">
        <v>0</v>
      </c>
      <c r="CW28">
        <f>ROUND(Y28*Source!I33*DO28,7)</f>
        <v>1.6422000000000001</v>
      </c>
      <c r="CX28">
        <f>ROUND(Y28*Source!I33,7)</f>
        <v>1.6422000000000001</v>
      </c>
      <c r="CY28">
        <f>AB28</f>
        <v>436.88</v>
      </c>
      <c r="CZ28">
        <f>AF28</f>
        <v>346.73</v>
      </c>
      <c r="DA28">
        <f>AJ28</f>
        <v>1.26</v>
      </c>
      <c r="DB28">
        <f>ROUND((ROUND(AT28*CZ28,2)*ROUND(((0.7*1.15)*1.2),7)),6)</f>
        <v>284.69952000000001</v>
      </c>
      <c r="DC28">
        <f>ROUND((ROUND(AT28*AG28,2)*ROUND(((0.7*1.15)*1.2),7)),6)</f>
        <v>392.46647999999999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717.44</v>
      </c>
      <c r="DH28">
        <f t="shared" si="1"/>
        <v>784.94</v>
      </c>
      <c r="DI28">
        <f t="shared" si="2"/>
        <v>0</v>
      </c>
      <c r="DJ28">
        <f>DG28+DH28</f>
        <v>1502.38</v>
      </c>
      <c r="DK28">
        <v>1</v>
      </c>
      <c r="DL28" t="s">
        <v>786</v>
      </c>
      <c r="DM28">
        <v>4</v>
      </c>
      <c r="DN28" t="s">
        <v>779</v>
      </c>
      <c r="DO28">
        <v>1</v>
      </c>
    </row>
    <row r="29" spans="1:119" x14ac:dyDescent="0.2">
      <c r="A29">
        <f>ROW(Source!A33)</f>
        <v>33</v>
      </c>
      <c r="B29">
        <v>334415197</v>
      </c>
      <c r="C29">
        <v>334415787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787</v>
      </c>
      <c r="J29" t="s">
        <v>788</v>
      </c>
      <c r="K29" t="s">
        <v>789</v>
      </c>
      <c r="L29">
        <v>1368</v>
      </c>
      <c r="N29">
        <v>1011</v>
      </c>
      <c r="O29" t="s">
        <v>670</v>
      </c>
      <c r="P29" t="s">
        <v>670</v>
      </c>
      <c r="Q29">
        <v>1</v>
      </c>
      <c r="W29">
        <v>0</v>
      </c>
      <c r="X29">
        <v>721652621</v>
      </c>
      <c r="Y29">
        <f>(AT29*ROUND(((0.7*1.15)*1.2),7))</f>
        <v>0.21251999999999999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48</v>
      </c>
      <c r="AV29">
        <v>1</v>
      </c>
      <c r="AW29">
        <v>2</v>
      </c>
      <c r="AX29">
        <v>334415800</v>
      </c>
      <c r="AY29">
        <v>1</v>
      </c>
      <c r="AZ29">
        <v>6144</v>
      </c>
      <c r="BA29">
        <v>35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119.83400000000002</v>
      </c>
      <c r="BL29">
        <v>105.15560000000001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115.75964399999998</v>
      </c>
      <c r="BS29">
        <v>101.58030959999998</v>
      </c>
      <c r="BT29">
        <v>0</v>
      </c>
      <c r="BU29">
        <v>0</v>
      </c>
      <c r="BV29">
        <v>0.21251999999999996</v>
      </c>
      <c r="BW29">
        <v>1</v>
      </c>
      <c r="CV29">
        <v>0</v>
      </c>
      <c r="CW29">
        <f>ROUND(Y29*Source!I33*DO29,7)</f>
        <v>0.42503999999999997</v>
      </c>
      <c r="CX29">
        <f>ROUND(Y29*Source!I33,7)</f>
        <v>0.42503999999999997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>ROUND((ROUND(AT29*CZ29,2)*ROUND(((0.7*1.15)*1.2),7)),6)</f>
        <v>115.75578</v>
      </c>
      <c r="DC29">
        <f>ROUND((ROUND(AT29*AG29,2)*ROUND(((0.7*1.15)*1.2),7)),6)</f>
        <v>101.58456</v>
      </c>
      <c r="DD29" t="s">
        <v>3</v>
      </c>
      <c r="DE29" t="s">
        <v>3</v>
      </c>
      <c r="DF29">
        <f>ROUND(ROUND(AE29,2)*CX29,2)</f>
        <v>0</v>
      </c>
      <c r="DG29">
        <f t="shared" ref="DG29:DG36" si="7">ROUND(ROUND(AF29,2)*CX29,2)</f>
        <v>231.52</v>
      </c>
      <c r="DH29">
        <f t="shared" si="1"/>
        <v>203.16</v>
      </c>
      <c r="DI29">
        <f t="shared" si="2"/>
        <v>0</v>
      </c>
      <c r="DJ29">
        <f>DG29+DH29</f>
        <v>434.68</v>
      </c>
      <c r="DK29">
        <v>1</v>
      </c>
      <c r="DL29" t="s">
        <v>786</v>
      </c>
      <c r="DM29">
        <v>4</v>
      </c>
      <c r="DN29" t="s">
        <v>779</v>
      </c>
      <c r="DO29">
        <v>1</v>
      </c>
    </row>
    <row r="30" spans="1:119" x14ac:dyDescent="0.2">
      <c r="A30">
        <f>ROW(Source!A33)</f>
        <v>33</v>
      </c>
      <c r="B30">
        <v>334415197</v>
      </c>
      <c r="C30">
        <v>334415787</v>
      </c>
      <c r="D30">
        <v>277862533</v>
      </c>
      <c r="E30">
        <v>1</v>
      </c>
      <c r="F30">
        <v>1</v>
      </c>
      <c r="G30">
        <v>1</v>
      </c>
      <c r="H30">
        <v>3</v>
      </c>
      <c r="I30" t="s">
        <v>794</v>
      </c>
      <c r="J30" t="s">
        <v>795</v>
      </c>
      <c r="K30" t="s">
        <v>796</v>
      </c>
      <c r="L30">
        <v>1346</v>
      </c>
      <c r="N30">
        <v>1009</v>
      </c>
      <c r="O30" t="s">
        <v>797</v>
      </c>
      <c r="P30" t="s">
        <v>797</v>
      </c>
      <c r="Q30">
        <v>1</v>
      </c>
      <c r="W30">
        <v>0</v>
      </c>
      <c r="X30">
        <v>1685208048</v>
      </c>
      <c r="Y30">
        <f>(AT30*ROUND(0,7))</f>
        <v>0</v>
      </c>
      <c r="AA30">
        <v>493.26</v>
      </c>
      <c r="AB30">
        <v>0</v>
      </c>
      <c r="AC30">
        <v>0</v>
      </c>
      <c r="AD30">
        <v>0</v>
      </c>
      <c r="AE30">
        <v>238.29</v>
      </c>
      <c r="AF30">
        <v>0</v>
      </c>
      <c r="AG30">
        <v>0</v>
      </c>
      <c r="AH30">
        <v>0</v>
      </c>
      <c r="AI30">
        <v>2.0699999999999998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</v>
      </c>
      <c r="AU30" t="s">
        <v>43</v>
      </c>
      <c r="AV30">
        <v>0</v>
      </c>
      <c r="AW30">
        <v>2</v>
      </c>
      <c r="AX30">
        <v>334415801</v>
      </c>
      <c r="AY30">
        <v>1</v>
      </c>
      <c r="AZ30">
        <v>4096</v>
      </c>
      <c r="BA30">
        <v>36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23.829000000000001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0</v>
      </c>
      <c r="CY30">
        <f>AA30</f>
        <v>493.26</v>
      </c>
      <c r="CZ30">
        <f>AE30</f>
        <v>238.29</v>
      </c>
      <c r="DA30">
        <f>AI30</f>
        <v>2.0699999999999998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7"/>
        <v>0</v>
      </c>
      <c r="DH30">
        <f t="shared" si="1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334415197</v>
      </c>
      <c r="C31">
        <v>334415787</v>
      </c>
      <c r="D31">
        <v>277862540</v>
      </c>
      <c r="E31">
        <v>1</v>
      </c>
      <c r="F31">
        <v>1</v>
      </c>
      <c r="G31">
        <v>1</v>
      </c>
      <c r="H31">
        <v>3</v>
      </c>
      <c r="I31" t="s">
        <v>798</v>
      </c>
      <c r="J31" t="s">
        <v>799</v>
      </c>
      <c r="K31" t="s">
        <v>800</v>
      </c>
      <c r="L31">
        <v>1346</v>
      </c>
      <c r="N31">
        <v>1009</v>
      </c>
      <c r="O31" t="s">
        <v>797</v>
      </c>
      <c r="P31" t="s">
        <v>797</v>
      </c>
      <c r="Q31">
        <v>1</v>
      </c>
      <c r="W31">
        <v>0</v>
      </c>
      <c r="X31">
        <v>454593446</v>
      </c>
      <c r="Y31">
        <f>(AT31*ROUND(0,7))</f>
        <v>0</v>
      </c>
      <c r="AA31">
        <v>165.64</v>
      </c>
      <c r="AB31">
        <v>0</v>
      </c>
      <c r="AC31">
        <v>0</v>
      </c>
      <c r="AD31">
        <v>0</v>
      </c>
      <c r="AE31">
        <v>80.02</v>
      </c>
      <c r="AF31">
        <v>0</v>
      </c>
      <c r="AG31">
        <v>0</v>
      </c>
      <c r="AH31">
        <v>0</v>
      </c>
      <c r="AI31">
        <v>2.0699999999999998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0.03</v>
      </c>
      <c r="AU31" t="s">
        <v>43</v>
      </c>
      <c r="AV31">
        <v>0</v>
      </c>
      <c r="AW31">
        <v>2</v>
      </c>
      <c r="AX31">
        <v>334415802</v>
      </c>
      <c r="AY31">
        <v>1</v>
      </c>
      <c r="AZ31">
        <v>0</v>
      </c>
      <c r="BA31">
        <v>37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2.4005999999999998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ROUND(Y31*Source!I33,7)</f>
        <v>0</v>
      </c>
      <c r="CY31">
        <f>AA31</f>
        <v>165.64</v>
      </c>
      <c r="CZ31">
        <f>AE31</f>
        <v>80.02</v>
      </c>
      <c r="DA31">
        <f>AI31</f>
        <v>2.0699999999999998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7"/>
        <v>0</v>
      </c>
      <c r="DH31">
        <f t="shared" si="1"/>
        <v>0</v>
      </c>
      <c r="DI31">
        <f t="shared" si="2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334415197</v>
      </c>
      <c r="C32">
        <v>334415787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801</v>
      </c>
      <c r="J32" t="s">
        <v>802</v>
      </c>
      <c r="K32" t="s">
        <v>803</v>
      </c>
      <c r="L32">
        <v>1346</v>
      </c>
      <c r="N32">
        <v>1009</v>
      </c>
      <c r="O32" t="s">
        <v>797</v>
      </c>
      <c r="P32" t="s">
        <v>797</v>
      </c>
      <c r="Q32">
        <v>1</v>
      </c>
      <c r="W32">
        <v>0</v>
      </c>
      <c r="X32">
        <v>1111106736</v>
      </c>
      <c r="Y32">
        <f>(AT32*ROUND(0,7))</f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43</v>
      </c>
      <c r="AV32">
        <v>0</v>
      </c>
      <c r="AW32">
        <v>2</v>
      </c>
      <c r="AX32">
        <v>334415804</v>
      </c>
      <c r="AY32">
        <v>1</v>
      </c>
      <c r="AZ32">
        <v>0</v>
      </c>
      <c r="BA32">
        <v>39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1.1222000000000001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ROUND(Y32*Source!I33,7)</f>
        <v>0</v>
      </c>
      <c r="CY32">
        <f>AA32</f>
        <v>88.65</v>
      </c>
      <c r="CZ32">
        <f>AE32</f>
        <v>56.11</v>
      </c>
      <c r="DA32">
        <f>AI32</f>
        <v>1.58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7"/>
        <v>0</v>
      </c>
      <c r="DH32">
        <f t="shared" si="1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334415197</v>
      </c>
      <c r="C33">
        <v>334415787</v>
      </c>
      <c r="D33">
        <v>277896315</v>
      </c>
      <c r="E33">
        <v>1</v>
      </c>
      <c r="F33">
        <v>1</v>
      </c>
      <c r="G33">
        <v>1</v>
      </c>
      <c r="H33">
        <v>3</v>
      </c>
      <c r="I33" t="s">
        <v>804</v>
      </c>
      <c r="J33" t="s">
        <v>805</v>
      </c>
      <c r="K33" t="s">
        <v>806</v>
      </c>
      <c r="L33">
        <v>1348</v>
      </c>
      <c r="N33">
        <v>1009</v>
      </c>
      <c r="O33" t="s">
        <v>274</v>
      </c>
      <c r="P33" t="s">
        <v>274</v>
      </c>
      <c r="Q33">
        <v>1000</v>
      </c>
      <c r="W33">
        <v>0</v>
      </c>
      <c r="X33">
        <v>-1262208440</v>
      </c>
      <c r="Y33">
        <f>(AT33*ROUND(0,7))</f>
        <v>0</v>
      </c>
      <c r="AA33">
        <v>81621.399999999994</v>
      </c>
      <c r="AB33">
        <v>0</v>
      </c>
      <c r="AC33">
        <v>0</v>
      </c>
      <c r="AD33">
        <v>0</v>
      </c>
      <c r="AE33">
        <v>80020.98</v>
      </c>
      <c r="AF33">
        <v>0</v>
      </c>
      <c r="AG33">
        <v>0</v>
      </c>
      <c r="AH33">
        <v>0</v>
      </c>
      <c r="AI33">
        <v>1.02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1E-4</v>
      </c>
      <c r="AU33" t="s">
        <v>43</v>
      </c>
      <c r="AV33">
        <v>0</v>
      </c>
      <c r="AW33">
        <v>2</v>
      </c>
      <c r="AX33">
        <v>334415807</v>
      </c>
      <c r="AY33">
        <v>1</v>
      </c>
      <c r="AZ33">
        <v>0</v>
      </c>
      <c r="BA33">
        <v>42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8.0020980000000002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0</v>
      </c>
      <c r="CY33">
        <f>AA33</f>
        <v>81621.399999999994</v>
      </c>
      <c r="CZ33">
        <f>AE33</f>
        <v>80020.98</v>
      </c>
      <c r="DA33">
        <f>AI33</f>
        <v>1.02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7"/>
        <v>0</v>
      </c>
      <c r="DH33">
        <f t="shared" si="1"/>
        <v>0</v>
      </c>
      <c r="DI33">
        <f t="shared" ref="DI33:DI64" si="8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334415197</v>
      </c>
      <c r="C34">
        <v>334415787</v>
      </c>
      <c r="D34">
        <v>277896859</v>
      </c>
      <c r="E34">
        <v>1</v>
      </c>
      <c r="F34">
        <v>1</v>
      </c>
      <c r="G34">
        <v>1</v>
      </c>
      <c r="H34">
        <v>3</v>
      </c>
      <c r="I34" t="s">
        <v>807</v>
      </c>
      <c r="J34" t="s">
        <v>808</v>
      </c>
      <c r="K34" t="s">
        <v>809</v>
      </c>
      <c r="L34">
        <v>1346</v>
      </c>
      <c r="N34">
        <v>1009</v>
      </c>
      <c r="O34" t="s">
        <v>797</v>
      </c>
      <c r="P34" t="s">
        <v>797</v>
      </c>
      <c r="Q34">
        <v>1</v>
      </c>
      <c r="W34">
        <v>0</v>
      </c>
      <c r="X34">
        <v>-204136099</v>
      </c>
      <c r="Y34">
        <f>(AT34*ROUND(0,7))</f>
        <v>0</v>
      </c>
      <c r="AA34">
        <v>67.87</v>
      </c>
      <c r="AB34">
        <v>0</v>
      </c>
      <c r="AC34">
        <v>0</v>
      </c>
      <c r="AD34">
        <v>0</v>
      </c>
      <c r="AE34">
        <v>60.6</v>
      </c>
      <c r="AF34">
        <v>0</v>
      </c>
      <c r="AG34">
        <v>0</v>
      </c>
      <c r="AH34">
        <v>0</v>
      </c>
      <c r="AI34">
        <v>1.1200000000000001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0.03</v>
      </c>
      <c r="AU34" t="s">
        <v>43</v>
      </c>
      <c r="AV34">
        <v>0</v>
      </c>
      <c r="AW34">
        <v>2</v>
      </c>
      <c r="AX34">
        <v>334415808</v>
      </c>
      <c r="AY34">
        <v>1</v>
      </c>
      <c r="AZ34">
        <v>4096</v>
      </c>
      <c r="BA34">
        <v>43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1.8180000000000001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ROUND(Y34*Source!I33,7)</f>
        <v>0</v>
      </c>
      <c r="CY34">
        <f>AA34</f>
        <v>67.87</v>
      </c>
      <c r="CZ34">
        <f>AE34</f>
        <v>60.6</v>
      </c>
      <c r="DA34">
        <f>AI34</f>
        <v>1.1200000000000001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7"/>
        <v>0</v>
      </c>
      <c r="DH34">
        <f t="shared" si="1"/>
        <v>0</v>
      </c>
      <c r="DI34">
        <f t="shared" si="8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334415197</v>
      </c>
      <c r="C35">
        <v>334415812</v>
      </c>
      <c r="D35">
        <v>277560284</v>
      </c>
      <c r="E35">
        <v>109</v>
      </c>
      <c r="F35">
        <v>1</v>
      </c>
      <c r="G35">
        <v>1</v>
      </c>
      <c r="H35">
        <v>1</v>
      </c>
      <c r="I35" t="s">
        <v>792</v>
      </c>
      <c r="J35" t="s">
        <v>3</v>
      </c>
      <c r="K35" t="s">
        <v>793</v>
      </c>
      <c r="L35">
        <v>1191</v>
      </c>
      <c r="N35">
        <v>1013</v>
      </c>
      <c r="O35" t="s">
        <v>779</v>
      </c>
      <c r="P35" t="s">
        <v>779</v>
      </c>
      <c r="Q35">
        <v>1</v>
      </c>
      <c r="W35">
        <v>0</v>
      </c>
      <c r="X35">
        <v>-1759674247</v>
      </c>
      <c r="Y35">
        <f>(AT35*ROUND((0.7*1.2),7))</f>
        <v>3.1583999999999999</v>
      </c>
      <c r="AA35">
        <v>0</v>
      </c>
      <c r="AB35">
        <v>0</v>
      </c>
      <c r="AC35">
        <v>0</v>
      </c>
      <c r="AD35">
        <v>440.52</v>
      </c>
      <c r="AE35">
        <v>0</v>
      </c>
      <c r="AF35">
        <v>0</v>
      </c>
      <c r="AG35">
        <v>0</v>
      </c>
      <c r="AH35">
        <v>440.52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3.76</v>
      </c>
      <c r="AU35" t="s">
        <v>44</v>
      </c>
      <c r="AV35">
        <v>1</v>
      </c>
      <c r="AW35">
        <v>2</v>
      </c>
      <c r="AX35">
        <v>334415822</v>
      </c>
      <c r="AY35">
        <v>1</v>
      </c>
      <c r="AZ35">
        <v>0</v>
      </c>
      <c r="BA35">
        <v>47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1656.3551999999997</v>
      </c>
      <c r="BN35">
        <v>3.76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1391.3383679999997</v>
      </c>
      <c r="BU35">
        <v>3.1583999999999994</v>
      </c>
      <c r="BV35">
        <v>0</v>
      </c>
      <c r="BW35">
        <v>1</v>
      </c>
      <c r="CU35">
        <f>ROUND(AT35*Source!I34*AH35*AL35,2)</f>
        <v>3312.71</v>
      </c>
      <c r="CV35">
        <f>ROUND(Y35*Source!I34,7)</f>
        <v>6.3167999999999997</v>
      </c>
      <c r="CW35">
        <v>0</v>
      </c>
      <c r="CX35">
        <f>ROUND(Y35*Source!I34,7)</f>
        <v>6.3167999999999997</v>
      </c>
      <c r="CY35">
        <f>AD35</f>
        <v>440.52</v>
      </c>
      <c r="CZ35">
        <f>AH35</f>
        <v>440.52</v>
      </c>
      <c r="DA35">
        <f>AL35</f>
        <v>1</v>
      </c>
      <c r="DB35">
        <f>ROUND((ROUND(AT35*CZ35,2)*ROUND((0.7*1.2),7)),6)</f>
        <v>1391.3424</v>
      </c>
      <c r="DC35">
        <f>ROUND((ROUND(AT35*AG35,2)*ROUND((0.7*1.2),7)),6)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7"/>
        <v>0</v>
      </c>
      <c r="DH35">
        <f t="shared" si="1"/>
        <v>0</v>
      </c>
      <c r="DI35">
        <f t="shared" si="8"/>
        <v>2782.68</v>
      </c>
      <c r="DJ35">
        <f>DI35</f>
        <v>2782.68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ROW(Source!A34)</f>
        <v>34</v>
      </c>
      <c r="B36">
        <v>334415197</v>
      </c>
      <c r="C36">
        <v>334415812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781</v>
      </c>
      <c r="J36" t="s">
        <v>3</v>
      </c>
      <c r="K36" t="s">
        <v>782</v>
      </c>
      <c r="L36">
        <v>1191</v>
      </c>
      <c r="N36">
        <v>1013</v>
      </c>
      <c r="O36" t="s">
        <v>779</v>
      </c>
      <c r="P36" t="s">
        <v>779</v>
      </c>
      <c r="Q36">
        <v>1</v>
      </c>
      <c r="W36">
        <v>0</v>
      </c>
      <c r="X36">
        <v>-1417349443</v>
      </c>
      <c r="Y36">
        <f>(AT36*ROUND((0.7*1.2),7))</f>
        <v>0.89880000000000004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1.07</v>
      </c>
      <c r="AU36" t="s">
        <v>44</v>
      </c>
      <c r="AV36">
        <v>2</v>
      </c>
      <c r="AW36">
        <v>2</v>
      </c>
      <c r="AX36">
        <v>334415823</v>
      </c>
      <c r="AY36">
        <v>1</v>
      </c>
      <c r="AZ36">
        <v>0</v>
      </c>
      <c r="BA36">
        <v>48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ROUND(Y36*Source!I34,7)</f>
        <v>1.7976000000000001</v>
      </c>
      <c r="CY36">
        <f>AD36</f>
        <v>0</v>
      </c>
      <c r="CZ36">
        <f>AH36</f>
        <v>0</v>
      </c>
      <c r="DA36">
        <f>AL36</f>
        <v>1</v>
      </c>
      <c r="DB36">
        <f>ROUND((ROUND(AT36*CZ36,2)*ROUND((0.7*1.2),7)),6)</f>
        <v>0</v>
      </c>
      <c r="DC36">
        <f>ROUND((ROUND(AT36*AG36,2)*ROUND((0.7*1.2),7)),6)</f>
        <v>0</v>
      </c>
      <c r="DD36" t="s">
        <v>3</v>
      </c>
      <c r="DE36" t="s">
        <v>3</v>
      </c>
      <c r="DF36">
        <f>ROUND(ROUND(AE36,2)*CX36,2)</f>
        <v>0</v>
      </c>
      <c r="DG36">
        <f t="shared" si="7"/>
        <v>0</v>
      </c>
      <c r="DH36">
        <f t="shared" si="1"/>
        <v>0</v>
      </c>
      <c r="DI36">
        <f t="shared" si="8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ROW(Source!A34)</f>
        <v>34</v>
      </c>
      <c r="B37">
        <v>334415197</v>
      </c>
      <c r="C37">
        <v>334415812</v>
      </c>
      <c r="D37">
        <v>277944868</v>
      </c>
      <c r="E37">
        <v>1</v>
      </c>
      <c r="F37">
        <v>1</v>
      </c>
      <c r="G37">
        <v>1</v>
      </c>
      <c r="H37">
        <v>2</v>
      </c>
      <c r="I37" t="s">
        <v>783</v>
      </c>
      <c r="J37" t="s">
        <v>784</v>
      </c>
      <c r="K37" t="s">
        <v>785</v>
      </c>
      <c r="L37">
        <v>1368</v>
      </c>
      <c r="N37">
        <v>1011</v>
      </c>
      <c r="O37" t="s">
        <v>670</v>
      </c>
      <c r="P37" t="s">
        <v>670</v>
      </c>
      <c r="Q37">
        <v>1</v>
      </c>
      <c r="W37">
        <v>0</v>
      </c>
      <c r="X37">
        <v>412917512</v>
      </c>
      <c r="Y37">
        <f>(AT37*ROUND((0.7*1.2),7))</f>
        <v>0.71399999999999997</v>
      </c>
      <c r="AA37">
        <v>0</v>
      </c>
      <c r="AB37">
        <v>436.88</v>
      </c>
      <c r="AC37">
        <v>477.98</v>
      </c>
      <c r="AD37">
        <v>0</v>
      </c>
      <c r="AE37">
        <v>0</v>
      </c>
      <c r="AF37">
        <v>346.73</v>
      </c>
      <c r="AG37">
        <v>477.98</v>
      </c>
      <c r="AH37">
        <v>0</v>
      </c>
      <c r="AI37">
        <v>1</v>
      </c>
      <c r="AJ37">
        <v>1.26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0.85</v>
      </c>
      <c r="AU37" t="s">
        <v>44</v>
      </c>
      <c r="AV37">
        <v>1</v>
      </c>
      <c r="AW37">
        <v>2</v>
      </c>
      <c r="AX37">
        <v>334415824</v>
      </c>
      <c r="AY37">
        <v>1</v>
      </c>
      <c r="AZ37">
        <v>0</v>
      </c>
      <c r="BA37">
        <v>49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294.72050000000002</v>
      </c>
      <c r="BL37">
        <v>406.28300000000002</v>
      </c>
      <c r="BM37">
        <v>0</v>
      </c>
      <c r="BN37">
        <v>0</v>
      </c>
      <c r="BO37">
        <v>0.85</v>
      </c>
      <c r="BP37">
        <v>1</v>
      </c>
      <c r="BQ37">
        <v>0</v>
      </c>
      <c r="BR37">
        <v>247.56522000000001</v>
      </c>
      <c r="BS37">
        <v>341.27771999999999</v>
      </c>
      <c r="BT37">
        <v>0</v>
      </c>
      <c r="BU37">
        <v>0</v>
      </c>
      <c r="BV37">
        <v>0.71399999999999997</v>
      </c>
      <c r="BW37">
        <v>1</v>
      </c>
      <c r="CV37">
        <v>0</v>
      </c>
      <c r="CW37">
        <f>ROUND(Y37*Source!I34*DO37,7)</f>
        <v>1.4279999999999999</v>
      </c>
      <c r="CX37">
        <f>ROUND(Y37*Source!I34,7)</f>
        <v>1.4279999999999999</v>
      </c>
      <c r="CY37">
        <f>AB37</f>
        <v>436.88</v>
      </c>
      <c r="CZ37">
        <f>AF37</f>
        <v>346.73</v>
      </c>
      <c r="DA37">
        <f>AJ37</f>
        <v>1.26</v>
      </c>
      <c r="DB37">
        <f>ROUND((ROUND(AT37*CZ37,2)*ROUND((0.7*1.2),7)),6)</f>
        <v>247.56479999999999</v>
      </c>
      <c r="DC37">
        <f>ROUND((ROUND(AT37*AG37,2)*ROUND((0.7*1.2),7)),6)</f>
        <v>341.27519999999998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623.86</v>
      </c>
      <c r="DH37">
        <f t="shared" si="1"/>
        <v>682.56</v>
      </c>
      <c r="DI37">
        <f t="shared" si="8"/>
        <v>0</v>
      </c>
      <c r="DJ37">
        <f>DG37+DH37</f>
        <v>1306.42</v>
      </c>
      <c r="DK37">
        <v>1</v>
      </c>
      <c r="DL37" t="s">
        <v>786</v>
      </c>
      <c r="DM37">
        <v>4</v>
      </c>
      <c r="DN37" t="s">
        <v>779</v>
      </c>
      <c r="DO37">
        <v>1</v>
      </c>
    </row>
    <row r="38" spans="1:119" x14ac:dyDescent="0.2">
      <c r="A38">
        <f>ROW(Source!A34)</f>
        <v>34</v>
      </c>
      <c r="B38">
        <v>334415197</v>
      </c>
      <c r="C38">
        <v>334415812</v>
      </c>
      <c r="D38">
        <v>277945805</v>
      </c>
      <c r="E38">
        <v>1</v>
      </c>
      <c r="F38">
        <v>1</v>
      </c>
      <c r="G38">
        <v>1</v>
      </c>
      <c r="H38">
        <v>2</v>
      </c>
      <c r="I38" t="s">
        <v>787</v>
      </c>
      <c r="J38" t="s">
        <v>788</v>
      </c>
      <c r="K38" t="s">
        <v>789</v>
      </c>
      <c r="L38">
        <v>1368</v>
      </c>
      <c r="N38">
        <v>1011</v>
      </c>
      <c r="O38" t="s">
        <v>670</v>
      </c>
      <c r="P38" t="s">
        <v>670</v>
      </c>
      <c r="Q38">
        <v>1</v>
      </c>
      <c r="W38">
        <v>0</v>
      </c>
      <c r="X38">
        <v>721652621</v>
      </c>
      <c r="Y38">
        <f>(AT38*ROUND((0.7*1.2),7))</f>
        <v>0.18479999999999999</v>
      </c>
      <c r="AA38">
        <v>0</v>
      </c>
      <c r="AB38">
        <v>544.70000000000005</v>
      </c>
      <c r="AC38">
        <v>477.98</v>
      </c>
      <c r="AD38">
        <v>0</v>
      </c>
      <c r="AE38">
        <v>0</v>
      </c>
      <c r="AF38">
        <v>544.70000000000005</v>
      </c>
      <c r="AG38">
        <v>477.98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0.22</v>
      </c>
      <c r="AU38" t="s">
        <v>44</v>
      </c>
      <c r="AV38">
        <v>1</v>
      </c>
      <c r="AW38">
        <v>2</v>
      </c>
      <c r="AX38">
        <v>334415825</v>
      </c>
      <c r="AY38">
        <v>1</v>
      </c>
      <c r="AZ38">
        <v>0</v>
      </c>
      <c r="BA38">
        <v>50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119.83400000000002</v>
      </c>
      <c r="BL38">
        <v>105.15560000000001</v>
      </c>
      <c r="BM38">
        <v>0</v>
      </c>
      <c r="BN38">
        <v>0</v>
      </c>
      <c r="BO38">
        <v>0.22</v>
      </c>
      <c r="BP38">
        <v>1</v>
      </c>
      <c r="BQ38">
        <v>0</v>
      </c>
      <c r="BR38">
        <v>100.66056</v>
      </c>
      <c r="BS38">
        <v>88.330703999999997</v>
      </c>
      <c r="BT38">
        <v>0</v>
      </c>
      <c r="BU38">
        <v>0</v>
      </c>
      <c r="BV38">
        <v>0.18479999999999999</v>
      </c>
      <c r="BW38">
        <v>1</v>
      </c>
      <c r="CV38">
        <v>0</v>
      </c>
      <c r="CW38">
        <f>ROUND(Y38*Source!I34*DO38,7)</f>
        <v>0.36959999999999998</v>
      </c>
      <c r="CX38">
        <f>ROUND(Y38*Source!I34,7)</f>
        <v>0.36959999999999998</v>
      </c>
      <c r="CY38">
        <f>AB38</f>
        <v>544.70000000000005</v>
      </c>
      <c r="CZ38">
        <f>AF38</f>
        <v>544.70000000000005</v>
      </c>
      <c r="DA38">
        <f>AJ38</f>
        <v>1</v>
      </c>
      <c r="DB38">
        <f>ROUND((ROUND(AT38*CZ38,2)*ROUND((0.7*1.2),7)),6)</f>
        <v>100.6572</v>
      </c>
      <c r="DC38">
        <f>ROUND((ROUND(AT38*AG38,2)*ROUND((0.7*1.2),7)),6)</f>
        <v>88.334400000000002</v>
      </c>
      <c r="DD38" t="s">
        <v>3</v>
      </c>
      <c r="DE38" t="s">
        <v>3</v>
      </c>
      <c r="DF38">
        <f>ROUND(ROUND(AE38,2)*CX38,2)</f>
        <v>0</v>
      </c>
      <c r="DG38">
        <f t="shared" ref="DG38:DG46" si="9">ROUND(ROUND(AF38,2)*CX38,2)</f>
        <v>201.32</v>
      </c>
      <c r="DH38">
        <f t="shared" si="1"/>
        <v>176.66</v>
      </c>
      <c r="DI38">
        <f t="shared" si="8"/>
        <v>0</v>
      </c>
      <c r="DJ38">
        <f>DG38+DH38</f>
        <v>377.98</v>
      </c>
      <c r="DK38">
        <v>1</v>
      </c>
      <c r="DL38" t="s">
        <v>786</v>
      </c>
      <c r="DM38">
        <v>4</v>
      </c>
      <c r="DN38" t="s">
        <v>779</v>
      </c>
      <c r="DO38">
        <v>1</v>
      </c>
    </row>
    <row r="39" spans="1:119" x14ac:dyDescent="0.2">
      <c r="A39">
        <f>ROW(Source!A34)</f>
        <v>34</v>
      </c>
      <c r="B39">
        <v>334415197</v>
      </c>
      <c r="C39">
        <v>334415812</v>
      </c>
      <c r="D39">
        <v>277862533</v>
      </c>
      <c r="E39">
        <v>1</v>
      </c>
      <c r="F39">
        <v>1</v>
      </c>
      <c r="G39">
        <v>1</v>
      </c>
      <c r="H39">
        <v>3</v>
      </c>
      <c r="I39" t="s">
        <v>794</v>
      </c>
      <c r="J39" t="s">
        <v>795</v>
      </c>
      <c r="K39" t="s">
        <v>796</v>
      </c>
      <c r="L39">
        <v>1346</v>
      </c>
      <c r="N39">
        <v>1009</v>
      </c>
      <c r="O39" t="s">
        <v>797</v>
      </c>
      <c r="P39" t="s">
        <v>797</v>
      </c>
      <c r="Q39">
        <v>1</v>
      </c>
      <c r="W39">
        <v>0</v>
      </c>
      <c r="X39">
        <v>1685208048</v>
      </c>
      <c r="Y39">
        <f>(AT39*ROUND(0,7))</f>
        <v>0</v>
      </c>
      <c r="AA39">
        <v>493.26</v>
      </c>
      <c r="AB39">
        <v>0</v>
      </c>
      <c r="AC39">
        <v>0</v>
      </c>
      <c r="AD39">
        <v>0</v>
      </c>
      <c r="AE39">
        <v>238.29</v>
      </c>
      <c r="AF39">
        <v>0</v>
      </c>
      <c r="AG39">
        <v>0</v>
      </c>
      <c r="AH39">
        <v>0</v>
      </c>
      <c r="AI39">
        <v>2.0699999999999998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</v>
      </c>
      <c r="AU39" t="s">
        <v>43</v>
      </c>
      <c r="AV39">
        <v>0</v>
      </c>
      <c r="AW39">
        <v>2</v>
      </c>
      <c r="AX39">
        <v>334415826</v>
      </c>
      <c r="AY39">
        <v>1</v>
      </c>
      <c r="AZ39">
        <v>0</v>
      </c>
      <c r="BA39">
        <v>51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23.829000000000001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ROUND(Y39*Source!I34,7)</f>
        <v>0</v>
      </c>
      <c r="CY39">
        <f>AA39</f>
        <v>493.26</v>
      </c>
      <c r="CZ39">
        <f>AE39</f>
        <v>238.29</v>
      </c>
      <c r="DA39">
        <f>AI39</f>
        <v>2.0699999999999998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 t="shared" si="9"/>
        <v>0</v>
      </c>
      <c r="DH39">
        <f t="shared" si="1"/>
        <v>0</v>
      </c>
      <c r="DI39">
        <f t="shared" si="8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334415197</v>
      </c>
      <c r="C40">
        <v>334415812</v>
      </c>
      <c r="D40">
        <v>277862540</v>
      </c>
      <c r="E40">
        <v>1</v>
      </c>
      <c r="F40">
        <v>1</v>
      </c>
      <c r="G40">
        <v>1</v>
      </c>
      <c r="H40">
        <v>3</v>
      </c>
      <c r="I40" t="s">
        <v>798</v>
      </c>
      <c r="J40" t="s">
        <v>799</v>
      </c>
      <c r="K40" t="s">
        <v>800</v>
      </c>
      <c r="L40">
        <v>1346</v>
      </c>
      <c r="N40">
        <v>1009</v>
      </c>
      <c r="O40" t="s">
        <v>797</v>
      </c>
      <c r="P40" t="s">
        <v>797</v>
      </c>
      <c r="Q40">
        <v>1</v>
      </c>
      <c r="W40">
        <v>0</v>
      </c>
      <c r="X40">
        <v>454593446</v>
      </c>
      <c r="Y40">
        <f>(AT40*ROUND(0,7))</f>
        <v>0</v>
      </c>
      <c r="AA40">
        <v>165.64</v>
      </c>
      <c r="AB40">
        <v>0</v>
      </c>
      <c r="AC40">
        <v>0</v>
      </c>
      <c r="AD40">
        <v>0</v>
      </c>
      <c r="AE40">
        <v>80.02</v>
      </c>
      <c r="AF40">
        <v>0</v>
      </c>
      <c r="AG40">
        <v>0</v>
      </c>
      <c r="AH40">
        <v>0</v>
      </c>
      <c r="AI40">
        <v>2.0699999999999998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0.03</v>
      </c>
      <c r="AU40" t="s">
        <v>43</v>
      </c>
      <c r="AV40">
        <v>0</v>
      </c>
      <c r="AW40">
        <v>2</v>
      </c>
      <c r="AX40">
        <v>334415827</v>
      </c>
      <c r="AY40">
        <v>1</v>
      </c>
      <c r="AZ40">
        <v>0</v>
      </c>
      <c r="BA40">
        <v>52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2.4005999999999998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ROUND(Y40*Source!I34,7)</f>
        <v>0</v>
      </c>
      <c r="CY40">
        <f>AA40</f>
        <v>165.64</v>
      </c>
      <c r="CZ40">
        <f>AE40</f>
        <v>80.02</v>
      </c>
      <c r="DA40">
        <f>AI40</f>
        <v>2.0699999999999998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 t="shared" si="9"/>
        <v>0</v>
      </c>
      <c r="DH40">
        <f t="shared" si="1"/>
        <v>0</v>
      </c>
      <c r="DI40">
        <f t="shared" si="8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ROW(Source!A34)</f>
        <v>34</v>
      </c>
      <c r="B41">
        <v>334415197</v>
      </c>
      <c r="C41">
        <v>334415812</v>
      </c>
      <c r="D41">
        <v>277869627</v>
      </c>
      <c r="E41">
        <v>1</v>
      </c>
      <c r="F41">
        <v>1</v>
      </c>
      <c r="G41">
        <v>1</v>
      </c>
      <c r="H41">
        <v>3</v>
      </c>
      <c r="I41" t="s">
        <v>801</v>
      </c>
      <c r="J41" t="s">
        <v>802</v>
      </c>
      <c r="K41" t="s">
        <v>803</v>
      </c>
      <c r="L41">
        <v>1346</v>
      </c>
      <c r="N41">
        <v>1009</v>
      </c>
      <c r="O41" t="s">
        <v>797</v>
      </c>
      <c r="P41" t="s">
        <v>797</v>
      </c>
      <c r="Q41">
        <v>1</v>
      </c>
      <c r="W41">
        <v>0</v>
      </c>
      <c r="X41">
        <v>1111106736</v>
      </c>
      <c r="Y41">
        <f>(AT41*ROUND(0,7))</f>
        <v>0</v>
      </c>
      <c r="AA41">
        <v>88.65</v>
      </c>
      <c r="AB41">
        <v>0</v>
      </c>
      <c r="AC41">
        <v>0</v>
      </c>
      <c r="AD41">
        <v>0</v>
      </c>
      <c r="AE41">
        <v>56.11</v>
      </c>
      <c r="AF41">
        <v>0</v>
      </c>
      <c r="AG41">
        <v>0</v>
      </c>
      <c r="AH41">
        <v>0</v>
      </c>
      <c r="AI41">
        <v>1.58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0.02</v>
      </c>
      <c r="AU41" t="s">
        <v>43</v>
      </c>
      <c r="AV41">
        <v>0</v>
      </c>
      <c r="AW41">
        <v>2</v>
      </c>
      <c r="AX41">
        <v>334415829</v>
      </c>
      <c r="AY41">
        <v>1</v>
      </c>
      <c r="AZ41">
        <v>0</v>
      </c>
      <c r="BA41">
        <v>54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1.1222000000000001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0</v>
      </c>
      <c r="CY41">
        <f>AA41</f>
        <v>88.65</v>
      </c>
      <c r="CZ41">
        <f>AE41</f>
        <v>56.11</v>
      </c>
      <c r="DA41">
        <f>AI41</f>
        <v>1.58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 t="shared" si="9"/>
        <v>0</v>
      </c>
      <c r="DH41">
        <f t="shared" si="1"/>
        <v>0</v>
      </c>
      <c r="DI41">
        <f t="shared" si="8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ROW(Source!A34)</f>
        <v>34</v>
      </c>
      <c r="B42">
        <v>334415197</v>
      </c>
      <c r="C42">
        <v>334415812</v>
      </c>
      <c r="D42">
        <v>277896315</v>
      </c>
      <c r="E42">
        <v>1</v>
      </c>
      <c r="F42">
        <v>1</v>
      </c>
      <c r="G42">
        <v>1</v>
      </c>
      <c r="H42">
        <v>3</v>
      </c>
      <c r="I42" t="s">
        <v>804</v>
      </c>
      <c r="J42" t="s">
        <v>805</v>
      </c>
      <c r="K42" t="s">
        <v>806</v>
      </c>
      <c r="L42">
        <v>1348</v>
      </c>
      <c r="N42">
        <v>1009</v>
      </c>
      <c r="O42" t="s">
        <v>274</v>
      </c>
      <c r="P42" t="s">
        <v>274</v>
      </c>
      <c r="Q42">
        <v>1000</v>
      </c>
      <c r="W42">
        <v>0</v>
      </c>
      <c r="X42">
        <v>-1262208440</v>
      </c>
      <c r="Y42">
        <f>(AT42*ROUND(0,7))</f>
        <v>0</v>
      </c>
      <c r="AA42">
        <v>81621.399999999994</v>
      </c>
      <c r="AB42">
        <v>0</v>
      </c>
      <c r="AC42">
        <v>0</v>
      </c>
      <c r="AD42">
        <v>0</v>
      </c>
      <c r="AE42">
        <v>80020.98</v>
      </c>
      <c r="AF42">
        <v>0</v>
      </c>
      <c r="AG42">
        <v>0</v>
      </c>
      <c r="AH42">
        <v>0</v>
      </c>
      <c r="AI42">
        <v>1.02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1E-4</v>
      </c>
      <c r="AU42" t="s">
        <v>43</v>
      </c>
      <c r="AV42">
        <v>0</v>
      </c>
      <c r="AW42">
        <v>2</v>
      </c>
      <c r="AX42">
        <v>334415832</v>
      </c>
      <c r="AY42">
        <v>1</v>
      </c>
      <c r="AZ42">
        <v>0</v>
      </c>
      <c r="BA42">
        <v>57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8.0020980000000002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ROUND(Y42*Source!I34,7)</f>
        <v>0</v>
      </c>
      <c r="CY42">
        <f>AA42</f>
        <v>81621.399999999994</v>
      </c>
      <c r="CZ42">
        <f>AE42</f>
        <v>80020.98</v>
      </c>
      <c r="DA42">
        <f>AI42</f>
        <v>1.02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9"/>
        <v>0</v>
      </c>
      <c r="DH42">
        <f t="shared" si="1"/>
        <v>0</v>
      </c>
      <c r="DI42">
        <f t="shared" si="8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ROW(Source!A34)</f>
        <v>34</v>
      </c>
      <c r="B43">
        <v>334415197</v>
      </c>
      <c r="C43">
        <v>334415812</v>
      </c>
      <c r="D43">
        <v>277896859</v>
      </c>
      <c r="E43">
        <v>1</v>
      </c>
      <c r="F43">
        <v>1</v>
      </c>
      <c r="G43">
        <v>1</v>
      </c>
      <c r="H43">
        <v>3</v>
      </c>
      <c r="I43" t="s">
        <v>807</v>
      </c>
      <c r="J43" t="s">
        <v>808</v>
      </c>
      <c r="K43" t="s">
        <v>809</v>
      </c>
      <c r="L43">
        <v>1346</v>
      </c>
      <c r="N43">
        <v>1009</v>
      </c>
      <c r="O43" t="s">
        <v>797</v>
      </c>
      <c r="P43" t="s">
        <v>797</v>
      </c>
      <c r="Q43">
        <v>1</v>
      </c>
      <c r="W43">
        <v>0</v>
      </c>
      <c r="X43">
        <v>-204136099</v>
      </c>
      <c r="Y43">
        <f>(AT43*ROUND(0,7))</f>
        <v>0</v>
      </c>
      <c r="AA43">
        <v>67.87</v>
      </c>
      <c r="AB43">
        <v>0</v>
      </c>
      <c r="AC43">
        <v>0</v>
      </c>
      <c r="AD43">
        <v>0</v>
      </c>
      <c r="AE43">
        <v>60.6</v>
      </c>
      <c r="AF43">
        <v>0</v>
      </c>
      <c r="AG43">
        <v>0</v>
      </c>
      <c r="AH43">
        <v>0</v>
      </c>
      <c r="AI43">
        <v>1.1200000000000001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43</v>
      </c>
      <c r="AV43">
        <v>0</v>
      </c>
      <c r="AW43">
        <v>2</v>
      </c>
      <c r="AX43">
        <v>334415833</v>
      </c>
      <c r="AY43">
        <v>1</v>
      </c>
      <c r="AZ43">
        <v>0</v>
      </c>
      <c r="BA43">
        <v>58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1.8180000000000001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ROUND(Y43*Source!I34,7)</f>
        <v>0</v>
      </c>
      <c r="CY43">
        <f>AA43</f>
        <v>67.87</v>
      </c>
      <c r="CZ43">
        <f>AE43</f>
        <v>60.6</v>
      </c>
      <c r="DA43">
        <f>AI43</f>
        <v>1.1200000000000001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9"/>
        <v>0</v>
      </c>
      <c r="DH43">
        <f t="shared" si="1"/>
        <v>0</v>
      </c>
      <c r="DI43">
        <f t="shared" si="8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334415197</v>
      </c>
      <c r="C44">
        <v>334415836</v>
      </c>
      <c r="D44">
        <v>277560299</v>
      </c>
      <c r="E44">
        <v>109</v>
      </c>
      <c r="F44">
        <v>1</v>
      </c>
      <c r="G44">
        <v>1</v>
      </c>
      <c r="H44">
        <v>1</v>
      </c>
      <c r="I44" t="s">
        <v>810</v>
      </c>
      <c r="J44" t="s">
        <v>3</v>
      </c>
      <c r="K44" t="s">
        <v>811</v>
      </c>
      <c r="L44">
        <v>1191</v>
      </c>
      <c r="N44">
        <v>1013</v>
      </c>
      <c r="O44" t="s">
        <v>779</v>
      </c>
      <c r="P44" t="s">
        <v>779</v>
      </c>
      <c r="Q44">
        <v>1</v>
      </c>
      <c r="W44">
        <v>0</v>
      </c>
      <c r="X44">
        <v>-2012709214</v>
      </c>
      <c r="Y44">
        <f t="shared" ref="Y44:Y50" si="10">(AT44*ROUND((0.6*1.2),7))</f>
        <v>17.510400000000001</v>
      </c>
      <c r="AA44">
        <v>0</v>
      </c>
      <c r="AB44">
        <v>0</v>
      </c>
      <c r="AC44">
        <v>0</v>
      </c>
      <c r="AD44">
        <v>467.28</v>
      </c>
      <c r="AE44">
        <v>0</v>
      </c>
      <c r="AF44">
        <v>0</v>
      </c>
      <c r="AG44">
        <v>0</v>
      </c>
      <c r="AH44">
        <v>467.28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24.32</v>
      </c>
      <c r="AU44" t="s">
        <v>59</v>
      </c>
      <c r="AV44">
        <v>1</v>
      </c>
      <c r="AW44">
        <v>2</v>
      </c>
      <c r="AX44">
        <v>334415847</v>
      </c>
      <c r="AY44">
        <v>1</v>
      </c>
      <c r="AZ44">
        <v>0</v>
      </c>
      <c r="BA44">
        <v>61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11364.249599999999</v>
      </c>
      <c r="BN44">
        <v>24.32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8182.2597119999982</v>
      </c>
      <c r="BU44">
        <v>17.510399999999997</v>
      </c>
      <c r="BV44">
        <v>0</v>
      </c>
      <c r="BW44">
        <v>1</v>
      </c>
      <c r="CU44">
        <f>ROUND(AT44*Source!I35*AH44*AL44,2)</f>
        <v>4091.13</v>
      </c>
      <c r="CV44">
        <f>ROUND(Y44*Source!I35,7)</f>
        <v>6.303744</v>
      </c>
      <c r="CW44">
        <v>0</v>
      </c>
      <c r="CX44">
        <f>ROUND(Y44*Source!I35,7)</f>
        <v>6.303744</v>
      </c>
      <c r="CY44">
        <f>AD44</f>
        <v>467.28</v>
      </c>
      <c r="CZ44">
        <f>AH44</f>
        <v>467.28</v>
      </c>
      <c r="DA44">
        <f>AL44</f>
        <v>1</v>
      </c>
      <c r="DB44">
        <f t="shared" ref="DB44:DB50" si="11">ROUND((ROUND(AT44*CZ44,2)*ROUND((0.6*1.2),7)),6)</f>
        <v>8182.26</v>
      </c>
      <c r="DC44">
        <f t="shared" ref="DC44:DC50" si="12">ROUND((ROUND(AT44*AG44,2)*ROUND((0.6*1.2),7)),6)</f>
        <v>0</v>
      </c>
      <c r="DD44" t="s">
        <v>3</v>
      </c>
      <c r="DE44" t="s">
        <v>3</v>
      </c>
      <c r="DF44">
        <f t="shared" ref="DF44:DF50" si="13">ROUND(ROUND(AE44,2)*CX44,2)</f>
        <v>0</v>
      </c>
      <c r="DG44">
        <f t="shared" si="9"/>
        <v>0</v>
      </c>
      <c r="DH44">
        <f t="shared" si="1"/>
        <v>0</v>
      </c>
      <c r="DI44">
        <f t="shared" si="8"/>
        <v>2945.61</v>
      </c>
      <c r="DJ44">
        <f>DI44</f>
        <v>2945.61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334415197</v>
      </c>
      <c r="C45">
        <v>334415836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781</v>
      </c>
      <c r="J45" t="s">
        <v>3</v>
      </c>
      <c r="K45" t="s">
        <v>782</v>
      </c>
      <c r="L45">
        <v>1191</v>
      </c>
      <c r="N45">
        <v>1013</v>
      </c>
      <c r="O45" t="s">
        <v>779</v>
      </c>
      <c r="P45" t="s">
        <v>779</v>
      </c>
      <c r="Q45">
        <v>1</v>
      </c>
      <c r="W45">
        <v>0</v>
      </c>
      <c r="X45">
        <v>-1417349443</v>
      </c>
      <c r="Y45">
        <f t="shared" si="10"/>
        <v>5.6303999999999998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7.82</v>
      </c>
      <c r="AU45" t="s">
        <v>59</v>
      </c>
      <c r="AV45">
        <v>2</v>
      </c>
      <c r="AW45">
        <v>2</v>
      </c>
      <c r="AX45">
        <v>334415848</v>
      </c>
      <c r="AY45">
        <v>1</v>
      </c>
      <c r="AZ45">
        <v>0</v>
      </c>
      <c r="BA45">
        <v>62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ROUND(Y45*Source!I35,7)</f>
        <v>2.0269439999999999</v>
      </c>
      <c r="CY45">
        <f>AD45</f>
        <v>0</v>
      </c>
      <c r="CZ45">
        <f>AH45</f>
        <v>0</v>
      </c>
      <c r="DA45">
        <f>AL45</f>
        <v>1</v>
      </c>
      <c r="DB45">
        <f t="shared" si="11"/>
        <v>0</v>
      </c>
      <c r="DC45">
        <f t="shared" si="12"/>
        <v>0</v>
      </c>
      <c r="DD45" t="s">
        <v>3</v>
      </c>
      <c r="DE45" t="s">
        <v>3</v>
      </c>
      <c r="DF45">
        <f t="shared" si="13"/>
        <v>0</v>
      </c>
      <c r="DG45">
        <f t="shared" si="9"/>
        <v>0</v>
      </c>
      <c r="DH45">
        <f t="shared" si="1"/>
        <v>0</v>
      </c>
      <c r="DI45">
        <f t="shared" si="8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334415197</v>
      </c>
      <c r="C46">
        <v>334415836</v>
      </c>
      <c r="D46">
        <v>277944622</v>
      </c>
      <c r="E46">
        <v>1</v>
      </c>
      <c r="F46">
        <v>1</v>
      </c>
      <c r="G46">
        <v>1</v>
      </c>
      <c r="H46">
        <v>2</v>
      </c>
      <c r="I46" t="s">
        <v>812</v>
      </c>
      <c r="J46" t="s">
        <v>813</v>
      </c>
      <c r="K46" t="s">
        <v>814</v>
      </c>
      <c r="L46">
        <v>1368</v>
      </c>
      <c r="N46">
        <v>1011</v>
      </c>
      <c r="O46" t="s">
        <v>670</v>
      </c>
      <c r="P46" t="s">
        <v>670</v>
      </c>
      <c r="Q46">
        <v>1</v>
      </c>
      <c r="W46">
        <v>0</v>
      </c>
      <c r="X46">
        <v>-776243211</v>
      </c>
      <c r="Y46">
        <f t="shared" si="10"/>
        <v>0.14399999999999999</v>
      </c>
      <c r="AA46">
        <v>0</v>
      </c>
      <c r="AB46">
        <v>1472.33</v>
      </c>
      <c r="AC46">
        <v>642.05999999999995</v>
      </c>
      <c r="AD46">
        <v>0</v>
      </c>
      <c r="AE46">
        <v>0</v>
      </c>
      <c r="AF46">
        <v>1472.33</v>
      </c>
      <c r="AG46">
        <v>642.05999999999995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</v>
      </c>
      <c r="AU46" t="s">
        <v>59</v>
      </c>
      <c r="AV46">
        <v>1</v>
      </c>
      <c r="AW46">
        <v>2</v>
      </c>
      <c r="AX46">
        <v>334415849</v>
      </c>
      <c r="AY46">
        <v>1</v>
      </c>
      <c r="AZ46">
        <v>0</v>
      </c>
      <c r="BA46">
        <v>63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294.46600000000001</v>
      </c>
      <c r="BL46">
        <v>128.41200000000001</v>
      </c>
      <c r="BM46">
        <v>0</v>
      </c>
      <c r="BN46">
        <v>0</v>
      </c>
      <c r="BO46">
        <v>0.2</v>
      </c>
      <c r="BP46">
        <v>1</v>
      </c>
      <c r="BQ46">
        <v>0</v>
      </c>
      <c r="BR46">
        <v>212.01551999999998</v>
      </c>
      <c r="BS46">
        <v>92.456639999999979</v>
      </c>
      <c r="BT46">
        <v>0</v>
      </c>
      <c r="BU46">
        <v>0</v>
      </c>
      <c r="BV46">
        <v>0.14399999999999999</v>
      </c>
      <c r="BW46">
        <v>1</v>
      </c>
      <c r="CV46">
        <v>0</v>
      </c>
      <c r="CW46">
        <f>ROUND(Y46*Source!I35*DO46,7)</f>
        <v>5.1839999999999997E-2</v>
      </c>
      <c r="CX46">
        <f>ROUND(Y46*Source!I35,7)</f>
        <v>5.1839999999999997E-2</v>
      </c>
      <c r="CY46">
        <f>AB46</f>
        <v>1472.33</v>
      </c>
      <c r="CZ46">
        <f>AF46</f>
        <v>1472.33</v>
      </c>
      <c r="DA46">
        <f>AJ46</f>
        <v>1</v>
      </c>
      <c r="DB46">
        <f t="shared" si="11"/>
        <v>212.01840000000001</v>
      </c>
      <c r="DC46">
        <f t="shared" si="12"/>
        <v>92.455200000000005</v>
      </c>
      <c r="DD46" t="s">
        <v>3</v>
      </c>
      <c r="DE46" t="s">
        <v>3</v>
      </c>
      <c r="DF46">
        <f t="shared" si="13"/>
        <v>0</v>
      </c>
      <c r="DG46">
        <f t="shared" si="9"/>
        <v>76.33</v>
      </c>
      <c r="DH46">
        <f t="shared" si="1"/>
        <v>33.28</v>
      </c>
      <c r="DI46">
        <f t="shared" si="8"/>
        <v>0</v>
      </c>
      <c r="DJ46">
        <f>DG46+DH46</f>
        <v>109.61</v>
      </c>
      <c r="DK46">
        <v>1</v>
      </c>
      <c r="DL46" t="s">
        <v>815</v>
      </c>
      <c r="DM46">
        <v>6</v>
      </c>
      <c r="DN46" t="s">
        <v>779</v>
      </c>
      <c r="DO46">
        <v>1</v>
      </c>
    </row>
    <row r="47" spans="1:119" x14ac:dyDescent="0.2">
      <c r="A47">
        <f>ROW(Source!A35)</f>
        <v>35</v>
      </c>
      <c r="B47">
        <v>334415197</v>
      </c>
      <c r="C47">
        <v>334415836</v>
      </c>
      <c r="D47">
        <v>277944765</v>
      </c>
      <c r="E47">
        <v>1</v>
      </c>
      <c r="F47">
        <v>1</v>
      </c>
      <c r="G47">
        <v>1</v>
      </c>
      <c r="H47">
        <v>2</v>
      </c>
      <c r="I47" t="s">
        <v>816</v>
      </c>
      <c r="J47" t="s">
        <v>817</v>
      </c>
      <c r="K47" t="s">
        <v>818</v>
      </c>
      <c r="L47">
        <v>1368</v>
      </c>
      <c r="N47">
        <v>1011</v>
      </c>
      <c r="O47" t="s">
        <v>670</v>
      </c>
      <c r="P47" t="s">
        <v>670</v>
      </c>
      <c r="Q47">
        <v>1</v>
      </c>
      <c r="W47">
        <v>0</v>
      </c>
      <c r="X47">
        <v>-2097933609</v>
      </c>
      <c r="Y47">
        <f t="shared" si="10"/>
        <v>4.0103999999999997</v>
      </c>
      <c r="AA47">
        <v>0</v>
      </c>
      <c r="AB47">
        <v>2.35</v>
      </c>
      <c r="AC47">
        <v>0</v>
      </c>
      <c r="AD47">
        <v>0</v>
      </c>
      <c r="AE47">
        <v>0</v>
      </c>
      <c r="AF47">
        <v>1.75</v>
      </c>
      <c r="AG47">
        <v>0</v>
      </c>
      <c r="AH47">
        <v>0</v>
      </c>
      <c r="AI47">
        <v>1</v>
      </c>
      <c r="AJ47">
        <v>1.34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5.57</v>
      </c>
      <c r="AU47" t="s">
        <v>59</v>
      </c>
      <c r="AV47">
        <v>1</v>
      </c>
      <c r="AW47">
        <v>2</v>
      </c>
      <c r="AX47">
        <v>334415850</v>
      </c>
      <c r="AY47">
        <v>1</v>
      </c>
      <c r="AZ47">
        <v>0</v>
      </c>
      <c r="BA47">
        <v>64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9.7475000000000005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7.0181999999999993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ROUND(Y47*Source!I35*DO47,7)</f>
        <v>0</v>
      </c>
      <c r="CX47">
        <f>ROUND(Y47*Source!I35,7)</f>
        <v>1.4437439999999999</v>
      </c>
      <c r="CY47">
        <f>AB47</f>
        <v>2.35</v>
      </c>
      <c r="CZ47">
        <f>AF47</f>
        <v>1.75</v>
      </c>
      <c r="DA47">
        <f>AJ47</f>
        <v>1.34</v>
      </c>
      <c r="DB47">
        <f t="shared" si="11"/>
        <v>7.02</v>
      </c>
      <c r="DC47">
        <f t="shared" si="12"/>
        <v>0</v>
      </c>
      <c r="DD47" t="s">
        <v>3</v>
      </c>
      <c r="DE47" t="s">
        <v>3</v>
      </c>
      <c r="DF47">
        <f t="shared" si="13"/>
        <v>0</v>
      </c>
      <c r="DG47">
        <f>ROUND(ROUND(AF47*AJ47,2)*CX47,2)</f>
        <v>3.39</v>
      </c>
      <c r="DH47">
        <f t="shared" si="1"/>
        <v>0</v>
      </c>
      <c r="DI47">
        <f t="shared" si="8"/>
        <v>0</v>
      </c>
      <c r="DJ47">
        <f>DG47+DH47</f>
        <v>3.39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ROW(Source!A35)</f>
        <v>35</v>
      </c>
      <c r="B48">
        <v>334415197</v>
      </c>
      <c r="C48">
        <v>334415836</v>
      </c>
      <c r="D48">
        <v>277944816</v>
      </c>
      <c r="E48">
        <v>1</v>
      </c>
      <c r="F48">
        <v>1</v>
      </c>
      <c r="G48">
        <v>1</v>
      </c>
      <c r="H48">
        <v>2</v>
      </c>
      <c r="I48" t="s">
        <v>819</v>
      </c>
      <c r="J48" t="s">
        <v>820</v>
      </c>
      <c r="K48" t="s">
        <v>821</v>
      </c>
      <c r="L48">
        <v>1368</v>
      </c>
      <c r="N48">
        <v>1011</v>
      </c>
      <c r="O48" t="s">
        <v>670</v>
      </c>
      <c r="P48" t="s">
        <v>670</v>
      </c>
      <c r="Q48">
        <v>1</v>
      </c>
      <c r="W48">
        <v>0</v>
      </c>
      <c r="X48">
        <v>-1009344388</v>
      </c>
      <c r="Y48">
        <f t="shared" si="10"/>
        <v>4.0103999999999997</v>
      </c>
      <c r="AA48">
        <v>0</v>
      </c>
      <c r="AB48">
        <v>17.47</v>
      </c>
      <c r="AC48">
        <v>0</v>
      </c>
      <c r="AD48">
        <v>0</v>
      </c>
      <c r="AE48">
        <v>0</v>
      </c>
      <c r="AF48">
        <v>13.44</v>
      </c>
      <c r="AG48">
        <v>0</v>
      </c>
      <c r="AH48">
        <v>0</v>
      </c>
      <c r="AI48">
        <v>1</v>
      </c>
      <c r="AJ48">
        <v>1.3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5.57</v>
      </c>
      <c r="AU48" t="s">
        <v>59</v>
      </c>
      <c r="AV48">
        <v>1</v>
      </c>
      <c r="AW48">
        <v>2</v>
      </c>
      <c r="AX48">
        <v>334415851</v>
      </c>
      <c r="AY48">
        <v>1</v>
      </c>
      <c r="AZ48">
        <v>0</v>
      </c>
      <c r="BA48">
        <v>65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74.860799999999998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53.899775999999996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f>ROUND(Y48*Source!I35*DO48,7)</f>
        <v>0</v>
      </c>
      <c r="CX48">
        <f>ROUND(Y48*Source!I35,7)</f>
        <v>1.4437439999999999</v>
      </c>
      <c r="CY48">
        <f>AB48</f>
        <v>17.47</v>
      </c>
      <c r="CZ48">
        <f>AF48</f>
        <v>13.44</v>
      </c>
      <c r="DA48">
        <f>AJ48</f>
        <v>1.3</v>
      </c>
      <c r="DB48">
        <f t="shared" si="11"/>
        <v>53.8992</v>
      </c>
      <c r="DC48">
        <f t="shared" si="12"/>
        <v>0</v>
      </c>
      <c r="DD48" t="s">
        <v>3</v>
      </c>
      <c r="DE48" t="s">
        <v>3</v>
      </c>
      <c r="DF48">
        <f t="shared" si="13"/>
        <v>0</v>
      </c>
      <c r="DG48">
        <f>ROUND(ROUND(AF48*AJ48,2)*CX48,2)</f>
        <v>25.22</v>
      </c>
      <c r="DH48">
        <f t="shared" si="1"/>
        <v>0</v>
      </c>
      <c r="DI48">
        <f t="shared" si="8"/>
        <v>0</v>
      </c>
      <c r="DJ48">
        <f>DG48+DH48</f>
        <v>25.22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ROW(Source!A35)</f>
        <v>35</v>
      </c>
      <c r="B49">
        <v>334415197</v>
      </c>
      <c r="C49">
        <v>334415836</v>
      </c>
      <c r="D49">
        <v>277944918</v>
      </c>
      <c r="E49">
        <v>1</v>
      </c>
      <c r="F49">
        <v>1</v>
      </c>
      <c r="G49">
        <v>1</v>
      </c>
      <c r="H49">
        <v>2</v>
      </c>
      <c r="I49" t="s">
        <v>822</v>
      </c>
      <c r="J49" t="s">
        <v>823</v>
      </c>
      <c r="K49" t="s">
        <v>824</v>
      </c>
      <c r="L49">
        <v>1368</v>
      </c>
      <c r="N49">
        <v>1011</v>
      </c>
      <c r="O49" t="s">
        <v>670</v>
      </c>
      <c r="P49" t="s">
        <v>670</v>
      </c>
      <c r="Q49">
        <v>1</v>
      </c>
      <c r="W49">
        <v>0</v>
      </c>
      <c r="X49">
        <v>857391492</v>
      </c>
      <c r="Y49">
        <f t="shared" si="10"/>
        <v>5.3423999999999996</v>
      </c>
      <c r="AA49">
        <v>0</v>
      </c>
      <c r="AB49">
        <v>1855.15</v>
      </c>
      <c r="AC49">
        <v>642.05999999999995</v>
      </c>
      <c r="AD49">
        <v>0</v>
      </c>
      <c r="AE49">
        <v>0</v>
      </c>
      <c r="AF49">
        <v>1472.34</v>
      </c>
      <c r="AG49">
        <v>642.05999999999995</v>
      </c>
      <c r="AH49">
        <v>0</v>
      </c>
      <c r="AI49">
        <v>1</v>
      </c>
      <c r="AJ49">
        <v>1.26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7.42</v>
      </c>
      <c r="AU49" t="s">
        <v>59</v>
      </c>
      <c r="AV49">
        <v>1</v>
      </c>
      <c r="AW49">
        <v>2</v>
      </c>
      <c r="AX49">
        <v>334415852</v>
      </c>
      <c r="AY49">
        <v>1</v>
      </c>
      <c r="AZ49">
        <v>0</v>
      </c>
      <c r="BA49">
        <v>66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10924.762799999999</v>
      </c>
      <c r="BL49">
        <v>4764.0851999999995</v>
      </c>
      <c r="BM49">
        <v>0</v>
      </c>
      <c r="BN49">
        <v>0</v>
      </c>
      <c r="BO49">
        <v>7.42</v>
      </c>
      <c r="BP49">
        <v>1</v>
      </c>
      <c r="BQ49">
        <v>0</v>
      </c>
      <c r="BR49">
        <v>7865.8292159999992</v>
      </c>
      <c r="BS49">
        <v>3430.1413439999997</v>
      </c>
      <c r="BT49">
        <v>0</v>
      </c>
      <c r="BU49">
        <v>0</v>
      </c>
      <c r="BV49">
        <v>5.3423999999999996</v>
      </c>
      <c r="BW49">
        <v>1</v>
      </c>
      <c r="CV49">
        <v>0</v>
      </c>
      <c r="CW49">
        <f>ROUND(Y49*Source!I35*DO49,7)</f>
        <v>1.9232640000000001</v>
      </c>
      <c r="CX49">
        <f>ROUND(Y49*Source!I35,7)</f>
        <v>1.9232640000000001</v>
      </c>
      <c r="CY49">
        <f>AB49</f>
        <v>1855.15</v>
      </c>
      <c r="CZ49">
        <f>AF49</f>
        <v>1472.34</v>
      </c>
      <c r="DA49">
        <f>AJ49</f>
        <v>1.26</v>
      </c>
      <c r="DB49">
        <f t="shared" si="11"/>
        <v>7865.8271999999997</v>
      </c>
      <c r="DC49">
        <f t="shared" si="12"/>
        <v>3430.1448</v>
      </c>
      <c r="DD49" t="s">
        <v>3</v>
      </c>
      <c r="DE49" t="s">
        <v>3</v>
      </c>
      <c r="DF49">
        <f t="shared" si="13"/>
        <v>0</v>
      </c>
      <c r="DG49">
        <f>ROUND(ROUND(AF49*AJ49,2)*CX49,2)</f>
        <v>3567.94</v>
      </c>
      <c r="DH49">
        <f t="shared" si="1"/>
        <v>1234.8499999999999</v>
      </c>
      <c r="DI49">
        <f t="shared" si="8"/>
        <v>0</v>
      </c>
      <c r="DJ49">
        <f>DG49+DH49</f>
        <v>4802.79</v>
      </c>
      <c r="DK49">
        <v>1</v>
      </c>
      <c r="DL49" t="s">
        <v>815</v>
      </c>
      <c r="DM49">
        <v>6</v>
      </c>
      <c r="DN49" t="s">
        <v>779</v>
      </c>
      <c r="DO49">
        <v>1</v>
      </c>
    </row>
    <row r="50" spans="1:119" x14ac:dyDescent="0.2">
      <c r="A50">
        <f>ROW(Source!A35)</f>
        <v>35</v>
      </c>
      <c r="B50">
        <v>334415197</v>
      </c>
      <c r="C50">
        <v>334415836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787</v>
      </c>
      <c r="J50" t="s">
        <v>788</v>
      </c>
      <c r="K50" t="s">
        <v>789</v>
      </c>
      <c r="L50">
        <v>1368</v>
      </c>
      <c r="N50">
        <v>1011</v>
      </c>
      <c r="O50" t="s">
        <v>670</v>
      </c>
      <c r="P50" t="s">
        <v>670</v>
      </c>
      <c r="Q50">
        <v>1</v>
      </c>
      <c r="W50">
        <v>0</v>
      </c>
      <c r="X50">
        <v>721652621</v>
      </c>
      <c r="Y50">
        <f t="shared" si="10"/>
        <v>0.14399999999999999</v>
      </c>
      <c r="AA50">
        <v>0</v>
      </c>
      <c r="AB50">
        <v>544.70000000000005</v>
      </c>
      <c r="AC50">
        <v>477.98</v>
      </c>
      <c r="AD50">
        <v>0</v>
      </c>
      <c r="AE50">
        <v>0</v>
      </c>
      <c r="AF50">
        <v>544.70000000000005</v>
      </c>
      <c r="AG50">
        <v>477.98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0.2</v>
      </c>
      <c r="AU50" t="s">
        <v>59</v>
      </c>
      <c r="AV50">
        <v>1</v>
      </c>
      <c r="AW50">
        <v>2</v>
      </c>
      <c r="AX50">
        <v>334415853</v>
      </c>
      <c r="AY50">
        <v>1</v>
      </c>
      <c r="AZ50">
        <v>0</v>
      </c>
      <c r="BA50">
        <v>67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108.94000000000001</v>
      </c>
      <c r="BL50">
        <v>95.596000000000004</v>
      </c>
      <c r="BM50">
        <v>0</v>
      </c>
      <c r="BN50">
        <v>0</v>
      </c>
      <c r="BO50">
        <v>0.2</v>
      </c>
      <c r="BP50">
        <v>1</v>
      </c>
      <c r="BQ50">
        <v>0</v>
      </c>
      <c r="BR50">
        <v>78.436800000000005</v>
      </c>
      <c r="BS50">
        <v>68.829120000000003</v>
      </c>
      <c r="BT50">
        <v>0</v>
      </c>
      <c r="BU50">
        <v>0</v>
      </c>
      <c r="BV50">
        <v>0.14399999999999999</v>
      </c>
      <c r="BW50">
        <v>1</v>
      </c>
      <c r="CV50">
        <v>0</v>
      </c>
      <c r="CW50">
        <f>ROUND(Y50*Source!I35*DO50,7)</f>
        <v>5.1839999999999997E-2</v>
      </c>
      <c r="CX50">
        <f>ROUND(Y50*Source!I35,7)</f>
        <v>5.1839999999999997E-2</v>
      </c>
      <c r="CY50">
        <f>AB50</f>
        <v>544.70000000000005</v>
      </c>
      <c r="CZ50">
        <f>AF50</f>
        <v>544.70000000000005</v>
      </c>
      <c r="DA50">
        <f>AJ50</f>
        <v>1</v>
      </c>
      <c r="DB50">
        <f t="shared" si="11"/>
        <v>78.436800000000005</v>
      </c>
      <c r="DC50">
        <f t="shared" si="12"/>
        <v>68.831999999999994</v>
      </c>
      <c r="DD50" t="s">
        <v>3</v>
      </c>
      <c r="DE50" t="s">
        <v>3</v>
      </c>
      <c r="DF50">
        <f t="shared" si="13"/>
        <v>0</v>
      </c>
      <c r="DG50">
        <f t="shared" ref="DG50:DG55" si="14">ROUND(ROUND(AF50,2)*CX50,2)</f>
        <v>28.24</v>
      </c>
      <c r="DH50">
        <f t="shared" si="1"/>
        <v>24.78</v>
      </c>
      <c r="DI50">
        <f t="shared" si="8"/>
        <v>0</v>
      </c>
      <c r="DJ50">
        <f>DG50+DH50</f>
        <v>53.019999999999996</v>
      </c>
      <c r="DK50">
        <v>1</v>
      </c>
      <c r="DL50" t="s">
        <v>786</v>
      </c>
      <c r="DM50">
        <v>4</v>
      </c>
      <c r="DN50" t="s">
        <v>779</v>
      </c>
      <c r="DO50">
        <v>1</v>
      </c>
    </row>
    <row r="51" spans="1:119" x14ac:dyDescent="0.2">
      <c r="A51">
        <f>ROW(Source!A35)</f>
        <v>35</v>
      </c>
      <c r="B51">
        <v>334415197</v>
      </c>
      <c r="C51">
        <v>334415836</v>
      </c>
      <c r="D51">
        <v>277865783</v>
      </c>
      <c r="E51">
        <v>1</v>
      </c>
      <c r="F51">
        <v>1</v>
      </c>
      <c r="G51">
        <v>1</v>
      </c>
      <c r="H51">
        <v>3</v>
      </c>
      <c r="I51" t="s">
        <v>825</v>
      </c>
      <c r="J51" t="s">
        <v>826</v>
      </c>
      <c r="K51" t="s">
        <v>827</v>
      </c>
      <c r="L51">
        <v>1302</v>
      </c>
      <c r="N51">
        <v>1003</v>
      </c>
      <c r="O51" t="s">
        <v>605</v>
      </c>
      <c r="P51" t="s">
        <v>605</v>
      </c>
      <c r="Q51">
        <v>10</v>
      </c>
      <c r="W51">
        <v>0</v>
      </c>
      <c r="X51">
        <v>153135899</v>
      </c>
      <c r="Y51">
        <f>(AT51*ROUND(0,7))</f>
        <v>0</v>
      </c>
      <c r="AA51">
        <v>54.68</v>
      </c>
      <c r="AB51">
        <v>0</v>
      </c>
      <c r="AC51">
        <v>0</v>
      </c>
      <c r="AD51">
        <v>0</v>
      </c>
      <c r="AE51">
        <v>37.71</v>
      </c>
      <c r="AF51">
        <v>0</v>
      </c>
      <c r="AG51">
        <v>0</v>
      </c>
      <c r="AH51">
        <v>0</v>
      </c>
      <c r="AI51">
        <v>1.45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0.245</v>
      </c>
      <c r="AU51" t="s">
        <v>43</v>
      </c>
      <c r="AV51">
        <v>0</v>
      </c>
      <c r="AW51">
        <v>2</v>
      </c>
      <c r="AX51">
        <v>334415854</v>
      </c>
      <c r="AY51">
        <v>1</v>
      </c>
      <c r="AZ51">
        <v>0</v>
      </c>
      <c r="BA51">
        <v>68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9.2389500000000009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ROUND(Y51*Source!I35,7)</f>
        <v>0</v>
      </c>
      <c r="CY51">
        <f>AA51</f>
        <v>54.68</v>
      </c>
      <c r="CZ51">
        <f>AE51</f>
        <v>37.71</v>
      </c>
      <c r="DA51">
        <f>AI51</f>
        <v>1.45</v>
      </c>
      <c r="DB51">
        <f>ROUND((ROUND(AT51*CZ51,2)*ROUND(0,7)),6)</f>
        <v>0</v>
      </c>
      <c r="DC51">
        <f>ROUND((ROUND(AT51*AG51,2)*ROUND(0,7)),6)</f>
        <v>0</v>
      </c>
      <c r="DD51" t="s">
        <v>3</v>
      </c>
      <c r="DE51" t="s">
        <v>3</v>
      </c>
      <c r="DF51">
        <f>ROUND(ROUND(AE51*AI51,2)*CX51,2)</f>
        <v>0</v>
      </c>
      <c r="DG51">
        <f t="shared" si="14"/>
        <v>0</v>
      </c>
      <c r="DH51">
        <f t="shared" si="1"/>
        <v>0</v>
      </c>
      <c r="DI51">
        <f t="shared" si="8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334415197</v>
      </c>
      <c r="C52">
        <v>334415836</v>
      </c>
      <c r="D52">
        <v>277881811</v>
      </c>
      <c r="E52">
        <v>1</v>
      </c>
      <c r="F52">
        <v>1</v>
      </c>
      <c r="G52">
        <v>1</v>
      </c>
      <c r="H52">
        <v>3</v>
      </c>
      <c r="I52" t="s">
        <v>828</v>
      </c>
      <c r="J52" t="s">
        <v>829</v>
      </c>
      <c r="K52" t="s">
        <v>830</v>
      </c>
      <c r="L52">
        <v>1346</v>
      </c>
      <c r="N52">
        <v>1009</v>
      </c>
      <c r="O52" t="s">
        <v>797</v>
      </c>
      <c r="P52" t="s">
        <v>797</v>
      </c>
      <c r="Q52">
        <v>1</v>
      </c>
      <c r="W52">
        <v>0</v>
      </c>
      <c r="X52">
        <v>792997800</v>
      </c>
      <c r="Y52">
        <f>(AT52*ROUND(0,7))</f>
        <v>0</v>
      </c>
      <c r="AA52">
        <v>1499.09</v>
      </c>
      <c r="AB52">
        <v>0</v>
      </c>
      <c r="AC52">
        <v>0</v>
      </c>
      <c r="AD52">
        <v>0</v>
      </c>
      <c r="AE52">
        <v>931.11</v>
      </c>
      <c r="AF52">
        <v>0</v>
      </c>
      <c r="AG52">
        <v>0</v>
      </c>
      <c r="AH52">
        <v>0</v>
      </c>
      <c r="AI52">
        <v>1.61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0.5</v>
      </c>
      <c r="AU52" t="s">
        <v>43</v>
      </c>
      <c r="AV52">
        <v>0</v>
      </c>
      <c r="AW52">
        <v>2</v>
      </c>
      <c r="AX52">
        <v>334415855</v>
      </c>
      <c r="AY52">
        <v>1</v>
      </c>
      <c r="AZ52">
        <v>0</v>
      </c>
      <c r="BA52">
        <v>69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465.55500000000001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ROUND(Y52*Source!I35,7)</f>
        <v>0</v>
      </c>
      <c r="CY52">
        <f>AA52</f>
        <v>1499.09</v>
      </c>
      <c r="CZ52">
        <f>AE52</f>
        <v>931.11</v>
      </c>
      <c r="DA52">
        <f>AI52</f>
        <v>1.61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14"/>
        <v>0</v>
      </c>
      <c r="DH52">
        <f t="shared" si="1"/>
        <v>0</v>
      </c>
      <c r="DI52">
        <f t="shared" si="8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ROW(Source!A35)</f>
        <v>35</v>
      </c>
      <c r="B53">
        <v>334415197</v>
      </c>
      <c r="C53">
        <v>334415836</v>
      </c>
      <c r="D53">
        <v>277896313</v>
      </c>
      <c r="E53">
        <v>1</v>
      </c>
      <c r="F53">
        <v>1</v>
      </c>
      <c r="G53">
        <v>1</v>
      </c>
      <c r="H53">
        <v>3</v>
      </c>
      <c r="I53" t="s">
        <v>831</v>
      </c>
      <c r="J53" t="s">
        <v>832</v>
      </c>
      <c r="K53" t="s">
        <v>833</v>
      </c>
      <c r="L53">
        <v>1348</v>
      </c>
      <c r="N53">
        <v>1009</v>
      </c>
      <c r="O53" t="s">
        <v>274</v>
      </c>
      <c r="P53" t="s">
        <v>274</v>
      </c>
      <c r="Q53">
        <v>1000</v>
      </c>
      <c r="W53">
        <v>0</v>
      </c>
      <c r="X53">
        <v>-1568086514</v>
      </c>
      <c r="Y53">
        <f>(AT53*ROUND(0,7))</f>
        <v>0</v>
      </c>
      <c r="AA53">
        <v>84352.1</v>
      </c>
      <c r="AB53">
        <v>0</v>
      </c>
      <c r="AC53">
        <v>0</v>
      </c>
      <c r="AD53">
        <v>0</v>
      </c>
      <c r="AE53">
        <v>82698.14</v>
      </c>
      <c r="AF53">
        <v>0</v>
      </c>
      <c r="AG53">
        <v>0</v>
      </c>
      <c r="AH53">
        <v>0</v>
      </c>
      <c r="AI53">
        <v>1.02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2.8800000000000002E-3</v>
      </c>
      <c r="AU53" t="s">
        <v>43</v>
      </c>
      <c r="AV53">
        <v>0</v>
      </c>
      <c r="AW53">
        <v>2</v>
      </c>
      <c r="AX53">
        <v>334415856</v>
      </c>
      <c r="AY53">
        <v>1</v>
      </c>
      <c r="AZ53">
        <v>0</v>
      </c>
      <c r="BA53">
        <v>70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238.1706432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ROUND(Y53*Source!I35,7)</f>
        <v>0</v>
      </c>
      <c r="CY53">
        <f>AA53</f>
        <v>84352.1</v>
      </c>
      <c r="CZ53">
        <f>AE53</f>
        <v>82698.14</v>
      </c>
      <c r="DA53">
        <f>AI53</f>
        <v>1.02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>ROUND(ROUND(AE53*AI53,2)*CX53,2)</f>
        <v>0</v>
      </c>
      <c r="DG53">
        <f t="shared" si="14"/>
        <v>0</v>
      </c>
      <c r="DH53">
        <f t="shared" si="1"/>
        <v>0</v>
      </c>
      <c r="DI53">
        <f t="shared" si="8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ROW(Source!A36)</f>
        <v>36</v>
      </c>
      <c r="B54">
        <v>334415197</v>
      </c>
      <c r="C54">
        <v>334415858</v>
      </c>
      <c r="D54">
        <v>277560284</v>
      </c>
      <c r="E54">
        <v>109</v>
      </c>
      <c r="F54">
        <v>1</v>
      </c>
      <c r="G54">
        <v>1</v>
      </c>
      <c r="H54">
        <v>1</v>
      </c>
      <c r="I54" t="s">
        <v>792</v>
      </c>
      <c r="J54" t="s">
        <v>3</v>
      </c>
      <c r="K54" t="s">
        <v>793</v>
      </c>
      <c r="L54">
        <v>1191</v>
      </c>
      <c r="N54">
        <v>1013</v>
      </c>
      <c r="O54" t="s">
        <v>779</v>
      </c>
      <c r="P54" t="s">
        <v>779</v>
      </c>
      <c r="Q54">
        <v>1</v>
      </c>
      <c r="W54">
        <v>0</v>
      </c>
      <c r="X54">
        <v>-1759674247</v>
      </c>
      <c r="Y54">
        <f>(AT54*ROUND((0.6*1.15),7))</f>
        <v>1.3868999999999998</v>
      </c>
      <c r="AA54">
        <v>0</v>
      </c>
      <c r="AB54">
        <v>0</v>
      </c>
      <c r="AC54">
        <v>0</v>
      </c>
      <c r="AD54">
        <v>440.52</v>
      </c>
      <c r="AE54">
        <v>0</v>
      </c>
      <c r="AF54">
        <v>0</v>
      </c>
      <c r="AG54">
        <v>0</v>
      </c>
      <c r="AH54">
        <v>440.52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2.0099999999999998</v>
      </c>
      <c r="AU54" t="s">
        <v>70</v>
      </c>
      <c r="AV54">
        <v>1</v>
      </c>
      <c r="AW54">
        <v>2</v>
      </c>
      <c r="AX54">
        <v>334415865</v>
      </c>
      <c r="AY54">
        <v>1</v>
      </c>
      <c r="AZ54">
        <v>0</v>
      </c>
      <c r="BA54">
        <v>72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885.44519999999989</v>
      </c>
      <c r="BN54">
        <v>2.0099999999999998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610.95718799999975</v>
      </c>
      <c r="BU54">
        <v>1.3868999999999996</v>
      </c>
      <c r="BV54">
        <v>0</v>
      </c>
      <c r="BW54">
        <v>1</v>
      </c>
      <c r="CU54">
        <f>ROUND(AT54*Source!I36*AH54*AL54,2)</f>
        <v>885.45</v>
      </c>
      <c r="CV54">
        <f>ROUND(Y54*Source!I36,7)</f>
        <v>1.3869</v>
      </c>
      <c r="CW54">
        <v>0</v>
      </c>
      <c r="CX54">
        <f>ROUND(Y54*Source!I36,7)</f>
        <v>1.3869</v>
      </c>
      <c r="CY54">
        <f>AD54</f>
        <v>440.52</v>
      </c>
      <c r="CZ54">
        <f>AH54</f>
        <v>440.52</v>
      </c>
      <c r="DA54">
        <f>AL54</f>
        <v>1</v>
      </c>
      <c r="DB54">
        <f>ROUND((ROUND(AT54*CZ54,2)*ROUND((0.6*1.15),7)),6)</f>
        <v>610.96050000000002</v>
      </c>
      <c r="DC54">
        <f>ROUND((ROUND(AT54*AG54,2)*ROUND((0.6*1.15),7)),6)</f>
        <v>0</v>
      </c>
      <c r="DD54" t="s">
        <v>3</v>
      </c>
      <c r="DE54" t="s">
        <v>3</v>
      </c>
      <c r="DF54">
        <f>ROUND(ROUND(AE54,2)*CX54,2)</f>
        <v>0</v>
      </c>
      <c r="DG54">
        <f t="shared" si="14"/>
        <v>0</v>
      </c>
      <c r="DH54">
        <f t="shared" si="1"/>
        <v>0</v>
      </c>
      <c r="DI54">
        <f t="shared" si="8"/>
        <v>610.96</v>
      </c>
      <c r="DJ54">
        <f>DI54</f>
        <v>610.96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ROW(Source!A36)</f>
        <v>36</v>
      </c>
      <c r="B55">
        <v>334415197</v>
      </c>
      <c r="C55">
        <v>334415858</v>
      </c>
      <c r="D55">
        <v>277560491</v>
      </c>
      <c r="E55">
        <v>109</v>
      </c>
      <c r="F55">
        <v>1</v>
      </c>
      <c r="G55">
        <v>1</v>
      </c>
      <c r="H55">
        <v>1</v>
      </c>
      <c r="I55" t="s">
        <v>781</v>
      </c>
      <c r="J55" t="s">
        <v>3</v>
      </c>
      <c r="K55" t="s">
        <v>782</v>
      </c>
      <c r="L55">
        <v>1191</v>
      </c>
      <c r="N55">
        <v>1013</v>
      </c>
      <c r="O55" t="s">
        <v>779</v>
      </c>
      <c r="P55" t="s">
        <v>779</v>
      </c>
      <c r="Q55">
        <v>1</v>
      </c>
      <c r="W55">
        <v>0</v>
      </c>
      <c r="X55">
        <v>-1417349443</v>
      </c>
      <c r="Y55">
        <f>(AT55*ROUND((0.6*1.15),7))</f>
        <v>0.55889999999999995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0.81</v>
      </c>
      <c r="AU55" t="s">
        <v>70</v>
      </c>
      <c r="AV55">
        <v>2</v>
      </c>
      <c r="AW55">
        <v>2</v>
      </c>
      <c r="AX55">
        <v>334415866</v>
      </c>
      <c r="AY55">
        <v>1</v>
      </c>
      <c r="AZ55">
        <v>0</v>
      </c>
      <c r="BA55">
        <v>73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ROUND(Y55*Source!I36,7)</f>
        <v>0.55889999999999995</v>
      </c>
      <c r="CY55">
        <f>AD55</f>
        <v>0</v>
      </c>
      <c r="CZ55">
        <f>AH55</f>
        <v>0</v>
      </c>
      <c r="DA55">
        <f>AL55</f>
        <v>1</v>
      </c>
      <c r="DB55">
        <f>ROUND((ROUND(AT55*CZ55,2)*ROUND((0.6*1.15),7)),6)</f>
        <v>0</v>
      </c>
      <c r="DC55">
        <f>ROUND((ROUND(AT55*AG55,2)*ROUND((0.6*1.15),7)),6)</f>
        <v>0</v>
      </c>
      <c r="DD55" t="s">
        <v>3</v>
      </c>
      <c r="DE55" t="s">
        <v>3</v>
      </c>
      <c r="DF55">
        <f>ROUND(ROUND(AE55,2)*CX55,2)</f>
        <v>0</v>
      </c>
      <c r="DG55">
        <f t="shared" si="14"/>
        <v>0</v>
      </c>
      <c r="DH55">
        <f t="shared" si="1"/>
        <v>0</v>
      </c>
      <c r="DI55">
        <f t="shared" si="8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ROW(Source!A36)</f>
        <v>36</v>
      </c>
      <c r="B56">
        <v>334415197</v>
      </c>
      <c r="C56">
        <v>334415858</v>
      </c>
      <c r="D56">
        <v>277944870</v>
      </c>
      <c r="E56">
        <v>1</v>
      </c>
      <c r="F56">
        <v>1</v>
      </c>
      <c r="G56">
        <v>1</v>
      </c>
      <c r="H56">
        <v>2</v>
      </c>
      <c r="I56" t="s">
        <v>834</v>
      </c>
      <c r="J56" t="s">
        <v>835</v>
      </c>
      <c r="K56" t="s">
        <v>836</v>
      </c>
      <c r="L56">
        <v>1368</v>
      </c>
      <c r="N56">
        <v>1011</v>
      </c>
      <c r="O56" t="s">
        <v>670</v>
      </c>
      <c r="P56" t="s">
        <v>670</v>
      </c>
      <c r="Q56">
        <v>1</v>
      </c>
      <c r="W56">
        <v>0</v>
      </c>
      <c r="X56">
        <v>-1627144733</v>
      </c>
      <c r="Y56">
        <f>(AT56*ROUND((0.6*1.15),7))</f>
        <v>0.48299999999999993</v>
      </c>
      <c r="AA56">
        <v>0</v>
      </c>
      <c r="AB56">
        <v>953.11</v>
      </c>
      <c r="AC56">
        <v>549.32000000000005</v>
      </c>
      <c r="AD56">
        <v>0</v>
      </c>
      <c r="AE56">
        <v>0</v>
      </c>
      <c r="AF56">
        <v>756.44</v>
      </c>
      <c r="AG56">
        <v>549.32000000000005</v>
      </c>
      <c r="AH56">
        <v>0</v>
      </c>
      <c r="AI56">
        <v>1</v>
      </c>
      <c r="AJ56">
        <v>1.26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0.7</v>
      </c>
      <c r="AU56" t="s">
        <v>70</v>
      </c>
      <c r="AV56">
        <v>1</v>
      </c>
      <c r="AW56">
        <v>2</v>
      </c>
      <c r="AX56">
        <v>334415867</v>
      </c>
      <c r="AY56">
        <v>1</v>
      </c>
      <c r="AZ56">
        <v>0</v>
      </c>
      <c r="BA56">
        <v>74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529.50800000000004</v>
      </c>
      <c r="BL56">
        <v>384.524</v>
      </c>
      <c r="BM56">
        <v>0</v>
      </c>
      <c r="BN56">
        <v>0</v>
      </c>
      <c r="BO56">
        <v>0.7</v>
      </c>
      <c r="BP56">
        <v>1</v>
      </c>
      <c r="BQ56">
        <v>0</v>
      </c>
      <c r="BR56">
        <v>365.36051999999995</v>
      </c>
      <c r="BS56">
        <v>265.32155999999998</v>
      </c>
      <c r="BT56">
        <v>0</v>
      </c>
      <c r="BU56">
        <v>0</v>
      </c>
      <c r="BV56">
        <v>0.48299999999999993</v>
      </c>
      <c r="BW56">
        <v>1</v>
      </c>
      <c r="CV56">
        <v>0</v>
      </c>
      <c r="CW56">
        <f>ROUND(Y56*Source!I36*DO56,7)</f>
        <v>0.48299999999999998</v>
      </c>
      <c r="CX56">
        <f>ROUND(Y56*Source!I36,7)</f>
        <v>0.48299999999999998</v>
      </c>
      <c r="CY56">
        <f>AB56</f>
        <v>953.11</v>
      </c>
      <c r="CZ56">
        <f>AF56</f>
        <v>756.44</v>
      </c>
      <c r="DA56">
        <f>AJ56</f>
        <v>1.26</v>
      </c>
      <c r="DB56">
        <f>ROUND((ROUND(AT56*CZ56,2)*ROUND((0.6*1.15),7)),6)</f>
        <v>365.36189999999999</v>
      </c>
      <c r="DC56">
        <f>ROUND((ROUND(AT56*AG56,2)*ROUND((0.6*1.15),7)),6)</f>
        <v>265.31880000000001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460.35</v>
      </c>
      <c r="DH56">
        <f t="shared" si="1"/>
        <v>265.32</v>
      </c>
      <c r="DI56">
        <f t="shared" si="8"/>
        <v>0</v>
      </c>
      <c r="DJ56">
        <f>DG56+DH56</f>
        <v>725.67000000000007</v>
      </c>
      <c r="DK56">
        <v>1</v>
      </c>
      <c r="DL56" t="s">
        <v>837</v>
      </c>
      <c r="DM56">
        <v>5</v>
      </c>
      <c r="DN56" t="s">
        <v>779</v>
      </c>
      <c r="DO56">
        <v>1</v>
      </c>
    </row>
    <row r="57" spans="1:119" x14ac:dyDescent="0.2">
      <c r="A57">
        <f>ROW(Source!A36)</f>
        <v>36</v>
      </c>
      <c r="B57">
        <v>334415197</v>
      </c>
      <c r="C57">
        <v>334415858</v>
      </c>
      <c r="D57">
        <v>277945805</v>
      </c>
      <c r="E57">
        <v>1</v>
      </c>
      <c r="F57">
        <v>1</v>
      </c>
      <c r="G57">
        <v>1</v>
      </c>
      <c r="H57">
        <v>2</v>
      </c>
      <c r="I57" t="s">
        <v>787</v>
      </c>
      <c r="J57" t="s">
        <v>788</v>
      </c>
      <c r="K57" t="s">
        <v>789</v>
      </c>
      <c r="L57">
        <v>1368</v>
      </c>
      <c r="N57">
        <v>1011</v>
      </c>
      <c r="O57" t="s">
        <v>670</v>
      </c>
      <c r="P57" t="s">
        <v>670</v>
      </c>
      <c r="Q57">
        <v>1</v>
      </c>
      <c r="W57">
        <v>0</v>
      </c>
      <c r="X57">
        <v>721652621</v>
      </c>
      <c r="Y57">
        <f>(AT57*ROUND((0.6*1.15),7))</f>
        <v>7.5899999999999995E-2</v>
      </c>
      <c r="AA57">
        <v>0</v>
      </c>
      <c r="AB57">
        <v>544.70000000000005</v>
      </c>
      <c r="AC57">
        <v>477.98</v>
      </c>
      <c r="AD57">
        <v>0</v>
      </c>
      <c r="AE57">
        <v>0</v>
      </c>
      <c r="AF57">
        <v>544.70000000000005</v>
      </c>
      <c r="AG57">
        <v>477.98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0.11</v>
      </c>
      <c r="AU57" t="s">
        <v>70</v>
      </c>
      <c r="AV57">
        <v>1</v>
      </c>
      <c r="AW57">
        <v>2</v>
      </c>
      <c r="AX57">
        <v>334415868</v>
      </c>
      <c r="AY57">
        <v>1</v>
      </c>
      <c r="AZ57">
        <v>0</v>
      </c>
      <c r="BA57">
        <v>75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59.917000000000009</v>
      </c>
      <c r="BL57">
        <v>52.577800000000003</v>
      </c>
      <c r="BM57">
        <v>0</v>
      </c>
      <c r="BN57">
        <v>0</v>
      </c>
      <c r="BO57">
        <v>0.11</v>
      </c>
      <c r="BP57">
        <v>1</v>
      </c>
      <c r="BQ57">
        <v>0</v>
      </c>
      <c r="BR57">
        <v>41.342730000000003</v>
      </c>
      <c r="BS57">
        <v>36.278681999999996</v>
      </c>
      <c r="BT57">
        <v>0</v>
      </c>
      <c r="BU57">
        <v>0</v>
      </c>
      <c r="BV57">
        <v>7.5899999999999995E-2</v>
      </c>
      <c r="BW57">
        <v>1</v>
      </c>
      <c r="CV57">
        <v>0</v>
      </c>
      <c r="CW57">
        <f>ROUND(Y57*Source!I36*DO57,7)</f>
        <v>7.5899999999999995E-2</v>
      </c>
      <c r="CX57">
        <f>ROUND(Y57*Source!I36,7)</f>
        <v>7.5899999999999995E-2</v>
      </c>
      <c r="CY57">
        <f>AB57</f>
        <v>544.70000000000005</v>
      </c>
      <c r="CZ57">
        <f>AF57</f>
        <v>544.70000000000005</v>
      </c>
      <c r="DA57">
        <f>AJ57</f>
        <v>1</v>
      </c>
      <c r="DB57">
        <f>ROUND((ROUND(AT57*CZ57,2)*ROUND((0.6*1.15),7)),6)</f>
        <v>41.344799999999999</v>
      </c>
      <c r="DC57">
        <f>ROUND((ROUND(AT57*AG57,2)*ROUND((0.6*1.15),7)),6)</f>
        <v>36.280200000000001</v>
      </c>
      <c r="DD57" t="s">
        <v>3</v>
      </c>
      <c r="DE57" t="s">
        <v>3</v>
      </c>
      <c r="DF57">
        <f>ROUND(ROUND(AE57,2)*CX57,2)</f>
        <v>0</v>
      </c>
      <c r="DG57">
        <f t="shared" ref="DG57:DG94" si="15">ROUND(ROUND(AF57,2)*CX57,2)</f>
        <v>41.34</v>
      </c>
      <c r="DH57">
        <f t="shared" si="1"/>
        <v>36.28</v>
      </c>
      <c r="DI57">
        <f t="shared" si="8"/>
        <v>0</v>
      </c>
      <c r="DJ57">
        <f>DG57+DH57</f>
        <v>77.62</v>
      </c>
      <c r="DK57">
        <v>1</v>
      </c>
      <c r="DL57" t="s">
        <v>786</v>
      </c>
      <c r="DM57">
        <v>4</v>
      </c>
      <c r="DN57" t="s">
        <v>779</v>
      </c>
      <c r="DO57">
        <v>1</v>
      </c>
    </row>
    <row r="58" spans="1:119" x14ac:dyDescent="0.2">
      <c r="A58">
        <f>ROW(Source!A36)</f>
        <v>36</v>
      </c>
      <c r="B58">
        <v>334415197</v>
      </c>
      <c r="C58">
        <v>334415858</v>
      </c>
      <c r="D58">
        <v>277862504</v>
      </c>
      <c r="E58">
        <v>1</v>
      </c>
      <c r="F58">
        <v>1</v>
      </c>
      <c r="G58">
        <v>1</v>
      </c>
      <c r="H58">
        <v>3</v>
      </c>
      <c r="I58" t="s">
        <v>838</v>
      </c>
      <c r="J58" t="s">
        <v>839</v>
      </c>
      <c r="K58" t="s">
        <v>840</v>
      </c>
      <c r="L58">
        <v>1346</v>
      </c>
      <c r="N58">
        <v>1009</v>
      </c>
      <c r="O58" t="s">
        <v>797</v>
      </c>
      <c r="P58" t="s">
        <v>797</v>
      </c>
      <c r="Q58">
        <v>1</v>
      </c>
      <c r="W58">
        <v>0</v>
      </c>
      <c r="X58">
        <v>1484945919</v>
      </c>
      <c r="Y58">
        <f>(AT58*ROUND(0,7))</f>
        <v>0</v>
      </c>
      <c r="AA58">
        <v>171.49</v>
      </c>
      <c r="AB58">
        <v>0</v>
      </c>
      <c r="AC58">
        <v>0</v>
      </c>
      <c r="AD58">
        <v>0</v>
      </c>
      <c r="AE58">
        <v>160.27000000000001</v>
      </c>
      <c r="AF58">
        <v>0</v>
      </c>
      <c r="AG58">
        <v>0</v>
      </c>
      <c r="AH58">
        <v>0</v>
      </c>
      <c r="AI58">
        <v>1.07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0.06</v>
      </c>
      <c r="AU58" t="s">
        <v>43</v>
      </c>
      <c r="AV58">
        <v>0</v>
      </c>
      <c r="AW58">
        <v>2</v>
      </c>
      <c r="AX58">
        <v>334415869</v>
      </c>
      <c r="AY58">
        <v>1</v>
      </c>
      <c r="AZ58">
        <v>0</v>
      </c>
      <c r="BA58">
        <v>76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9.616200000000001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ROUND(Y58*Source!I36,7)</f>
        <v>0</v>
      </c>
      <c r="CY58">
        <f>AA58</f>
        <v>171.49</v>
      </c>
      <c r="CZ58">
        <f>AE58</f>
        <v>160.27000000000001</v>
      </c>
      <c r="DA58">
        <f>AI58</f>
        <v>1.07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15"/>
        <v>0</v>
      </c>
      <c r="DH58">
        <f t="shared" si="1"/>
        <v>0</v>
      </c>
      <c r="DI58">
        <f t="shared" si="8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ROW(Source!A36)</f>
        <v>36</v>
      </c>
      <c r="B59">
        <v>334415197</v>
      </c>
      <c r="C59">
        <v>334415858</v>
      </c>
      <c r="D59">
        <v>277862533</v>
      </c>
      <c r="E59">
        <v>1</v>
      </c>
      <c r="F59">
        <v>1</v>
      </c>
      <c r="G59">
        <v>1</v>
      </c>
      <c r="H59">
        <v>3</v>
      </c>
      <c r="I59" t="s">
        <v>794</v>
      </c>
      <c r="J59" t="s">
        <v>795</v>
      </c>
      <c r="K59" t="s">
        <v>796</v>
      </c>
      <c r="L59">
        <v>1346</v>
      </c>
      <c r="N59">
        <v>1009</v>
      </c>
      <c r="O59" t="s">
        <v>797</v>
      </c>
      <c r="P59" t="s">
        <v>797</v>
      </c>
      <c r="Q59">
        <v>1</v>
      </c>
      <c r="W59">
        <v>0</v>
      </c>
      <c r="X59">
        <v>1685208048</v>
      </c>
      <c r="Y59">
        <f>(AT59*ROUND(0,7))</f>
        <v>0</v>
      </c>
      <c r="AA59">
        <v>493.26</v>
      </c>
      <c r="AB59">
        <v>0</v>
      </c>
      <c r="AC59">
        <v>0</v>
      </c>
      <c r="AD59">
        <v>0</v>
      </c>
      <c r="AE59">
        <v>238.29</v>
      </c>
      <c r="AF59">
        <v>0</v>
      </c>
      <c r="AG59">
        <v>0</v>
      </c>
      <c r="AH59">
        <v>0</v>
      </c>
      <c r="AI59">
        <v>2.0699999999999998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0.01</v>
      </c>
      <c r="AU59" t="s">
        <v>43</v>
      </c>
      <c r="AV59">
        <v>0</v>
      </c>
      <c r="AW59">
        <v>2</v>
      </c>
      <c r="AX59">
        <v>334415870</v>
      </c>
      <c r="AY59">
        <v>1</v>
      </c>
      <c r="AZ59">
        <v>0</v>
      </c>
      <c r="BA59">
        <v>77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2.3828999999999998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ROUND(Y59*Source!I36,7)</f>
        <v>0</v>
      </c>
      <c r="CY59">
        <f>AA59</f>
        <v>493.26</v>
      </c>
      <c r="CZ59">
        <f>AE59</f>
        <v>238.29</v>
      </c>
      <c r="DA59">
        <f>AI59</f>
        <v>2.0699999999999998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15"/>
        <v>0</v>
      </c>
      <c r="DH59">
        <f t="shared" si="1"/>
        <v>0</v>
      </c>
      <c r="DI59">
        <f t="shared" si="8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ROW(Source!A37)</f>
        <v>37</v>
      </c>
      <c r="B60">
        <v>334415197</v>
      </c>
      <c r="C60">
        <v>334415876</v>
      </c>
      <c r="D60">
        <v>277560291</v>
      </c>
      <c r="E60">
        <v>109</v>
      </c>
      <c r="F60">
        <v>1</v>
      </c>
      <c r="G60">
        <v>1</v>
      </c>
      <c r="H60">
        <v>1</v>
      </c>
      <c r="I60" t="s">
        <v>841</v>
      </c>
      <c r="J60" t="s">
        <v>3</v>
      </c>
      <c r="K60" t="s">
        <v>842</v>
      </c>
      <c r="L60">
        <v>1191</v>
      </c>
      <c r="N60">
        <v>1013</v>
      </c>
      <c r="O60" t="s">
        <v>779</v>
      </c>
      <c r="P60" t="s">
        <v>779</v>
      </c>
      <c r="Q60">
        <v>1</v>
      </c>
      <c r="W60">
        <v>0</v>
      </c>
      <c r="X60">
        <v>-1810713292</v>
      </c>
      <c r="Y60">
        <f t="shared" ref="Y60:Y66" si="16">(AT60*ROUND(((0.3*1.2)*1.15),7))</f>
        <v>0.14489999999999997</v>
      </c>
      <c r="AA60">
        <v>0</v>
      </c>
      <c r="AB60">
        <v>0</v>
      </c>
      <c r="AC60">
        <v>0</v>
      </c>
      <c r="AD60">
        <v>456.58</v>
      </c>
      <c r="AE60">
        <v>0</v>
      </c>
      <c r="AF60">
        <v>0</v>
      </c>
      <c r="AG60">
        <v>0</v>
      </c>
      <c r="AH60">
        <v>456.58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0.35</v>
      </c>
      <c r="AU60" t="s">
        <v>76</v>
      </c>
      <c r="AV60">
        <v>1</v>
      </c>
      <c r="AW60">
        <v>2</v>
      </c>
      <c r="AX60">
        <v>334415880</v>
      </c>
      <c r="AY60">
        <v>1</v>
      </c>
      <c r="AZ60">
        <v>0</v>
      </c>
      <c r="BA60">
        <v>83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159.803</v>
      </c>
      <c r="BN60">
        <v>0.35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66.158441999999994</v>
      </c>
      <c r="BU60">
        <v>0.1449</v>
      </c>
      <c r="BV60">
        <v>0</v>
      </c>
      <c r="BW60">
        <v>1</v>
      </c>
      <c r="CU60">
        <f>ROUND(AT60*Source!I37*AH60*AL60,2)</f>
        <v>1118.6199999999999</v>
      </c>
      <c r="CV60">
        <f>ROUND(Y60*Source!I37,7)</f>
        <v>1.0143</v>
      </c>
      <c r="CW60">
        <v>0</v>
      </c>
      <c r="CX60">
        <f>ROUND(Y60*Source!I37,7)</f>
        <v>1.0143</v>
      </c>
      <c r="CY60">
        <f>AD60</f>
        <v>456.58</v>
      </c>
      <c r="CZ60">
        <f>AH60</f>
        <v>456.58</v>
      </c>
      <c r="DA60">
        <f>AL60</f>
        <v>1</v>
      </c>
      <c r="DB60">
        <f t="shared" ref="DB60:DB66" si="17">ROUND((ROUND(AT60*CZ60,2)*ROUND(((0.3*1.2)*1.15),7)),6)</f>
        <v>66.157200000000003</v>
      </c>
      <c r="DC60">
        <f t="shared" ref="DC60:DC66" si="18">ROUND((ROUND(AT60*AG60,2)*ROUND(((0.3*1.2)*1.15),7)),6)</f>
        <v>0</v>
      </c>
      <c r="DD60" t="s">
        <v>3</v>
      </c>
      <c r="DE60" t="s">
        <v>3</v>
      </c>
      <c r="DF60">
        <f t="shared" ref="DF60:DF66" si="19">ROUND(ROUND(AE60,2)*CX60,2)</f>
        <v>0</v>
      </c>
      <c r="DG60">
        <f t="shared" si="15"/>
        <v>0</v>
      </c>
      <c r="DH60">
        <f t="shared" si="1"/>
        <v>0</v>
      </c>
      <c r="DI60">
        <f t="shared" si="8"/>
        <v>463.11</v>
      </c>
      <c r="DJ60">
        <f>DI60</f>
        <v>463.11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334415197</v>
      </c>
      <c r="C61">
        <v>334415876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781</v>
      </c>
      <c r="J61" t="s">
        <v>3</v>
      </c>
      <c r="K61" t="s">
        <v>782</v>
      </c>
      <c r="L61">
        <v>1191</v>
      </c>
      <c r="N61">
        <v>1013</v>
      </c>
      <c r="O61" t="s">
        <v>779</v>
      </c>
      <c r="P61" t="s">
        <v>779</v>
      </c>
      <c r="Q61">
        <v>1</v>
      </c>
      <c r="W61">
        <v>0</v>
      </c>
      <c r="X61">
        <v>-1417349443</v>
      </c>
      <c r="Y61">
        <f t="shared" si="16"/>
        <v>6.2099999999999995E-2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0.15</v>
      </c>
      <c r="AU61" t="s">
        <v>76</v>
      </c>
      <c r="AV61">
        <v>2</v>
      </c>
      <c r="AW61">
        <v>2</v>
      </c>
      <c r="AX61">
        <v>334415881</v>
      </c>
      <c r="AY61">
        <v>1</v>
      </c>
      <c r="AZ61">
        <v>0</v>
      </c>
      <c r="BA61">
        <v>84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0.43469999999999998</v>
      </c>
      <c r="CY61">
        <f>AD61</f>
        <v>0</v>
      </c>
      <c r="CZ61">
        <f>AH61</f>
        <v>0</v>
      </c>
      <c r="DA61">
        <f>AL61</f>
        <v>1</v>
      </c>
      <c r="DB61">
        <f t="shared" si="17"/>
        <v>0</v>
      </c>
      <c r="DC61">
        <f t="shared" si="18"/>
        <v>0</v>
      </c>
      <c r="DD61" t="s">
        <v>3</v>
      </c>
      <c r="DE61" t="s">
        <v>3</v>
      </c>
      <c r="DF61">
        <f t="shared" si="19"/>
        <v>0</v>
      </c>
      <c r="DG61">
        <f t="shared" si="15"/>
        <v>0</v>
      </c>
      <c r="DH61">
        <f t="shared" si="1"/>
        <v>0</v>
      </c>
      <c r="DI61">
        <f t="shared" si="8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ROW(Source!A37)</f>
        <v>37</v>
      </c>
      <c r="B62">
        <v>334415197</v>
      </c>
      <c r="C62">
        <v>334415876</v>
      </c>
      <c r="D62">
        <v>277944622</v>
      </c>
      <c r="E62">
        <v>1</v>
      </c>
      <c r="F62">
        <v>1</v>
      </c>
      <c r="G62">
        <v>1</v>
      </c>
      <c r="H62">
        <v>2</v>
      </c>
      <c r="I62" t="s">
        <v>812</v>
      </c>
      <c r="J62" t="s">
        <v>813</v>
      </c>
      <c r="K62" t="s">
        <v>814</v>
      </c>
      <c r="L62">
        <v>1368</v>
      </c>
      <c r="N62">
        <v>1011</v>
      </c>
      <c r="O62" t="s">
        <v>670</v>
      </c>
      <c r="P62" t="s">
        <v>670</v>
      </c>
      <c r="Q62">
        <v>1</v>
      </c>
      <c r="W62">
        <v>0</v>
      </c>
      <c r="X62">
        <v>-776243211</v>
      </c>
      <c r="Y62">
        <f t="shared" si="16"/>
        <v>6.2099999999999995E-2</v>
      </c>
      <c r="AA62">
        <v>0</v>
      </c>
      <c r="AB62">
        <v>1472.33</v>
      </c>
      <c r="AC62">
        <v>642.05999999999995</v>
      </c>
      <c r="AD62">
        <v>0</v>
      </c>
      <c r="AE62">
        <v>0</v>
      </c>
      <c r="AF62">
        <v>1472.33</v>
      </c>
      <c r="AG62">
        <v>642.05999999999995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0.15</v>
      </c>
      <c r="AU62" t="s">
        <v>76</v>
      </c>
      <c r="AV62">
        <v>1</v>
      </c>
      <c r="AW62">
        <v>2</v>
      </c>
      <c r="AX62">
        <v>334415882</v>
      </c>
      <c r="AY62">
        <v>1</v>
      </c>
      <c r="AZ62">
        <v>0</v>
      </c>
      <c r="BA62">
        <v>85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220.84949999999998</v>
      </c>
      <c r="BL62">
        <v>96.308999999999983</v>
      </c>
      <c r="BM62">
        <v>0</v>
      </c>
      <c r="BN62">
        <v>0</v>
      </c>
      <c r="BO62">
        <v>0.15</v>
      </c>
      <c r="BP62">
        <v>1</v>
      </c>
      <c r="BQ62">
        <v>0</v>
      </c>
      <c r="BR62">
        <v>91.431692999999996</v>
      </c>
      <c r="BS62">
        <v>39.871925999999995</v>
      </c>
      <c r="BT62">
        <v>0</v>
      </c>
      <c r="BU62">
        <v>0</v>
      </c>
      <c r="BV62">
        <v>6.2099999999999995E-2</v>
      </c>
      <c r="BW62">
        <v>1</v>
      </c>
      <c r="CV62">
        <v>0</v>
      </c>
      <c r="CW62">
        <f>ROUND(Y62*Source!I37*DO62,7)</f>
        <v>0.43469999999999998</v>
      </c>
      <c r="CX62">
        <f>ROUND(Y62*Source!I37,7)</f>
        <v>0.43469999999999998</v>
      </c>
      <c r="CY62">
        <f>AB62</f>
        <v>1472.33</v>
      </c>
      <c r="CZ62">
        <f>AF62</f>
        <v>1472.33</v>
      </c>
      <c r="DA62">
        <f>AJ62</f>
        <v>1</v>
      </c>
      <c r="DB62">
        <f t="shared" si="17"/>
        <v>91.431899999999999</v>
      </c>
      <c r="DC62">
        <f t="shared" si="18"/>
        <v>39.872340000000001</v>
      </c>
      <c r="DD62" t="s">
        <v>3</v>
      </c>
      <c r="DE62" t="s">
        <v>3</v>
      </c>
      <c r="DF62">
        <f t="shared" si="19"/>
        <v>0</v>
      </c>
      <c r="DG62">
        <f t="shared" si="15"/>
        <v>640.02</v>
      </c>
      <c r="DH62">
        <f t="shared" si="1"/>
        <v>279.10000000000002</v>
      </c>
      <c r="DI62">
        <f t="shared" si="8"/>
        <v>0</v>
      </c>
      <c r="DJ62">
        <f>DG62+DH62</f>
        <v>919.12</v>
      </c>
      <c r="DK62">
        <v>1</v>
      </c>
      <c r="DL62" t="s">
        <v>815</v>
      </c>
      <c r="DM62">
        <v>6</v>
      </c>
      <c r="DN62" t="s">
        <v>779</v>
      </c>
      <c r="DO62">
        <v>1</v>
      </c>
    </row>
    <row r="63" spans="1:119" x14ac:dyDescent="0.2">
      <c r="A63">
        <f>ROW(Source!A38)</f>
        <v>38</v>
      </c>
      <c r="B63">
        <v>334415197</v>
      </c>
      <c r="C63">
        <v>334415884</v>
      </c>
      <c r="D63">
        <v>277560305</v>
      </c>
      <c r="E63">
        <v>109</v>
      </c>
      <c r="F63">
        <v>1</v>
      </c>
      <c r="G63">
        <v>1</v>
      </c>
      <c r="H63">
        <v>1</v>
      </c>
      <c r="I63" t="s">
        <v>843</v>
      </c>
      <c r="J63" t="s">
        <v>3</v>
      </c>
      <c r="K63" t="s">
        <v>844</v>
      </c>
      <c r="L63">
        <v>1191</v>
      </c>
      <c r="N63">
        <v>1013</v>
      </c>
      <c r="O63" t="s">
        <v>779</v>
      </c>
      <c r="P63" t="s">
        <v>779</v>
      </c>
      <c r="Q63">
        <v>1</v>
      </c>
      <c r="W63">
        <v>0</v>
      </c>
      <c r="X63">
        <v>-1111239348</v>
      </c>
      <c r="Y63">
        <f t="shared" si="16"/>
        <v>0.1656</v>
      </c>
      <c r="AA63">
        <v>0</v>
      </c>
      <c r="AB63">
        <v>0</v>
      </c>
      <c r="AC63">
        <v>0</v>
      </c>
      <c r="AD63">
        <v>477.98</v>
      </c>
      <c r="AE63">
        <v>0</v>
      </c>
      <c r="AF63">
        <v>0</v>
      </c>
      <c r="AG63">
        <v>0</v>
      </c>
      <c r="AH63">
        <v>477.98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0.4</v>
      </c>
      <c r="AU63" t="s">
        <v>76</v>
      </c>
      <c r="AV63">
        <v>1</v>
      </c>
      <c r="AW63">
        <v>2</v>
      </c>
      <c r="AX63">
        <v>334415890</v>
      </c>
      <c r="AY63">
        <v>1</v>
      </c>
      <c r="AZ63">
        <v>0</v>
      </c>
      <c r="BA63">
        <v>87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191.19200000000001</v>
      </c>
      <c r="BN63">
        <v>0.4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79.153487999999982</v>
      </c>
      <c r="BU63">
        <v>0.16559999999999997</v>
      </c>
      <c r="BV63">
        <v>0</v>
      </c>
      <c r="BW63">
        <v>1</v>
      </c>
      <c r="CU63">
        <f>ROUND(AT63*Source!I38*AH63*AL63,2)</f>
        <v>3059.07</v>
      </c>
      <c r="CV63">
        <f>ROUND(Y63*Source!I38,7)</f>
        <v>2.6496</v>
      </c>
      <c r="CW63">
        <v>0</v>
      </c>
      <c r="CX63">
        <f>ROUND(Y63*Source!I38,7)</f>
        <v>2.6496</v>
      </c>
      <c r="CY63">
        <f>AD63</f>
        <v>477.98</v>
      </c>
      <c r="CZ63">
        <f>AH63</f>
        <v>477.98</v>
      </c>
      <c r="DA63">
        <f>AL63</f>
        <v>1</v>
      </c>
      <c r="DB63">
        <f t="shared" si="17"/>
        <v>79.152659999999997</v>
      </c>
      <c r="DC63">
        <f t="shared" si="18"/>
        <v>0</v>
      </c>
      <c r="DD63" t="s">
        <v>3</v>
      </c>
      <c r="DE63" t="s">
        <v>3</v>
      </c>
      <c r="DF63">
        <f t="shared" si="19"/>
        <v>0</v>
      </c>
      <c r="DG63">
        <f t="shared" si="15"/>
        <v>0</v>
      </c>
      <c r="DH63">
        <f t="shared" si="1"/>
        <v>0</v>
      </c>
      <c r="DI63">
        <f t="shared" si="8"/>
        <v>1266.46</v>
      </c>
      <c r="DJ63">
        <f>DI63</f>
        <v>1266.46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ROW(Source!A38)</f>
        <v>38</v>
      </c>
      <c r="B64">
        <v>334415197</v>
      </c>
      <c r="C64">
        <v>334415884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781</v>
      </c>
      <c r="J64" t="s">
        <v>3</v>
      </c>
      <c r="K64" t="s">
        <v>782</v>
      </c>
      <c r="L64">
        <v>1191</v>
      </c>
      <c r="N64">
        <v>1013</v>
      </c>
      <c r="O64" t="s">
        <v>779</v>
      </c>
      <c r="P64" t="s">
        <v>779</v>
      </c>
      <c r="Q64">
        <v>1</v>
      </c>
      <c r="W64">
        <v>0</v>
      </c>
      <c r="X64">
        <v>-1417349443</v>
      </c>
      <c r="Y64">
        <f t="shared" si="16"/>
        <v>4.1399999999999996E-3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76</v>
      </c>
      <c r="AV64">
        <v>2</v>
      </c>
      <c r="AW64">
        <v>2</v>
      </c>
      <c r="AX64">
        <v>334415891</v>
      </c>
      <c r="AY64">
        <v>1</v>
      </c>
      <c r="AZ64">
        <v>0</v>
      </c>
      <c r="BA64">
        <v>88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ROUND(Y64*Source!I38,7)</f>
        <v>6.6239999999999993E-2</v>
      </c>
      <c r="CY64">
        <f>AD64</f>
        <v>0</v>
      </c>
      <c r="CZ64">
        <f>AH64</f>
        <v>0</v>
      </c>
      <c r="DA64">
        <f>AL64</f>
        <v>1</v>
      </c>
      <c r="DB64">
        <f t="shared" si="17"/>
        <v>0</v>
      </c>
      <c r="DC64">
        <f t="shared" si="18"/>
        <v>0</v>
      </c>
      <c r="DD64" t="s">
        <v>3</v>
      </c>
      <c r="DE64" t="s">
        <v>3</v>
      </c>
      <c r="DF64">
        <f t="shared" si="19"/>
        <v>0</v>
      </c>
      <c r="DG64">
        <f t="shared" si="15"/>
        <v>0</v>
      </c>
      <c r="DH64">
        <f t="shared" si="1"/>
        <v>0</v>
      </c>
      <c r="DI64">
        <f t="shared" si="8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ROW(Source!A38)</f>
        <v>38</v>
      </c>
      <c r="B65">
        <v>334415197</v>
      </c>
      <c r="C65">
        <v>334415884</v>
      </c>
      <c r="D65">
        <v>277944622</v>
      </c>
      <c r="E65">
        <v>1</v>
      </c>
      <c r="F65">
        <v>1</v>
      </c>
      <c r="G65">
        <v>1</v>
      </c>
      <c r="H65">
        <v>2</v>
      </c>
      <c r="I65" t="s">
        <v>812</v>
      </c>
      <c r="J65" t="s">
        <v>813</v>
      </c>
      <c r="K65" t="s">
        <v>814</v>
      </c>
      <c r="L65">
        <v>1368</v>
      </c>
      <c r="N65">
        <v>1011</v>
      </c>
      <c r="O65" t="s">
        <v>670</v>
      </c>
      <c r="P65" t="s">
        <v>670</v>
      </c>
      <c r="Q65">
        <v>1</v>
      </c>
      <c r="W65">
        <v>0</v>
      </c>
      <c r="X65">
        <v>-776243211</v>
      </c>
      <c r="Y65">
        <f t="shared" si="16"/>
        <v>1.6559999999999999E-3</v>
      </c>
      <c r="AA65">
        <v>0</v>
      </c>
      <c r="AB65">
        <v>1472.33</v>
      </c>
      <c r="AC65">
        <v>642.05999999999995</v>
      </c>
      <c r="AD65">
        <v>0</v>
      </c>
      <c r="AE65">
        <v>0</v>
      </c>
      <c r="AF65">
        <v>1472.33</v>
      </c>
      <c r="AG65">
        <v>642.05999999999995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4.0000000000000001E-3</v>
      </c>
      <c r="AU65" t="s">
        <v>76</v>
      </c>
      <c r="AV65">
        <v>1</v>
      </c>
      <c r="AW65">
        <v>2</v>
      </c>
      <c r="AX65">
        <v>334415892</v>
      </c>
      <c r="AY65">
        <v>1</v>
      </c>
      <c r="AZ65">
        <v>0</v>
      </c>
      <c r="BA65">
        <v>89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5.8893199999999997</v>
      </c>
      <c r="BL65">
        <v>2.5682399999999999</v>
      </c>
      <c r="BM65">
        <v>0</v>
      </c>
      <c r="BN65">
        <v>0</v>
      </c>
      <c r="BO65">
        <v>4.0000000000000001E-3</v>
      </c>
      <c r="BP65">
        <v>1</v>
      </c>
      <c r="BQ65">
        <v>0</v>
      </c>
      <c r="BR65">
        <v>2.4381784799999995</v>
      </c>
      <c r="BS65">
        <v>1.0632513599999998</v>
      </c>
      <c r="BT65">
        <v>0</v>
      </c>
      <c r="BU65">
        <v>0</v>
      </c>
      <c r="BV65">
        <v>1.6559999999999997E-3</v>
      </c>
      <c r="BW65">
        <v>1</v>
      </c>
      <c r="CV65">
        <v>0</v>
      </c>
      <c r="CW65">
        <f>ROUND(Y65*Source!I38*DO65,7)</f>
        <v>2.6495999999999999E-2</v>
      </c>
      <c r="CX65">
        <f>ROUND(Y65*Source!I38,7)</f>
        <v>2.6495999999999999E-2</v>
      </c>
      <c r="CY65">
        <f>AB65</f>
        <v>1472.33</v>
      </c>
      <c r="CZ65">
        <f>AF65</f>
        <v>1472.33</v>
      </c>
      <c r="DA65">
        <f>AJ65</f>
        <v>1</v>
      </c>
      <c r="DB65">
        <f t="shared" si="17"/>
        <v>2.4384600000000001</v>
      </c>
      <c r="DC65">
        <f t="shared" si="18"/>
        <v>1.0639799999999999</v>
      </c>
      <c r="DD65" t="s">
        <v>3</v>
      </c>
      <c r="DE65" t="s">
        <v>3</v>
      </c>
      <c r="DF65">
        <f t="shared" si="19"/>
        <v>0</v>
      </c>
      <c r="DG65">
        <f t="shared" si="15"/>
        <v>39.01</v>
      </c>
      <c r="DH65">
        <f t="shared" ref="DH65:DH128" si="20">ROUND(ROUND(AG65,2)*CX65,2)</f>
        <v>17.010000000000002</v>
      </c>
      <c r="DI65">
        <f t="shared" ref="DI65:DI96" si="21">ROUND(ROUND(AH65,2)*CX65,2)</f>
        <v>0</v>
      </c>
      <c r="DJ65">
        <f>DG65+DH65</f>
        <v>56.019999999999996</v>
      </c>
      <c r="DK65">
        <v>1</v>
      </c>
      <c r="DL65" t="s">
        <v>815</v>
      </c>
      <c r="DM65">
        <v>6</v>
      </c>
      <c r="DN65" t="s">
        <v>779</v>
      </c>
      <c r="DO65">
        <v>1</v>
      </c>
    </row>
    <row r="66" spans="1:119" x14ac:dyDescent="0.2">
      <c r="A66">
        <f>ROW(Source!A38)</f>
        <v>38</v>
      </c>
      <c r="B66">
        <v>334415197</v>
      </c>
      <c r="C66">
        <v>334415884</v>
      </c>
      <c r="D66">
        <v>277945805</v>
      </c>
      <c r="E66">
        <v>1</v>
      </c>
      <c r="F66">
        <v>1</v>
      </c>
      <c r="G66">
        <v>1</v>
      </c>
      <c r="H66">
        <v>2</v>
      </c>
      <c r="I66" t="s">
        <v>787</v>
      </c>
      <c r="J66" t="s">
        <v>788</v>
      </c>
      <c r="K66" t="s">
        <v>789</v>
      </c>
      <c r="L66">
        <v>1368</v>
      </c>
      <c r="N66">
        <v>1011</v>
      </c>
      <c r="O66" t="s">
        <v>670</v>
      </c>
      <c r="P66" t="s">
        <v>670</v>
      </c>
      <c r="Q66">
        <v>1</v>
      </c>
      <c r="W66">
        <v>0</v>
      </c>
      <c r="X66">
        <v>721652621</v>
      </c>
      <c r="Y66">
        <f t="shared" si="16"/>
        <v>1.6559999999999999E-3</v>
      </c>
      <c r="AA66">
        <v>0</v>
      </c>
      <c r="AB66">
        <v>544.70000000000005</v>
      </c>
      <c r="AC66">
        <v>477.98</v>
      </c>
      <c r="AD66">
        <v>0</v>
      </c>
      <c r="AE66">
        <v>0</v>
      </c>
      <c r="AF66">
        <v>544.70000000000005</v>
      </c>
      <c r="AG66">
        <v>477.98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4.0000000000000001E-3</v>
      </c>
      <c r="AU66" t="s">
        <v>76</v>
      </c>
      <c r="AV66">
        <v>1</v>
      </c>
      <c r="AW66">
        <v>2</v>
      </c>
      <c r="AX66">
        <v>334415893</v>
      </c>
      <c r="AY66">
        <v>1</v>
      </c>
      <c r="AZ66">
        <v>0</v>
      </c>
      <c r="BA66">
        <v>90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2.1788000000000003</v>
      </c>
      <c r="BL66">
        <v>1.9119200000000001</v>
      </c>
      <c r="BM66">
        <v>0</v>
      </c>
      <c r="BN66">
        <v>0</v>
      </c>
      <c r="BO66">
        <v>4.0000000000000001E-3</v>
      </c>
      <c r="BP66">
        <v>1</v>
      </c>
      <c r="BQ66">
        <v>0</v>
      </c>
      <c r="BR66">
        <v>0.90202319999999991</v>
      </c>
      <c r="BS66">
        <v>0.79153487999999994</v>
      </c>
      <c r="BT66">
        <v>0</v>
      </c>
      <c r="BU66">
        <v>0</v>
      </c>
      <c r="BV66">
        <v>1.6559999999999997E-3</v>
      </c>
      <c r="BW66">
        <v>1</v>
      </c>
      <c r="CV66">
        <v>0</v>
      </c>
      <c r="CW66">
        <f>ROUND(Y66*Source!I38*DO66,7)</f>
        <v>2.6495999999999999E-2</v>
      </c>
      <c r="CX66">
        <f>ROUND(Y66*Source!I38,7)</f>
        <v>2.6495999999999999E-2</v>
      </c>
      <c r="CY66">
        <f>AB66</f>
        <v>544.70000000000005</v>
      </c>
      <c r="CZ66">
        <f>AF66</f>
        <v>544.70000000000005</v>
      </c>
      <c r="DA66">
        <f>AJ66</f>
        <v>1</v>
      </c>
      <c r="DB66">
        <f t="shared" si="17"/>
        <v>0.90251999999999999</v>
      </c>
      <c r="DC66">
        <f t="shared" si="18"/>
        <v>0.79074</v>
      </c>
      <c r="DD66" t="s">
        <v>3</v>
      </c>
      <c r="DE66" t="s">
        <v>3</v>
      </c>
      <c r="DF66">
        <f t="shared" si="19"/>
        <v>0</v>
      </c>
      <c r="DG66">
        <f t="shared" si="15"/>
        <v>14.43</v>
      </c>
      <c r="DH66">
        <f t="shared" si="20"/>
        <v>12.66</v>
      </c>
      <c r="DI66">
        <f t="shared" si="21"/>
        <v>0</v>
      </c>
      <c r="DJ66">
        <f>DG66+DH66</f>
        <v>27.09</v>
      </c>
      <c r="DK66">
        <v>1</v>
      </c>
      <c r="DL66" t="s">
        <v>786</v>
      </c>
      <c r="DM66">
        <v>4</v>
      </c>
      <c r="DN66" t="s">
        <v>779</v>
      </c>
      <c r="DO66">
        <v>1</v>
      </c>
    </row>
    <row r="67" spans="1:119" x14ac:dyDescent="0.2">
      <c r="A67">
        <f>ROW(Source!A38)</f>
        <v>38</v>
      </c>
      <c r="B67">
        <v>334415197</v>
      </c>
      <c r="C67">
        <v>334415884</v>
      </c>
      <c r="D67">
        <v>277867733</v>
      </c>
      <c r="E67">
        <v>1</v>
      </c>
      <c r="F67">
        <v>1</v>
      </c>
      <c r="G67">
        <v>1</v>
      </c>
      <c r="H67">
        <v>3</v>
      </c>
      <c r="I67" t="s">
        <v>845</v>
      </c>
      <c r="J67" t="s">
        <v>846</v>
      </c>
      <c r="K67" t="s">
        <v>847</v>
      </c>
      <c r="L67">
        <v>1346</v>
      </c>
      <c r="N67">
        <v>1009</v>
      </c>
      <c r="O67" t="s">
        <v>797</v>
      </c>
      <c r="P67" t="s">
        <v>797</v>
      </c>
      <c r="Q67">
        <v>1</v>
      </c>
      <c r="W67">
        <v>0</v>
      </c>
      <c r="X67">
        <v>391631581</v>
      </c>
      <c r="Y67">
        <f>(AT67*ROUND(0,7))</f>
        <v>0</v>
      </c>
      <c r="AA67">
        <v>195.92</v>
      </c>
      <c r="AB67">
        <v>0</v>
      </c>
      <c r="AC67">
        <v>0</v>
      </c>
      <c r="AD67">
        <v>0</v>
      </c>
      <c r="AE67">
        <v>174.93</v>
      </c>
      <c r="AF67">
        <v>0</v>
      </c>
      <c r="AG67">
        <v>0</v>
      </c>
      <c r="AH67">
        <v>0</v>
      </c>
      <c r="AI67">
        <v>1.1200000000000001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0.08</v>
      </c>
      <c r="AU67" t="s">
        <v>43</v>
      </c>
      <c r="AV67">
        <v>0</v>
      </c>
      <c r="AW67">
        <v>2</v>
      </c>
      <c r="AX67">
        <v>334415894</v>
      </c>
      <c r="AY67">
        <v>1</v>
      </c>
      <c r="AZ67">
        <v>0</v>
      </c>
      <c r="BA67">
        <v>91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13.994400000000001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ROUND(Y67*Source!I38,7)</f>
        <v>0</v>
      </c>
      <c r="CY67">
        <f>AA67</f>
        <v>195.92</v>
      </c>
      <c r="CZ67">
        <f>AE67</f>
        <v>174.93</v>
      </c>
      <c r="DA67">
        <f>AI67</f>
        <v>1.1200000000000001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15"/>
        <v>0</v>
      </c>
      <c r="DH67">
        <f t="shared" si="20"/>
        <v>0</v>
      </c>
      <c r="DI67">
        <f t="shared" si="21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ROW(Source!A39)</f>
        <v>39</v>
      </c>
      <c r="B68">
        <v>334415197</v>
      </c>
      <c r="C68">
        <v>334415896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848</v>
      </c>
      <c r="J68" t="s">
        <v>3</v>
      </c>
      <c r="K68" t="s">
        <v>849</v>
      </c>
      <c r="L68">
        <v>1191</v>
      </c>
      <c r="N68">
        <v>1013</v>
      </c>
      <c r="O68" t="s">
        <v>779</v>
      </c>
      <c r="P68" t="s">
        <v>779</v>
      </c>
      <c r="Q68">
        <v>1</v>
      </c>
      <c r="W68">
        <v>0</v>
      </c>
      <c r="X68">
        <v>388411409</v>
      </c>
      <c r="Y68">
        <f>(AT68*ROUND(1.2,7))</f>
        <v>0.3</v>
      </c>
      <c r="AA68">
        <v>0</v>
      </c>
      <c r="AB68">
        <v>0</v>
      </c>
      <c r="AC68">
        <v>0</v>
      </c>
      <c r="AD68">
        <v>406.64</v>
      </c>
      <c r="AE68">
        <v>0</v>
      </c>
      <c r="AF68">
        <v>0</v>
      </c>
      <c r="AG68">
        <v>0</v>
      </c>
      <c r="AH68">
        <v>406.64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0.25</v>
      </c>
      <c r="AU68" t="s">
        <v>22</v>
      </c>
      <c r="AV68">
        <v>1</v>
      </c>
      <c r="AW68">
        <v>2</v>
      </c>
      <c r="AX68">
        <v>334415901</v>
      </c>
      <c r="AY68">
        <v>1</v>
      </c>
      <c r="AZ68">
        <v>0</v>
      </c>
      <c r="BA68">
        <v>93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101.66</v>
      </c>
      <c r="BN68">
        <v>0.25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121.99199999999999</v>
      </c>
      <c r="BU68">
        <v>0.3</v>
      </c>
      <c r="BV68">
        <v>0</v>
      </c>
      <c r="BW68">
        <v>1</v>
      </c>
      <c r="CU68">
        <f>ROUND(AT68*Source!I39*AH68*AL68,2)</f>
        <v>4574.7</v>
      </c>
      <c r="CV68">
        <f>ROUND(Y68*Source!I39,7)</f>
        <v>13.5</v>
      </c>
      <c r="CW68">
        <v>0</v>
      </c>
      <c r="CX68">
        <f>ROUND(Y68*Source!I39,7)</f>
        <v>13.5</v>
      </c>
      <c r="CY68">
        <f>AD68</f>
        <v>406.64</v>
      </c>
      <c r="CZ68">
        <f>AH68</f>
        <v>406.64</v>
      </c>
      <c r="DA68">
        <f>AL68</f>
        <v>1</v>
      </c>
      <c r="DB68">
        <f>ROUND((ROUND(AT68*CZ68,2)*ROUND(1.2,7)),6)</f>
        <v>121.992</v>
      </c>
      <c r="DC68">
        <f>ROUND((ROUND(AT68*AG68,2)*ROUND(1.2,7)),6)</f>
        <v>0</v>
      </c>
      <c r="DD68" t="s">
        <v>3</v>
      </c>
      <c r="DE68" t="s">
        <v>3</v>
      </c>
      <c r="DF68">
        <f t="shared" ref="DF68:DF99" si="22">ROUND(ROUND(AE68,2)*CX68,2)</f>
        <v>0</v>
      </c>
      <c r="DG68">
        <f t="shared" si="15"/>
        <v>0</v>
      </c>
      <c r="DH68">
        <f t="shared" si="20"/>
        <v>0</v>
      </c>
      <c r="DI68">
        <f t="shared" si="21"/>
        <v>5489.64</v>
      </c>
      <c r="DJ68">
        <f>DI68</f>
        <v>5489.64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ROW(Source!A39)</f>
        <v>39</v>
      </c>
      <c r="B69">
        <v>334415197</v>
      </c>
      <c r="C69">
        <v>334415896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781</v>
      </c>
      <c r="J69" t="s">
        <v>3</v>
      </c>
      <c r="K69" t="s">
        <v>782</v>
      </c>
      <c r="L69">
        <v>1191</v>
      </c>
      <c r="N69">
        <v>1013</v>
      </c>
      <c r="O69" t="s">
        <v>779</v>
      </c>
      <c r="P69" t="s">
        <v>779</v>
      </c>
      <c r="Q69">
        <v>1</v>
      </c>
      <c r="W69">
        <v>0</v>
      </c>
      <c r="X69">
        <v>-1417349443</v>
      </c>
      <c r="Y69">
        <f>(AT69*ROUND(1.2,7))</f>
        <v>0.16800000000000001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22</v>
      </c>
      <c r="AV69">
        <v>2</v>
      </c>
      <c r="AW69">
        <v>2</v>
      </c>
      <c r="AX69">
        <v>334415902</v>
      </c>
      <c r="AY69">
        <v>1</v>
      </c>
      <c r="AZ69">
        <v>0</v>
      </c>
      <c r="BA69">
        <v>94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ROUND(Y69*Source!I39,7)</f>
        <v>7.56</v>
      </c>
      <c r="CY69">
        <f>AD69</f>
        <v>0</v>
      </c>
      <c r="CZ69">
        <f>AH69</f>
        <v>0</v>
      </c>
      <c r="DA69">
        <f>AL69</f>
        <v>1</v>
      </c>
      <c r="DB69">
        <f>ROUND((ROUND(AT69*CZ69,2)*ROUND(1.2,7)),6)</f>
        <v>0</v>
      </c>
      <c r="DC69">
        <f>ROUND((ROUND(AT69*AG69,2)*ROUND(1.2,7)),6)</f>
        <v>0</v>
      </c>
      <c r="DD69" t="s">
        <v>3</v>
      </c>
      <c r="DE69" t="s">
        <v>3</v>
      </c>
      <c r="DF69">
        <f t="shared" si="22"/>
        <v>0</v>
      </c>
      <c r="DG69">
        <f t="shared" si="15"/>
        <v>0</v>
      </c>
      <c r="DH69">
        <f t="shared" si="20"/>
        <v>0</v>
      </c>
      <c r="DI69">
        <f t="shared" si="2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ROW(Source!A39)</f>
        <v>39</v>
      </c>
      <c r="B70">
        <v>334415197</v>
      </c>
      <c r="C70">
        <v>334415896</v>
      </c>
      <c r="D70">
        <v>277945900</v>
      </c>
      <c r="E70">
        <v>1</v>
      </c>
      <c r="F70">
        <v>1</v>
      </c>
      <c r="G70">
        <v>1</v>
      </c>
      <c r="H70">
        <v>2</v>
      </c>
      <c r="I70" t="s">
        <v>850</v>
      </c>
      <c r="J70" t="s">
        <v>851</v>
      </c>
      <c r="K70" t="s">
        <v>852</v>
      </c>
      <c r="L70">
        <v>1368</v>
      </c>
      <c r="N70">
        <v>1011</v>
      </c>
      <c r="O70" t="s">
        <v>670</v>
      </c>
      <c r="P70" t="s">
        <v>670</v>
      </c>
      <c r="Q70">
        <v>1</v>
      </c>
      <c r="W70">
        <v>0</v>
      </c>
      <c r="X70">
        <v>-2054013352</v>
      </c>
      <c r="Y70">
        <f>(AT70*ROUND(1.2,7))</f>
        <v>0.16800000000000001</v>
      </c>
      <c r="AA70">
        <v>0</v>
      </c>
      <c r="AB70">
        <v>12.95</v>
      </c>
      <c r="AC70">
        <v>0</v>
      </c>
      <c r="AD70">
        <v>0</v>
      </c>
      <c r="AE70">
        <v>0</v>
      </c>
      <c r="AF70">
        <v>12.95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22</v>
      </c>
      <c r="AV70">
        <v>1</v>
      </c>
      <c r="AW70">
        <v>2</v>
      </c>
      <c r="AX70">
        <v>334415903</v>
      </c>
      <c r="AY70">
        <v>1</v>
      </c>
      <c r="AZ70">
        <v>0</v>
      </c>
      <c r="BA70">
        <v>95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1.8130000000000002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2.1756000000000002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f>ROUND(Y70*Source!I39*DO70,7)</f>
        <v>0</v>
      </c>
      <c r="CX70">
        <f>ROUND(Y70*Source!I39,7)</f>
        <v>7.56</v>
      </c>
      <c r="CY70">
        <f>AB70</f>
        <v>12.95</v>
      </c>
      <c r="CZ70">
        <f>AF70</f>
        <v>12.95</v>
      </c>
      <c r="DA70">
        <f>AJ70</f>
        <v>1</v>
      </c>
      <c r="DB70">
        <f>ROUND((ROUND(AT70*CZ70,2)*ROUND(1.2,7)),6)</f>
        <v>2.1720000000000002</v>
      </c>
      <c r="DC70">
        <f>ROUND((ROUND(AT70*AG70,2)*ROUND(1.2,7)),6)</f>
        <v>0</v>
      </c>
      <c r="DD70" t="s">
        <v>3</v>
      </c>
      <c r="DE70" t="s">
        <v>3</v>
      </c>
      <c r="DF70">
        <f t="shared" si="22"/>
        <v>0</v>
      </c>
      <c r="DG70">
        <f t="shared" si="15"/>
        <v>97.9</v>
      </c>
      <c r="DH70">
        <f t="shared" si="20"/>
        <v>0</v>
      </c>
      <c r="DI70">
        <f t="shared" si="21"/>
        <v>0</v>
      </c>
      <c r="DJ70">
        <f>DG70+DH70</f>
        <v>97.9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ROW(Source!A39)</f>
        <v>39</v>
      </c>
      <c r="B71">
        <v>334415197</v>
      </c>
      <c r="C71">
        <v>334415896</v>
      </c>
      <c r="D71">
        <v>277945921</v>
      </c>
      <c r="E71">
        <v>1</v>
      </c>
      <c r="F71">
        <v>1</v>
      </c>
      <c r="G71">
        <v>1</v>
      </c>
      <c r="H71">
        <v>2</v>
      </c>
      <c r="I71" t="s">
        <v>853</v>
      </c>
      <c r="J71" t="s">
        <v>854</v>
      </c>
      <c r="K71" t="s">
        <v>855</v>
      </c>
      <c r="L71">
        <v>1368</v>
      </c>
      <c r="N71">
        <v>1011</v>
      </c>
      <c r="O71" t="s">
        <v>670</v>
      </c>
      <c r="P71" t="s">
        <v>670</v>
      </c>
      <c r="Q71">
        <v>1</v>
      </c>
      <c r="W71">
        <v>0</v>
      </c>
      <c r="X71">
        <v>495072614</v>
      </c>
      <c r="Y71">
        <f>(AT71*ROUND(1.2,7))</f>
        <v>0.16800000000000001</v>
      </c>
      <c r="AA71">
        <v>0</v>
      </c>
      <c r="AB71">
        <v>560.73</v>
      </c>
      <c r="AC71">
        <v>477.98</v>
      </c>
      <c r="AD71">
        <v>0</v>
      </c>
      <c r="AE71">
        <v>0</v>
      </c>
      <c r="AF71">
        <v>560.73</v>
      </c>
      <c r="AG71">
        <v>477.98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0.14000000000000001</v>
      </c>
      <c r="AU71" t="s">
        <v>22</v>
      </c>
      <c r="AV71">
        <v>1</v>
      </c>
      <c r="AW71">
        <v>2</v>
      </c>
      <c r="AX71">
        <v>334415904</v>
      </c>
      <c r="AY71">
        <v>1</v>
      </c>
      <c r="AZ71">
        <v>0</v>
      </c>
      <c r="BA71">
        <v>96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78.502200000000016</v>
      </c>
      <c r="BL71">
        <v>66.917200000000008</v>
      </c>
      <c r="BM71">
        <v>0</v>
      </c>
      <c r="BN71">
        <v>0</v>
      </c>
      <c r="BO71">
        <v>0.14000000000000001</v>
      </c>
      <c r="BP71">
        <v>1</v>
      </c>
      <c r="BQ71">
        <v>0</v>
      </c>
      <c r="BR71">
        <v>94.202640000000002</v>
      </c>
      <c r="BS71">
        <v>80.300640000000001</v>
      </c>
      <c r="BT71">
        <v>0</v>
      </c>
      <c r="BU71">
        <v>0</v>
      </c>
      <c r="BV71">
        <v>0.16800000000000001</v>
      </c>
      <c r="BW71">
        <v>1</v>
      </c>
      <c r="CV71">
        <v>0</v>
      </c>
      <c r="CW71">
        <f>ROUND(Y71*Source!I39*DO71,7)</f>
        <v>7.56</v>
      </c>
      <c r="CX71">
        <f>ROUND(Y71*Source!I39,7)</f>
        <v>7.56</v>
      </c>
      <c r="CY71">
        <f>AB71</f>
        <v>560.73</v>
      </c>
      <c r="CZ71">
        <f>AF71</f>
        <v>560.73</v>
      </c>
      <c r="DA71">
        <f>AJ71</f>
        <v>1</v>
      </c>
      <c r="DB71">
        <f>ROUND((ROUND(AT71*CZ71,2)*ROUND(1.2,7)),6)</f>
        <v>94.2</v>
      </c>
      <c r="DC71">
        <f>ROUND((ROUND(AT71*AG71,2)*ROUND(1.2,7)),6)</f>
        <v>80.304000000000002</v>
      </c>
      <c r="DD71" t="s">
        <v>3</v>
      </c>
      <c r="DE71" t="s">
        <v>3</v>
      </c>
      <c r="DF71">
        <f t="shared" si="22"/>
        <v>0</v>
      </c>
      <c r="DG71">
        <f t="shared" si="15"/>
        <v>4239.12</v>
      </c>
      <c r="DH71">
        <f t="shared" si="20"/>
        <v>3613.53</v>
      </c>
      <c r="DI71">
        <f t="shared" si="21"/>
        <v>0</v>
      </c>
      <c r="DJ71">
        <f>DG71+DH71</f>
        <v>7852.65</v>
      </c>
      <c r="DK71">
        <v>1</v>
      </c>
      <c r="DL71" t="s">
        <v>786</v>
      </c>
      <c r="DM71">
        <v>4</v>
      </c>
      <c r="DN71" t="s">
        <v>779</v>
      </c>
      <c r="DO71">
        <v>1</v>
      </c>
    </row>
    <row r="72" spans="1:119" x14ac:dyDescent="0.2">
      <c r="A72">
        <f>ROW(Source!A40)</f>
        <v>40</v>
      </c>
      <c r="B72">
        <v>334415197</v>
      </c>
      <c r="C72">
        <v>334415905</v>
      </c>
      <c r="D72">
        <v>277560257</v>
      </c>
      <c r="E72">
        <v>109</v>
      </c>
      <c r="F72">
        <v>1</v>
      </c>
      <c r="G72">
        <v>1</v>
      </c>
      <c r="H72">
        <v>1</v>
      </c>
      <c r="I72" t="s">
        <v>848</v>
      </c>
      <c r="J72" t="s">
        <v>3</v>
      </c>
      <c r="K72" t="s">
        <v>849</v>
      </c>
      <c r="L72">
        <v>1191</v>
      </c>
      <c r="N72">
        <v>1013</v>
      </c>
      <c r="O72" t="s">
        <v>779</v>
      </c>
      <c r="P72" t="s">
        <v>779</v>
      </c>
      <c r="Q72">
        <v>1</v>
      </c>
      <c r="W72">
        <v>0</v>
      </c>
      <c r="X72">
        <v>388411409</v>
      </c>
      <c r="Y72">
        <f>(AT72*ROUND((1.15*1.2),7))</f>
        <v>0.34499999999999997</v>
      </c>
      <c r="AA72">
        <v>0</v>
      </c>
      <c r="AB72">
        <v>0</v>
      </c>
      <c r="AC72">
        <v>0</v>
      </c>
      <c r="AD72">
        <v>406.64</v>
      </c>
      <c r="AE72">
        <v>0</v>
      </c>
      <c r="AF72">
        <v>0</v>
      </c>
      <c r="AG72">
        <v>0</v>
      </c>
      <c r="AH72">
        <v>406.64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0.25</v>
      </c>
      <c r="AU72" t="s">
        <v>87</v>
      </c>
      <c r="AV72">
        <v>1</v>
      </c>
      <c r="AW72">
        <v>2</v>
      </c>
      <c r="AX72">
        <v>334415910</v>
      </c>
      <c r="AY72">
        <v>1</v>
      </c>
      <c r="AZ72">
        <v>0</v>
      </c>
      <c r="BA72">
        <v>97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101.66</v>
      </c>
      <c r="BN72">
        <v>0.25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140.29079999999999</v>
      </c>
      <c r="BU72">
        <v>0.34499999999999997</v>
      </c>
      <c r="BV72">
        <v>0</v>
      </c>
      <c r="BW72">
        <v>1</v>
      </c>
      <c r="CU72">
        <f>ROUND(AT72*Source!I40*AH72*AL72,2)</f>
        <v>2338.1799999999998</v>
      </c>
      <c r="CV72">
        <f>ROUND(Y72*Source!I40,7)</f>
        <v>7.9349999999999996</v>
      </c>
      <c r="CW72">
        <v>0</v>
      </c>
      <c r="CX72">
        <f>ROUND(Y72*Source!I40,7)</f>
        <v>7.9349999999999996</v>
      </c>
      <c r="CY72">
        <f>AD72</f>
        <v>406.64</v>
      </c>
      <c r="CZ72">
        <f>AH72</f>
        <v>406.64</v>
      </c>
      <c r="DA72">
        <f>AL72</f>
        <v>1</v>
      </c>
      <c r="DB72">
        <f>ROUND((ROUND(AT72*CZ72,2)*ROUND((1.15*1.2),7)),6)</f>
        <v>140.29079999999999</v>
      </c>
      <c r="DC72">
        <f>ROUND((ROUND(AT72*AG72,2)*ROUND((1.15*1.2),7)),6)</f>
        <v>0</v>
      </c>
      <c r="DD72" t="s">
        <v>3</v>
      </c>
      <c r="DE72" t="s">
        <v>3</v>
      </c>
      <c r="DF72">
        <f t="shared" si="22"/>
        <v>0</v>
      </c>
      <c r="DG72">
        <f t="shared" si="15"/>
        <v>0</v>
      </c>
      <c r="DH72">
        <f t="shared" si="20"/>
        <v>0</v>
      </c>
      <c r="DI72">
        <f t="shared" si="21"/>
        <v>3226.69</v>
      </c>
      <c r="DJ72">
        <f>DI72</f>
        <v>3226.69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ROW(Source!A40)</f>
        <v>40</v>
      </c>
      <c r="B73">
        <v>334415197</v>
      </c>
      <c r="C73">
        <v>334415905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781</v>
      </c>
      <c r="J73" t="s">
        <v>3</v>
      </c>
      <c r="K73" t="s">
        <v>782</v>
      </c>
      <c r="L73">
        <v>1191</v>
      </c>
      <c r="N73">
        <v>1013</v>
      </c>
      <c r="O73" t="s">
        <v>779</v>
      </c>
      <c r="P73" t="s">
        <v>779</v>
      </c>
      <c r="Q73">
        <v>1</v>
      </c>
      <c r="W73">
        <v>0</v>
      </c>
      <c r="X73">
        <v>-1417349443</v>
      </c>
      <c r="Y73">
        <f>(AT73*ROUND((1.15*1.2),7))</f>
        <v>0.19320000000000001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0.14000000000000001</v>
      </c>
      <c r="AU73" t="s">
        <v>87</v>
      </c>
      <c r="AV73">
        <v>2</v>
      </c>
      <c r="AW73">
        <v>2</v>
      </c>
      <c r="AX73">
        <v>334415911</v>
      </c>
      <c r="AY73">
        <v>1</v>
      </c>
      <c r="AZ73">
        <v>0</v>
      </c>
      <c r="BA73">
        <v>98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ROUND(Y73*Source!I40,7)</f>
        <v>4.4436</v>
      </c>
      <c r="CY73">
        <f>AD73</f>
        <v>0</v>
      </c>
      <c r="CZ73">
        <f>AH73</f>
        <v>0</v>
      </c>
      <c r="DA73">
        <f>AL73</f>
        <v>1</v>
      </c>
      <c r="DB73">
        <f>ROUND((ROUND(AT73*CZ73,2)*ROUND((1.15*1.2),7)),6)</f>
        <v>0</v>
      </c>
      <c r="DC73">
        <f>ROUND((ROUND(AT73*AG73,2)*ROUND((1.15*1.2),7)),6)</f>
        <v>0</v>
      </c>
      <c r="DD73" t="s">
        <v>3</v>
      </c>
      <c r="DE73" t="s">
        <v>3</v>
      </c>
      <c r="DF73">
        <f t="shared" si="22"/>
        <v>0</v>
      </c>
      <c r="DG73">
        <f t="shared" si="15"/>
        <v>0</v>
      </c>
      <c r="DH73">
        <f t="shared" si="20"/>
        <v>0</v>
      </c>
      <c r="DI73">
        <f t="shared" si="21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ROW(Source!A40)</f>
        <v>40</v>
      </c>
      <c r="B74">
        <v>334415197</v>
      </c>
      <c r="C74">
        <v>334415905</v>
      </c>
      <c r="D74">
        <v>277945900</v>
      </c>
      <c r="E74">
        <v>1</v>
      </c>
      <c r="F74">
        <v>1</v>
      </c>
      <c r="G74">
        <v>1</v>
      </c>
      <c r="H74">
        <v>2</v>
      </c>
      <c r="I74" t="s">
        <v>850</v>
      </c>
      <c r="J74" t="s">
        <v>851</v>
      </c>
      <c r="K74" t="s">
        <v>852</v>
      </c>
      <c r="L74">
        <v>1368</v>
      </c>
      <c r="N74">
        <v>1011</v>
      </c>
      <c r="O74" t="s">
        <v>670</v>
      </c>
      <c r="P74" t="s">
        <v>670</v>
      </c>
      <c r="Q74">
        <v>1</v>
      </c>
      <c r="W74">
        <v>0</v>
      </c>
      <c r="X74">
        <v>-2054013352</v>
      </c>
      <c r="Y74">
        <f>(AT74*ROUND((1.15*1.2),7))</f>
        <v>0.19320000000000001</v>
      </c>
      <c r="AA74">
        <v>0</v>
      </c>
      <c r="AB74">
        <v>12.95</v>
      </c>
      <c r="AC74">
        <v>0</v>
      </c>
      <c r="AD74">
        <v>0</v>
      </c>
      <c r="AE74">
        <v>0</v>
      </c>
      <c r="AF74">
        <v>12.95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0.14000000000000001</v>
      </c>
      <c r="AU74" t="s">
        <v>87</v>
      </c>
      <c r="AV74">
        <v>1</v>
      </c>
      <c r="AW74">
        <v>2</v>
      </c>
      <c r="AX74">
        <v>334415912</v>
      </c>
      <c r="AY74">
        <v>1</v>
      </c>
      <c r="AZ74">
        <v>0</v>
      </c>
      <c r="BA74">
        <v>99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1.8130000000000002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2.5019399999999998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ROUND(Y74*Source!I40*DO74,7)</f>
        <v>0</v>
      </c>
      <c r="CX74">
        <f>ROUND(Y74*Source!I40,7)</f>
        <v>4.4436</v>
      </c>
      <c r="CY74">
        <f>AB74</f>
        <v>12.95</v>
      </c>
      <c r="CZ74">
        <f>AF74</f>
        <v>12.95</v>
      </c>
      <c r="DA74">
        <f>AJ74</f>
        <v>1</v>
      </c>
      <c r="DB74">
        <f>ROUND((ROUND(AT74*CZ74,2)*ROUND((1.15*1.2),7)),6)</f>
        <v>2.4977999999999998</v>
      </c>
      <c r="DC74">
        <f>ROUND((ROUND(AT74*AG74,2)*ROUND((1.15*1.2),7)),6)</f>
        <v>0</v>
      </c>
      <c r="DD74" t="s">
        <v>3</v>
      </c>
      <c r="DE74" t="s">
        <v>3</v>
      </c>
      <c r="DF74">
        <f t="shared" si="22"/>
        <v>0</v>
      </c>
      <c r="DG74">
        <f t="shared" si="15"/>
        <v>57.54</v>
      </c>
      <c r="DH74">
        <f t="shared" si="20"/>
        <v>0</v>
      </c>
      <c r="DI74">
        <f t="shared" si="21"/>
        <v>0</v>
      </c>
      <c r="DJ74">
        <f>DG74+DH74</f>
        <v>57.54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ROW(Source!A40)</f>
        <v>40</v>
      </c>
      <c r="B75">
        <v>334415197</v>
      </c>
      <c r="C75">
        <v>334415905</v>
      </c>
      <c r="D75">
        <v>277945921</v>
      </c>
      <c r="E75">
        <v>1</v>
      </c>
      <c r="F75">
        <v>1</v>
      </c>
      <c r="G75">
        <v>1</v>
      </c>
      <c r="H75">
        <v>2</v>
      </c>
      <c r="I75" t="s">
        <v>853</v>
      </c>
      <c r="J75" t="s">
        <v>854</v>
      </c>
      <c r="K75" t="s">
        <v>855</v>
      </c>
      <c r="L75">
        <v>1368</v>
      </c>
      <c r="N75">
        <v>1011</v>
      </c>
      <c r="O75" t="s">
        <v>670</v>
      </c>
      <c r="P75" t="s">
        <v>670</v>
      </c>
      <c r="Q75">
        <v>1</v>
      </c>
      <c r="W75">
        <v>0</v>
      </c>
      <c r="X75">
        <v>495072614</v>
      </c>
      <c r="Y75">
        <f>(AT75*ROUND((1.15*1.2),7))</f>
        <v>0.19320000000000001</v>
      </c>
      <c r="AA75">
        <v>0</v>
      </c>
      <c r="AB75">
        <v>560.73</v>
      </c>
      <c r="AC75">
        <v>477.98</v>
      </c>
      <c r="AD75">
        <v>0</v>
      </c>
      <c r="AE75">
        <v>0</v>
      </c>
      <c r="AF75">
        <v>560.73</v>
      </c>
      <c r="AG75">
        <v>477.98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0.14000000000000001</v>
      </c>
      <c r="AU75" t="s">
        <v>87</v>
      </c>
      <c r="AV75">
        <v>1</v>
      </c>
      <c r="AW75">
        <v>2</v>
      </c>
      <c r="AX75">
        <v>334415913</v>
      </c>
      <c r="AY75">
        <v>1</v>
      </c>
      <c r="AZ75">
        <v>0</v>
      </c>
      <c r="BA75">
        <v>100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78.502200000000016</v>
      </c>
      <c r="BL75">
        <v>66.917200000000008</v>
      </c>
      <c r="BM75">
        <v>0</v>
      </c>
      <c r="BN75">
        <v>0</v>
      </c>
      <c r="BO75">
        <v>0.14000000000000001</v>
      </c>
      <c r="BP75">
        <v>1</v>
      </c>
      <c r="BQ75">
        <v>0</v>
      </c>
      <c r="BR75">
        <v>108.33303600000001</v>
      </c>
      <c r="BS75">
        <v>92.345736000000002</v>
      </c>
      <c r="BT75">
        <v>0</v>
      </c>
      <c r="BU75">
        <v>0</v>
      </c>
      <c r="BV75">
        <v>0.19320000000000001</v>
      </c>
      <c r="BW75">
        <v>1</v>
      </c>
      <c r="CV75">
        <v>0</v>
      </c>
      <c r="CW75">
        <f>ROUND(Y75*Source!I40*DO75,7)</f>
        <v>4.4436</v>
      </c>
      <c r="CX75">
        <f>ROUND(Y75*Source!I40,7)</f>
        <v>4.4436</v>
      </c>
      <c r="CY75">
        <f>AB75</f>
        <v>560.73</v>
      </c>
      <c r="CZ75">
        <f>AF75</f>
        <v>560.73</v>
      </c>
      <c r="DA75">
        <f>AJ75</f>
        <v>1</v>
      </c>
      <c r="DB75">
        <f>ROUND((ROUND(AT75*CZ75,2)*ROUND((1.15*1.2),7)),6)</f>
        <v>108.33</v>
      </c>
      <c r="DC75">
        <f>ROUND((ROUND(AT75*AG75,2)*ROUND((1.15*1.2),7)),6)</f>
        <v>92.349599999999995</v>
      </c>
      <c r="DD75" t="s">
        <v>3</v>
      </c>
      <c r="DE75" t="s">
        <v>3</v>
      </c>
      <c r="DF75">
        <f t="shared" si="22"/>
        <v>0</v>
      </c>
      <c r="DG75">
        <f t="shared" si="15"/>
        <v>2491.66</v>
      </c>
      <c r="DH75">
        <f t="shared" si="20"/>
        <v>2123.9499999999998</v>
      </c>
      <c r="DI75">
        <f t="shared" si="21"/>
        <v>0</v>
      </c>
      <c r="DJ75">
        <f>DG75+DH75</f>
        <v>4615.6099999999997</v>
      </c>
      <c r="DK75">
        <v>1</v>
      </c>
      <c r="DL75" t="s">
        <v>786</v>
      </c>
      <c r="DM75">
        <v>4</v>
      </c>
      <c r="DN75" t="s">
        <v>779</v>
      </c>
      <c r="DO75">
        <v>1</v>
      </c>
    </row>
    <row r="76" spans="1:119" x14ac:dyDescent="0.2">
      <c r="A76">
        <f>ROW(Source!A41)</f>
        <v>41</v>
      </c>
      <c r="B76">
        <v>334415197</v>
      </c>
      <c r="C76">
        <v>334415914</v>
      </c>
      <c r="D76">
        <v>277560257</v>
      </c>
      <c r="E76">
        <v>109</v>
      </c>
      <c r="F76">
        <v>1</v>
      </c>
      <c r="G76">
        <v>1</v>
      </c>
      <c r="H76">
        <v>1</v>
      </c>
      <c r="I76" t="s">
        <v>848</v>
      </c>
      <c r="J76" t="s">
        <v>3</v>
      </c>
      <c r="K76" t="s">
        <v>849</v>
      </c>
      <c r="L76">
        <v>1191</v>
      </c>
      <c r="N76">
        <v>1013</v>
      </c>
      <c r="O76" t="s">
        <v>779</v>
      </c>
      <c r="P76" t="s">
        <v>779</v>
      </c>
      <c r="Q76">
        <v>1</v>
      </c>
      <c r="W76">
        <v>0</v>
      </c>
      <c r="X76">
        <v>388411409</v>
      </c>
      <c r="Y76">
        <f>(AT76*ROUND(1.2,7))</f>
        <v>0.36</v>
      </c>
      <c r="AA76">
        <v>0</v>
      </c>
      <c r="AB76">
        <v>0</v>
      </c>
      <c r="AC76">
        <v>0</v>
      </c>
      <c r="AD76">
        <v>406.64</v>
      </c>
      <c r="AE76">
        <v>0</v>
      </c>
      <c r="AF76">
        <v>0</v>
      </c>
      <c r="AG76">
        <v>0</v>
      </c>
      <c r="AH76">
        <v>406.64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0.3</v>
      </c>
      <c r="AU76" t="s">
        <v>22</v>
      </c>
      <c r="AV76">
        <v>1</v>
      </c>
      <c r="AW76">
        <v>2</v>
      </c>
      <c r="AX76">
        <v>334415919</v>
      </c>
      <c r="AY76">
        <v>1</v>
      </c>
      <c r="AZ76">
        <v>0</v>
      </c>
      <c r="BA76">
        <v>101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121.99199999999999</v>
      </c>
      <c r="BN76">
        <v>0.3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146.3904</v>
      </c>
      <c r="BU76">
        <v>0.36</v>
      </c>
      <c r="BV76">
        <v>0</v>
      </c>
      <c r="BW76">
        <v>1</v>
      </c>
      <c r="CU76">
        <f>ROUND(AT76*Source!I41*AH76*AL76,2)</f>
        <v>1219.92</v>
      </c>
      <c r="CV76">
        <f>ROUND(Y76*Source!I41,7)</f>
        <v>3.6</v>
      </c>
      <c r="CW76">
        <v>0</v>
      </c>
      <c r="CX76">
        <f>ROUND(Y76*Source!I41,7)</f>
        <v>3.6</v>
      </c>
      <c r="CY76">
        <f>AD76</f>
        <v>406.64</v>
      </c>
      <c r="CZ76">
        <f>AH76</f>
        <v>406.64</v>
      </c>
      <c r="DA76">
        <f>AL76</f>
        <v>1</v>
      </c>
      <c r="DB76">
        <f>ROUND((ROUND(AT76*CZ76,2)*ROUND(1.2,7)),6)</f>
        <v>146.38800000000001</v>
      </c>
      <c r="DC76">
        <f>ROUND((ROUND(AT76*AG76,2)*ROUND(1.2,7)),6)</f>
        <v>0</v>
      </c>
      <c r="DD76" t="s">
        <v>3</v>
      </c>
      <c r="DE76" t="s">
        <v>3</v>
      </c>
      <c r="DF76">
        <f t="shared" si="22"/>
        <v>0</v>
      </c>
      <c r="DG76">
        <f t="shared" si="15"/>
        <v>0</v>
      </c>
      <c r="DH76">
        <f t="shared" si="20"/>
        <v>0</v>
      </c>
      <c r="DI76">
        <f t="shared" si="21"/>
        <v>1463.9</v>
      </c>
      <c r="DJ76">
        <f>DI76</f>
        <v>1463.9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ROW(Source!A41)</f>
        <v>41</v>
      </c>
      <c r="B77">
        <v>334415197</v>
      </c>
      <c r="C77">
        <v>334415914</v>
      </c>
      <c r="D77">
        <v>277560491</v>
      </c>
      <c r="E77">
        <v>109</v>
      </c>
      <c r="F77">
        <v>1</v>
      </c>
      <c r="G77">
        <v>1</v>
      </c>
      <c r="H77">
        <v>1</v>
      </c>
      <c r="I77" t="s">
        <v>781</v>
      </c>
      <c r="J77" t="s">
        <v>3</v>
      </c>
      <c r="K77" t="s">
        <v>782</v>
      </c>
      <c r="L77">
        <v>1191</v>
      </c>
      <c r="N77">
        <v>1013</v>
      </c>
      <c r="O77" t="s">
        <v>779</v>
      </c>
      <c r="P77" t="s">
        <v>779</v>
      </c>
      <c r="Q77">
        <v>1</v>
      </c>
      <c r="W77">
        <v>0</v>
      </c>
      <c r="X77">
        <v>-1417349443</v>
      </c>
      <c r="Y77">
        <f>(AT77*ROUND(1.2,7))</f>
        <v>0.192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22</v>
      </c>
      <c r="AV77">
        <v>2</v>
      </c>
      <c r="AW77">
        <v>2</v>
      </c>
      <c r="AX77">
        <v>334415920</v>
      </c>
      <c r="AY77">
        <v>1</v>
      </c>
      <c r="AZ77">
        <v>0</v>
      </c>
      <c r="BA77">
        <v>102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ROUND(Y77*Source!I41,7)</f>
        <v>1.92</v>
      </c>
      <c r="CY77">
        <f>AD77</f>
        <v>0</v>
      </c>
      <c r="CZ77">
        <f>AH77</f>
        <v>0</v>
      </c>
      <c r="DA77">
        <f>AL77</f>
        <v>1</v>
      </c>
      <c r="DB77">
        <f>ROUND((ROUND(AT77*CZ77,2)*ROUND(1.2,7)),6)</f>
        <v>0</v>
      </c>
      <c r="DC77">
        <f>ROUND((ROUND(AT77*AG77,2)*ROUND(1.2,7)),6)</f>
        <v>0</v>
      </c>
      <c r="DD77" t="s">
        <v>3</v>
      </c>
      <c r="DE77" t="s">
        <v>3</v>
      </c>
      <c r="DF77">
        <f t="shared" si="22"/>
        <v>0</v>
      </c>
      <c r="DG77">
        <f t="shared" si="15"/>
        <v>0</v>
      </c>
      <c r="DH77">
        <f t="shared" si="20"/>
        <v>0</v>
      </c>
      <c r="DI77">
        <f t="shared" si="21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ROW(Source!A41)</f>
        <v>41</v>
      </c>
      <c r="B78">
        <v>334415197</v>
      </c>
      <c r="C78">
        <v>334415914</v>
      </c>
      <c r="D78">
        <v>277945900</v>
      </c>
      <c r="E78">
        <v>1</v>
      </c>
      <c r="F78">
        <v>1</v>
      </c>
      <c r="G78">
        <v>1</v>
      </c>
      <c r="H78">
        <v>2</v>
      </c>
      <c r="I78" t="s">
        <v>850</v>
      </c>
      <c r="J78" t="s">
        <v>851</v>
      </c>
      <c r="K78" t="s">
        <v>852</v>
      </c>
      <c r="L78">
        <v>1368</v>
      </c>
      <c r="N78">
        <v>1011</v>
      </c>
      <c r="O78" t="s">
        <v>670</v>
      </c>
      <c r="P78" t="s">
        <v>670</v>
      </c>
      <c r="Q78">
        <v>1</v>
      </c>
      <c r="W78">
        <v>0</v>
      </c>
      <c r="X78">
        <v>-2054013352</v>
      </c>
      <c r="Y78">
        <f>(AT78*ROUND(1.2,7))</f>
        <v>0.192</v>
      </c>
      <c r="AA78">
        <v>0</v>
      </c>
      <c r="AB78">
        <v>12.95</v>
      </c>
      <c r="AC78">
        <v>0</v>
      </c>
      <c r="AD78">
        <v>0</v>
      </c>
      <c r="AE78">
        <v>0</v>
      </c>
      <c r="AF78">
        <v>12.95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22</v>
      </c>
      <c r="AV78">
        <v>1</v>
      </c>
      <c r="AW78">
        <v>2</v>
      </c>
      <c r="AX78">
        <v>334415921</v>
      </c>
      <c r="AY78">
        <v>1</v>
      </c>
      <c r="AZ78">
        <v>0</v>
      </c>
      <c r="BA78">
        <v>103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2.0720000000000001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2.4863999999999997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ROUND(Y78*Source!I41*DO78,7)</f>
        <v>0</v>
      </c>
      <c r="CX78">
        <f>ROUND(Y78*Source!I41,7)</f>
        <v>1.92</v>
      </c>
      <c r="CY78">
        <f>AB78</f>
        <v>12.95</v>
      </c>
      <c r="CZ78">
        <f>AF78</f>
        <v>12.95</v>
      </c>
      <c r="DA78">
        <f>AJ78</f>
        <v>1</v>
      </c>
      <c r="DB78">
        <f>ROUND((ROUND(AT78*CZ78,2)*ROUND(1.2,7)),6)</f>
        <v>2.484</v>
      </c>
      <c r="DC78">
        <f>ROUND((ROUND(AT78*AG78,2)*ROUND(1.2,7)),6)</f>
        <v>0</v>
      </c>
      <c r="DD78" t="s">
        <v>3</v>
      </c>
      <c r="DE78" t="s">
        <v>3</v>
      </c>
      <c r="DF78">
        <f t="shared" si="22"/>
        <v>0</v>
      </c>
      <c r="DG78">
        <f t="shared" si="15"/>
        <v>24.86</v>
      </c>
      <c r="DH78">
        <f t="shared" si="20"/>
        <v>0</v>
      </c>
      <c r="DI78">
        <f t="shared" si="21"/>
        <v>0</v>
      </c>
      <c r="DJ78">
        <f>DG78+DH78</f>
        <v>24.86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ROW(Source!A41)</f>
        <v>41</v>
      </c>
      <c r="B79">
        <v>334415197</v>
      </c>
      <c r="C79">
        <v>334415914</v>
      </c>
      <c r="D79">
        <v>277945921</v>
      </c>
      <c r="E79">
        <v>1</v>
      </c>
      <c r="F79">
        <v>1</v>
      </c>
      <c r="G79">
        <v>1</v>
      </c>
      <c r="H79">
        <v>2</v>
      </c>
      <c r="I79" t="s">
        <v>853</v>
      </c>
      <c r="J79" t="s">
        <v>854</v>
      </c>
      <c r="K79" t="s">
        <v>855</v>
      </c>
      <c r="L79">
        <v>1368</v>
      </c>
      <c r="N79">
        <v>1011</v>
      </c>
      <c r="O79" t="s">
        <v>670</v>
      </c>
      <c r="P79" t="s">
        <v>670</v>
      </c>
      <c r="Q79">
        <v>1</v>
      </c>
      <c r="W79">
        <v>0</v>
      </c>
      <c r="X79">
        <v>495072614</v>
      </c>
      <c r="Y79">
        <f>(AT79*ROUND(1.2,7))</f>
        <v>0.192</v>
      </c>
      <c r="AA79">
        <v>0</v>
      </c>
      <c r="AB79">
        <v>560.73</v>
      </c>
      <c r="AC79">
        <v>477.98</v>
      </c>
      <c r="AD79">
        <v>0</v>
      </c>
      <c r="AE79">
        <v>0</v>
      </c>
      <c r="AF79">
        <v>560.73</v>
      </c>
      <c r="AG79">
        <v>477.98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0.16</v>
      </c>
      <c r="AU79" t="s">
        <v>22</v>
      </c>
      <c r="AV79">
        <v>1</v>
      </c>
      <c r="AW79">
        <v>2</v>
      </c>
      <c r="AX79">
        <v>334415922</v>
      </c>
      <c r="AY79">
        <v>1</v>
      </c>
      <c r="AZ79">
        <v>0</v>
      </c>
      <c r="BA79">
        <v>104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89.716800000000006</v>
      </c>
      <c r="BL79">
        <v>76.476800000000011</v>
      </c>
      <c r="BM79">
        <v>0</v>
      </c>
      <c r="BN79">
        <v>0</v>
      </c>
      <c r="BO79">
        <v>0.16</v>
      </c>
      <c r="BP79">
        <v>1</v>
      </c>
      <c r="BQ79">
        <v>0</v>
      </c>
      <c r="BR79">
        <v>107.66016</v>
      </c>
      <c r="BS79">
        <v>91.77216</v>
      </c>
      <c r="BT79">
        <v>0</v>
      </c>
      <c r="BU79">
        <v>0</v>
      </c>
      <c r="BV79">
        <v>0.192</v>
      </c>
      <c r="BW79">
        <v>1</v>
      </c>
      <c r="CV79">
        <v>0</v>
      </c>
      <c r="CW79">
        <f>ROUND(Y79*Source!I41*DO79,7)</f>
        <v>1.92</v>
      </c>
      <c r="CX79">
        <f>ROUND(Y79*Source!I41,7)</f>
        <v>1.92</v>
      </c>
      <c r="CY79">
        <f>AB79</f>
        <v>560.73</v>
      </c>
      <c r="CZ79">
        <f>AF79</f>
        <v>560.73</v>
      </c>
      <c r="DA79">
        <f>AJ79</f>
        <v>1</v>
      </c>
      <c r="DB79">
        <f>ROUND((ROUND(AT79*CZ79,2)*ROUND(1.2,7)),6)</f>
        <v>107.664</v>
      </c>
      <c r="DC79">
        <f>ROUND((ROUND(AT79*AG79,2)*ROUND(1.2,7)),6)</f>
        <v>91.775999999999996</v>
      </c>
      <c r="DD79" t="s">
        <v>3</v>
      </c>
      <c r="DE79" t="s">
        <v>3</v>
      </c>
      <c r="DF79">
        <f t="shared" si="22"/>
        <v>0</v>
      </c>
      <c r="DG79">
        <f t="shared" si="15"/>
        <v>1076.5999999999999</v>
      </c>
      <c r="DH79">
        <f t="shared" si="20"/>
        <v>917.72</v>
      </c>
      <c r="DI79">
        <f t="shared" si="21"/>
        <v>0</v>
      </c>
      <c r="DJ79">
        <f>DG79+DH79</f>
        <v>1994.32</v>
      </c>
      <c r="DK79">
        <v>1</v>
      </c>
      <c r="DL79" t="s">
        <v>786</v>
      </c>
      <c r="DM79">
        <v>4</v>
      </c>
      <c r="DN79" t="s">
        <v>779</v>
      </c>
      <c r="DO79">
        <v>1</v>
      </c>
    </row>
    <row r="80" spans="1:119" x14ac:dyDescent="0.2">
      <c r="A80">
        <f>ROW(Source!A42)</f>
        <v>42</v>
      </c>
      <c r="B80">
        <v>334415197</v>
      </c>
      <c r="C80">
        <v>334415923</v>
      </c>
      <c r="D80">
        <v>277560257</v>
      </c>
      <c r="E80">
        <v>109</v>
      </c>
      <c r="F80">
        <v>1</v>
      </c>
      <c r="G80">
        <v>1</v>
      </c>
      <c r="H80">
        <v>1</v>
      </c>
      <c r="I80" t="s">
        <v>848</v>
      </c>
      <c r="J80" t="s">
        <v>3</v>
      </c>
      <c r="K80" t="s">
        <v>849</v>
      </c>
      <c r="L80">
        <v>1191</v>
      </c>
      <c r="N80">
        <v>1013</v>
      </c>
      <c r="O80" t="s">
        <v>779</v>
      </c>
      <c r="P80" t="s">
        <v>779</v>
      </c>
      <c r="Q80">
        <v>1</v>
      </c>
      <c r="W80">
        <v>0</v>
      </c>
      <c r="X80">
        <v>388411409</v>
      </c>
      <c r="Y80">
        <f>(AT80*ROUND((1.15*1.2),7))</f>
        <v>0.41399999999999998</v>
      </c>
      <c r="AA80">
        <v>0</v>
      </c>
      <c r="AB80">
        <v>0</v>
      </c>
      <c r="AC80">
        <v>0</v>
      </c>
      <c r="AD80">
        <v>406.64</v>
      </c>
      <c r="AE80">
        <v>0</v>
      </c>
      <c r="AF80">
        <v>0</v>
      </c>
      <c r="AG80">
        <v>0</v>
      </c>
      <c r="AH80">
        <v>406.64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0.3</v>
      </c>
      <c r="AU80" t="s">
        <v>87</v>
      </c>
      <c r="AV80">
        <v>1</v>
      </c>
      <c r="AW80">
        <v>2</v>
      </c>
      <c r="AX80">
        <v>334415928</v>
      </c>
      <c r="AY80">
        <v>1</v>
      </c>
      <c r="AZ80">
        <v>0</v>
      </c>
      <c r="BA80">
        <v>105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121.99199999999999</v>
      </c>
      <c r="BN80">
        <v>0.3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168.34895999999998</v>
      </c>
      <c r="BU80">
        <v>0.41399999999999998</v>
      </c>
      <c r="BV80">
        <v>0</v>
      </c>
      <c r="BW80">
        <v>1</v>
      </c>
      <c r="CU80">
        <f>ROUND(AT80*Source!I42*AH80*AL80,2)</f>
        <v>1707.89</v>
      </c>
      <c r="CV80">
        <f>ROUND(Y80*Source!I42,7)</f>
        <v>5.7960000000000003</v>
      </c>
      <c r="CW80">
        <v>0</v>
      </c>
      <c r="CX80">
        <f>ROUND(Y80*Source!I42,7)</f>
        <v>5.7960000000000003</v>
      </c>
      <c r="CY80">
        <f>AD80</f>
        <v>406.64</v>
      </c>
      <c r="CZ80">
        <f>AH80</f>
        <v>406.64</v>
      </c>
      <c r="DA80">
        <f>AL80</f>
        <v>1</v>
      </c>
      <c r="DB80">
        <f>ROUND((ROUND(AT80*CZ80,2)*ROUND((1.15*1.2),7)),6)</f>
        <v>168.34620000000001</v>
      </c>
      <c r="DC80">
        <f>ROUND((ROUND(AT80*AG80,2)*ROUND((1.15*1.2),7)),6)</f>
        <v>0</v>
      </c>
      <c r="DD80" t="s">
        <v>3</v>
      </c>
      <c r="DE80" t="s">
        <v>3</v>
      </c>
      <c r="DF80">
        <f t="shared" si="22"/>
        <v>0</v>
      </c>
      <c r="DG80">
        <f t="shared" si="15"/>
        <v>0</v>
      </c>
      <c r="DH80">
        <f t="shared" si="20"/>
        <v>0</v>
      </c>
      <c r="DI80">
        <f t="shared" si="21"/>
        <v>2356.89</v>
      </c>
      <c r="DJ80">
        <f>DI80</f>
        <v>2356.89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ROW(Source!A42)</f>
        <v>42</v>
      </c>
      <c r="B81">
        <v>334415197</v>
      </c>
      <c r="C81">
        <v>334415923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781</v>
      </c>
      <c r="J81" t="s">
        <v>3</v>
      </c>
      <c r="K81" t="s">
        <v>782</v>
      </c>
      <c r="L81">
        <v>1191</v>
      </c>
      <c r="N81">
        <v>1013</v>
      </c>
      <c r="O81" t="s">
        <v>779</v>
      </c>
      <c r="P81" t="s">
        <v>779</v>
      </c>
      <c r="Q81">
        <v>1</v>
      </c>
      <c r="W81">
        <v>0</v>
      </c>
      <c r="X81">
        <v>-1417349443</v>
      </c>
      <c r="Y81">
        <f>(AT81*ROUND((1.15*1.2),7))</f>
        <v>0.2208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87</v>
      </c>
      <c r="AV81">
        <v>2</v>
      </c>
      <c r="AW81">
        <v>2</v>
      </c>
      <c r="AX81">
        <v>334415929</v>
      </c>
      <c r="AY81">
        <v>1</v>
      </c>
      <c r="AZ81">
        <v>0</v>
      </c>
      <c r="BA81">
        <v>106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ROUND(Y81*Source!I42,7)</f>
        <v>3.0912000000000002</v>
      </c>
      <c r="CY81">
        <f>AD81</f>
        <v>0</v>
      </c>
      <c r="CZ81">
        <f>AH81</f>
        <v>0</v>
      </c>
      <c r="DA81">
        <f>AL81</f>
        <v>1</v>
      </c>
      <c r="DB81">
        <f>ROUND((ROUND(AT81*CZ81,2)*ROUND((1.15*1.2),7)),6)</f>
        <v>0</v>
      </c>
      <c r="DC81">
        <f>ROUND((ROUND(AT81*AG81,2)*ROUND((1.15*1.2),7)),6)</f>
        <v>0</v>
      </c>
      <c r="DD81" t="s">
        <v>3</v>
      </c>
      <c r="DE81" t="s">
        <v>3</v>
      </c>
      <c r="DF81">
        <f t="shared" si="22"/>
        <v>0</v>
      </c>
      <c r="DG81">
        <f t="shared" si="15"/>
        <v>0</v>
      </c>
      <c r="DH81">
        <f t="shared" si="20"/>
        <v>0</v>
      </c>
      <c r="DI81">
        <f t="shared" si="21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ROW(Source!A42)</f>
        <v>42</v>
      </c>
      <c r="B82">
        <v>334415197</v>
      </c>
      <c r="C82">
        <v>334415923</v>
      </c>
      <c r="D82">
        <v>277945900</v>
      </c>
      <c r="E82">
        <v>1</v>
      </c>
      <c r="F82">
        <v>1</v>
      </c>
      <c r="G82">
        <v>1</v>
      </c>
      <c r="H82">
        <v>2</v>
      </c>
      <c r="I82" t="s">
        <v>850</v>
      </c>
      <c r="J82" t="s">
        <v>851</v>
      </c>
      <c r="K82" t="s">
        <v>852</v>
      </c>
      <c r="L82">
        <v>1368</v>
      </c>
      <c r="N82">
        <v>1011</v>
      </c>
      <c r="O82" t="s">
        <v>670</v>
      </c>
      <c r="P82" t="s">
        <v>670</v>
      </c>
      <c r="Q82">
        <v>1</v>
      </c>
      <c r="W82">
        <v>0</v>
      </c>
      <c r="X82">
        <v>-2054013352</v>
      </c>
      <c r="Y82">
        <f>(AT82*ROUND((1.15*1.2),7))</f>
        <v>0.2208</v>
      </c>
      <c r="AA82">
        <v>0</v>
      </c>
      <c r="AB82">
        <v>12.95</v>
      </c>
      <c r="AC82">
        <v>0</v>
      </c>
      <c r="AD82">
        <v>0</v>
      </c>
      <c r="AE82">
        <v>0</v>
      </c>
      <c r="AF82">
        <v>12.95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87</v>
      </c>
      <c r="AV82">
        <v>1</v>
      </c>
      <c r="AW82">
        <v>2</v>
      </c>
      <c r="AX82">
        <v>334415930</v>
      </c>
      <c r="AY82">
        <v>1</v>
      </c>
      <c r="AZ82">
        <v>0</v>
      </c>
      <c r="BA82">
        <v>107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2.0720000000000001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2.8593599999999997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f>ROUND(Y82*Source!I42*DO82,7)</f>
        <v>0</v>
      </c>
      <c r="CX82">
        <f>ROUND(Y82*Source!I42,7)</f>
        <v>3.0912000000000002</v>
      </c>
      <c r="CY82">
        <f>AB82</f>
        <v>12.95</v>
      </c>
      <c r="CZ82">
        <f>AF82</f>
        <v>12.95</v>
      </c>
      <c r="DA82">
        <f>AJ82</f>
        <v>1</v>
      </c>
      <c r="DB82">
        <f>ROUND((ROUND(AT82*CZ82,2)*ROUND((1.15*1.2),7)),6)</f>
        <v>2.8565999999999998</v>
      </c>
      <c r="DC82">
        <f>ROUND((ROUND(AT82*AG82,2)*ROUND((1.15*1.2),7)),6)</f>
        <v>0</v>
      </c>
      <c r="DD82" t="s">
        <v>3</v>
      </c>
      <c r="DE82" t="s">
        <v>3</v>
      </c>
      <c r="DF82">
        <f t="shared" si="22"/>
        <v>0</v>
      </c>
      <c r="DG82">
        <f t="shared" si="15"/>
        <v>40.03</v>
      </c>
      <c r="DH82">
        <f t="shared" si="20"/>
        <v>0</v>
      </c>
      <c r="DI82">
        <f t="shared" si="21"/>
        <v>0</v>
      </c>
      <c r="DJ82">
        <f>DG82+DH82</f>
        <v>40.03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ROW(Source!A42)</f>
        <v>42</v>
      </c>
      <c r="B83">
        <v>334415197</v>
      </c>
      <c r="C83">
        <v>334415923</v>
      </c>
      <c r="D83">
        <v>277945921</v>
      </c>
      <c r="E83">
        <v>1</v>
      </c>
      <c r="F83">
        <v>1</v>
      </c>
      <c r="G83">
        <v>1</v>
      </c>
      <c r="H83">
        <v>2</v>
      </c>
      <c r="I83" t="s">
        <v>853</v>
      </c>
      <c r="J83" t="s">
        <v>854</v>
      </c>
      <c r="K83" t="s">
        <v>855</v>
      </c>
      <c r="L83">
        <v>1368</v>
      </c>
      <c r="N83">
        <v>1011</v>
      </c>
      <c r="O83" t="s">
        <v>670</v>
      </c>
      <c r="P83" t="s">
        <v>670</v>
      </c>
      <c r="Q83">
        <v>1</v>
      </c>
      <c r="W83">
        <v>0</v>
      </c>
      <c r="X83">
        <v>495072614</v>
      </c>
      <c r="Y83">
        <f>(AT83*ROUND((1.15*1.2),7))</f>
        <v>0.2208</v>
      </c>
      <c r="AA83">
        <v>0</v>
      </c>
      <c r="AB83">
        <v>560.73</v>
      </c>
      <c r="AC83">
        <v>477.98</v>
      </c>
      <c r="AD83">
        <v>0</v>
      </c>
      <c r="AE83">
        <v>0</v>
      </c>
      <c r="AF83">
        <v>560.73</v>
      </c>
      <c r="AG83">
        <v>477.98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0.16</v>
      </c>
      <c r="AU83" t="s">
        <v>87</v>
      </c>
      <c r="AV83">
        <v>1</v>
      </c>
      <c r="AW83">
        <v>2</v>
      </c>
      <c r="AX83">
        <v>334415931</v>
      </c>
      <c r="AY83">
        <v>1</v>
      </c>
      <c r="AZ83">
        <v>0</v>
      </c>
      <c r="BA83">
        <v>108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89.716800000000006</v>
      </c>
      <c r="BL83">
        <v>76.476800000000011</v>
      </c>
      <c r="BM83">
        <v>0</v>
      </c>
      <c r="BN83">
        <v>0</v>
      </c>
      <c r="BO83">
        <v>0.16</v>
      </c>
      <c r="BP83">
        <v>1</v>
      </c>
      <c r="BQ83">
        <v>0</v>
      </c>
      <c r="BR83">
        <v>123.809184</v>
      </c>
      <c r="BS83">
        <v>105.53798400000001</v>
      </c>
      <c r="BT83">
        <v>0</v>
      </c>
      <c r="BU83">
        <v>0</v>
      </c>
      <c r="BV83">
        <v>0.2208</v>
      </c>
      <c r="BW83">
        <v>1</v>
      </c>
      <c r="CV83">
        <v>0</v>
      </c>
      <c r="CW83">
        <f>ROUND(Y83*Source!I42*DO83,7)</f>
        <v>3.0912000000000002</v>
      </c>
      <c r="CX83">
        <f>ROUND(Y83*Source!I42,7)</f>
        <v>3.0912000000000002</v>
      </c>
      <c r="CY83">
        <f>AB83</f>
        <v>560.73</v>
      </c>
      <c r="CZ83">
        <f>AF83</f>
        <v>560.73</v>
      </c>
      <c r="DA83">
        <f>AJ83</f>
        <v>1</v>
      </c>
      <c r="DB83">
        <f>ROUND((ROUND(AT83*CZ83,2)*ROUND((1.15*1.2),7)),6)</f>
        <v>123.81359999999999</v>
      </c>
      <c r="DC83">
        <f>ROUND((ROUND(AT83*AG83,2)*ROUND((1.15*1.2),7)),6)</f>
        <v>105.5424</v>
      </c>
      <c r="DD83" t="s">
        <v>3</v>
      </c>
      <c r="DE83" t="s">
        <v>3</v>
      </c>
      <c r="DF83">
        <f t="shared" si="22"/>
        <v>0</v>
      </c>
      <c r="DG83">
        <f t="shared" si="15"/>
        <v>1733.33</v>
      </c>
      <c r="DH83">
        <f t="shared" si="20"/>
        <v>1477.53</v>
      </c>
      <c r="DI83">
        <f t="shared" si="21"/>
        <v>0</v>
      </c>
      <c r="DJ83">
        <f>DG83+DH83</f>
        <v>3210.8599999999997</v>
      </c>
      <c r="DK83">
        <v>1</v>
      </c>
      <c r="DL83" t="s">
        <v>786</v>
      </c>
      <c r="DM83">
        <v>4</v>
      </c>
      <c r="DN83" t="s">
        <v>779</v>
      </c>
      <c r="DO83">
        <v>1</v>
      </c>
    </row>
    <row r="84" spans="1:119" x14ac:dyDescent="0.2">
      <c r="A84">
        <f>ROW(Source!A43)</f>
        <v>43</v>
      </c>
      <c r="B84">
        <v>334415197</v>
      </c>
      <c r="C84">
        <v>334415932</v>
      </c>
      <c r="D84">
        <v>277560289</v>
      </c>
      <c r="E84">
        <v>109</v>
      </c>
      <c r="F84">
        <v>1</v>
      </c>
      <c r="G84">
        <v>1</v>
      </c>
      <c r="H84">
        <v>1</v>
      </c>
      <c r="I84" t="s">
        <v>856</v>
      </c>
      <c r="J84" t="s">
        <v>3</v>
      </c>
      <c r="K84" t="s">
        <v>857</v>
      </c>
      <c r="L84">
        <v>1191</v>
      </c>
      <c r="N84">
        <v>1013</v>
      </c>
      <c r="O84" t="s">
        <v>779</v>
      </c>
      <c r="P84" t="s">
        <v>779</v>
      </c>
      <c r="Q84">
        <v>1</v>
      </c>
      <c r="W84">
        <v>0</v>
      </c>
      <c r="X84">
        <v>1893946532</v>
      </c>
      <c r="Y84">
        <f>(AT84*ROUND(1.2,7))</f>
        <v>0.97199999999999998</v>
      </c>
      <c r="AA84">
        <v>0</v>
      </c>
      <c r="AB84">
        <v>0</v>
      </c>
      <c r="AC84">
        <v>0</v>
      </c>
      <c r="AD84">
        <v>451.23</v>
      </c>
      <c r="AE84">
        <v>0</v>
      </c>
      <c r="AF84">
        <v>0</v>
      </c>
      <c r="AG84">
        <v>0</v>
      </c>
      <c r="AH84">
        <v>451.23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0.81</v>
      </c>
      <c r="AU84" t="s">
        <v>99</v>
      </c>
      <c r="AV84">
        <v>1</v>
      </c>
      <c r="AW84">
        <v>2</v>
      </c>
      <c r="AX84">
        <v>334415937</v>
      </c>
      <c r="AY84">
        <v>1</v>
      </c>
      <c r="AZ84">
        <v>0</v>
      </c>
      <c r="BA84">
        <v>109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365.49630000000002</v>
      </c>
      <c r="BN84">
        <v>0.81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438.59556000000003</v>
      </c>
      <c r="BU84">
        <v>0.97199999999999998</v>
      </c>
      <c r="BV84">
        <v>0</v>
      </c>
      <c r="BW84">
        <v>1</v>
      </c>
      <c r="CU84">
        <f>ROUND(AT84*Source!I43*AH84*AL84,2)</f>
        <v>6944.43</v>
      </c>
      <c r="CV84">
        <f>ROUND(Y84*Source!I43,7)</f>
        <v>18.468</v>
      </c>
      <c r="CW84">
        <v>0</v>
      </c>
      <c r="CX84">
        <f>ROUND(Y84*Source!I43,7)</f>
        <v>18.468</v>
      </c>
      <c r="CY84">
        <f>AD84</f>
        <v>451.23</v>
      </c>
      <c r="CZ84">
        <f>AH84</f>
        <v>451.23</v>
      </c>
      <c r="DA84">
        <f>AL84</f>
        <v>1</v>
      </c>
      <c r="DB84">
        <f>ROUND((ROUND(AT84*CZ84,2)*ROUND(1.2,7)),6)</f>
        <v>438.6</v>
      </c>
      <c r="DC84">
        <f>ROUND((ROUND(AT84*AG84,2)*ROUND(1.2,7)),6)</f>
        <v>0</v>
      </c>
      <c r="DD84" t="s">
        <v>3</v>
      </c>
      <c r="DE84" t="s">
        <v>3</v>
      </c>
      <c r="DF84">
        <f t="shared" si="22"/>
        <v>0</v>
      </c>
      <c r="DG84">
        <f t="shared" si="15"/>
        <v>0</v>
      </c>
      <c r="DH84">
        <f t="shared" si="20"/>
        <v>0</v>
      </c>
      <c r="DI84">
        <f t="shared" si="21"/>
        <v>8333.32</v>
      </c>
      <c r="DJ84">
        <f>DI84</f>
        <v>8333.32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ROW(Source!A43)</f>
        <v>43</v>
      </c>
      <c r="B85">
        <v>334415197</v>
      </c>
      <c r="C85">
        <v>334415932</v>
      </c>
      <c r="D85">
        <v>277560491</v>
      </c>
      <c r="E85">
        <v>109</v>
      </c>
      <c r="F85">
        <v>1</v>
      </c>
      <c r="G85">
        <v>1</v>
      </c>
      <c r="H85">
        <v>1</v>
      </c>
      <c r="I85" t="s">
        <v>781</v>
      </c>
      <c r="J85" t="s">
        <v>3</v>
      </c>
      <c r="K85" t="s">
        <v>782</v>
      </c>
      <c r="L85">
        <v>1191</v>
      </c>
      <c r="N85">
        <v>1013</v>
      </c>
      <c r="O85" t="s">
        <v>779</v>
      </c>
      <c r="P85" t="s">
        <v>779</v>
      </c>
      <c r="Q85">
        <v>1</v>
      </c>
      <c r="W85">
        <v>0</v>
      </c>
      <c r="X85">
        <v>-1417349443</v>
      </c>
      <c r="Y85">
        <f>(AT85*ROUND(1.2,7))</f>
        <v>0.57599999999999996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0.48</v>
      </c>
      <c r="AU85" t="s">
        <v>99</v>
      </c>
      <c r="AV85">
        <v>2</v>
      </c>
      <c r="AW85">
        <v>2</v>
      </c>
      <c r="AX85">
        <v>334415938</v>
      </c>
      <c r="AY85">
        <v>1</v>
      </c>
      <c r="AZ85">
        <v>0</v>
      </c>
      <c r="BA85">
        <v>110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ROUND(Y85*Source!I43,7)</f>
        <v>10.944000000000001</v>
      </c>
      <c r="CY85">
        <f>AD85</f>
        <v>0</v>
      </c>
      <c r="CZ85">
        <f>AH85</f>
        <v>0</v>
      </c>
      <c r="DA85">
        <f>AL85</f>
        <v>1</v>
      </c>
      <c r="DB85">
        <f>ROUND((ROUND(AT85*CZ85,2)*ROUND(1.2,7)),6)</f>
        <v>0</v>
      </c>
      <c r="DC85">
        <f>ROUND((ROUND(AT85*AG85,2)*ROUND(1.2,7)),6)</f>
        <v>0</v>
      </c>
      <c r="DD85" t="s">
        <v>3</v>
      </c>
      <c r="DE85" t="s">
        <v>3</v>
      </c>
      <c r="DF85">
        <f t="shared" si="22"/>
        <v>0</v>
      </c>
      <c r="DG85">
        <f t="shared" si="15"/>
        <v>0</v>
      </c>
      <c r="DH85">
        <f t="shared" si="20"/>
        <v>0</v>
      </c>
      <c r="DI85">
        <f t="shared" si="21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ROW(Source!A43)</f>
        <v>43</v>
      </c>
      <c r="B86">
        <v>334415197</v>
      </c>
      <c r="C86">
        <v>334415932</v>
      </c>
      <c r="D86">
        <v>277944474</v>
      </c>
      <c r="E86">
        <v>1</v>
      </c>
      <c r="F86">
        <v>1</v>
      </c>
      <c r="G86">
        <v>1</v>
      </c>
      <c r="H86">
        <v>2</v>
      </c>
      <c r="I86" t="s">
        <v>858</v>
      </c>
      <c r="J86" t="s">
        <v>859</v>
      </c>
      <c r="K86" t="s">
        <v>860</v>
      </c>
      <c r="L86">
        <v>1368</v>
      </c>
      <c r="N86">
        <v>1011</v>
      </c>
      <c r="O86" t="s">
        <v>670</v>
      </c>
      <c r="P86" t="s">
        <v>670</v>
      </c>
      <c r="Q86">
        <v>1</v>
      </c>
      <c r="W86">
        <v>0</v>
      </c>
      <c r="X86">
        <v>-1366301975</v>
      </c>
      <c r="Y86">
        <f>(AT86*ROUND(1.2,7))</f>
        <v>0.52800000000000002</v>
      </c>
      <c r="AA86">
        <v>0</v>
      </c>
      <c r="AB86">
        <v>1811.82</v>
      </c>
      <c r="AC86">
        <v>549.32000000000005</v>
      </c>
      <c r="AD86">
        <v>0</v>
      </c>
      <c r="AE86">
        <v>0</v>
      </c>
      <c r="AF86">
        <v>1811.82</v>
      </c>
      <c r="AG86">
        <v>549.32000000000005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0.44</v>
      </c>
      <c r="AU86" t="s">
        <v>99</v>
      </c>
      <c r="AV86">
        <v>1</v>
      </c>
      <c r="AW86">
        <v>2</v>
      </c>
      <c r="AX86">
        <v>334415939</v>
      </c>
      <c r="AY86">
        <v>1</v>
      </c>
      <c r="AZ86">
        <v>0</v>
      </c>
      <c r="BA86">
        <v>111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797.20079999999996</v>
      </c>
      <c r="BL86">
        <v>241.70080000000002</v>
      </c>
      <c r="BM86">
        <v>0</v>
      </c>
      <c r="BN86">
        <v>0</v>
      </c>
      <c r="BO86">
        <v>0.44</v>
      </c>
      <c r="BP86">
        <v>1</v>
      </c>
      <c r="BQ86">
        <v>0</v>
      </c>
      <c r="BR86">
        <v>956.64096000000006</v>
      </c>
      <c r="BS86">
        <v>290.04096000000004</v>
      </c>
      <c r="BT86">
        <v>0</v>
      </c>
      <c r="BU86">
        <v>0</v>
      </c>
      <c r="BV86">
        <v>0.52800000000000002</v>
      </c>
      <c r="BW86">
        <v>1</v>
      </c>
      <c r="CV86">
        <v>0</v>
      </c>
      <c r="CW86">
        <f>ROUND(Y86*Source!I43*DO86,7)</f>
        <v>10.032</v>
      </c>
      <c r="CX86">
        <f>ROUND(Y86*Source!I43,7)</f>
        <v>10.032</v>
      </c>
      <c r="CY86">
        <f>AB86</f>
        <v>1811.82</v>
      </c>
      <c r="CZ86">
        <f>AF86</f>
        <v>1811.82</v>
      </c>
      <c r="DA86">
        <f>AJ86</f>
        <v>1</v>
      </c>
      <c r="DB86">
        <f>ROUND((ROUND(AT86*CZ86,2)*ROUND(1.2,7)),6)</f>
        <v>956.64</v>
      </c>
      <c r="DC86">
        <f>ROUND((ROUND(AT86*AG86,2)*ROUND(1.2,7)),6)</f>
        <v>290.04000000000002</v>
      </c>
      <c r="DD86" t="s">
        <v>3</v>
      </c>
      <c r="DE86" t="s">
        <v>3</v>
      </c>
      <c r="DF86">
        <f t="shared" si="22"/>
        <v>0</v>
      </c>
      <c r="DG86">
        <f t="shared" si="15"/>
        <v>18176.18</v>
      </c>
      <c r="DH86">
        <f t="shared" si="20"/>
        <v>5510.78</v>
      </c>
      <c r="DI86">
        <f t="shared" si="21"/>
        <v>0</v>
      </c>
      <c r="DJ86">
        <f>DG86+DH86</f>
        <v>23686.959999999999</v>
      </c>
      <c r="DK86">
        <v>1</v>
      </c>
      <c r="DL86" t="s">
        <v>837</v>
      </c>
      <c r="DM86">
        <v>5</v>
      </c>
      <c r="DN86" t="s">
        <v>779</v>
      </c>
      <c r="DO86">
        <v>1</v>
      </c>
    </row>
    <row r="87" spans="1:119" x14ac:dyDescent="0.2">
      <c r="A87">
        <f>ROW(Source!A43)</f>
        <v>43</v>
      </c>
      <c r="B87">
        <v>334415197</v>
      </c>
      <c r="C87">
        <v>334415932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787</v>
      </c>
      <c r="J87" t="s">
        <v>788</v>
      </c>
      <c r="K87" t="s">
        <v>789</v>
      </c>
      <c r="L87">
        <v>1368</v>
      </c>
      <c r="N87">
        <v>1011</v>
      </c>
      <c r="O87" t="s">
        <v>670</v>
      </c>
      <c r="P87" t="s">
        <v>670</v>
      </c>
      <c r="Q87">
        <v>1</v>
      </c>
      <c r="W87">
        <v>0</v>
      </c>
      <c r="X87">
        <v>721652621</v>
      </c>
      <c r="Y87">
        <f>(AT87*ROUND(1.2,7))</f>
        <v>4.8000000000000001E-2</v>
      </c>
      <c r="AA87">
        <v>0</v>
      </c>
      <c r="AB87">
        <v>544.70000000000005</v>
      </c>
      <c r="AC87">
        <v>477.98</v>
      </c>
      <c r="AD87">
        <v>0</v>
      </c>
      <c r="AE87">
        <v>0</v>
      </c>
      <c r="AF87">
        <v>544.70000000000005</v>
      </c>
      <c r="AG87">
        <v>477.98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0.04</v>
      </c>
      <c r="AU87" t="s">
        <v>99</v>
      </c>
      <c r="AV87">
        <v>1</v>
      </c>
      <c r="AW87">
        <v>2</v>
      </c>
      <c r="AX87">
        <v>334415940</v>
      </c>
      <c r="AY87">
        <v>1</v>
      </c>
      <c r="AZ87">
        <v>0</v>
      </c>
      <c r="BA87">
        <v>112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21.788000000000004</v>
      </c>
      <c r="BL87">
        <v>19.119200000000003</v>
      </c>
      <c r="BM87">
        <v>0</v>
      </c>
      <c r="BN87">
        <v>0</v>
      </c>
      <c r="BO87">
        <v>0.04</v>
      </c>
      <c r="BP87">
        <v>1</v>
      </c>
      <c r="BQ87">
        <v>0</v>
      </c>
      <c r="BR87">
        <v>26.145600000000002</v>
      </c>
      <c r="BS87">
        <v>22.94304</v>
      </c>
      <c r="BT87">
        <v>0</v>
      </c>
      <c r="BU87">
        <v>0</v>
      </c>
      <c r="BV87">
        <v>4.8000000000000001E-2</v>
      </c>
      <c r="BW87">
        <v>1</v>
      </c>
      <c r="CV87">
        <v>0</v>
      </c>
      <c r="CW87">
        <f>ROUND(Y87*Source!I43*DO87,7)</f>
        <v>0.91200000000000003</v>
      </c>
      <c r="CX87">
        <f>ROUND(Y87*Source!I43,7)</f>
        <v>0.91200000000000003</v>
      </c>
      <c r="CY87">
        <f>AB87</f>
        <v>544.70000000000005</v>
      </c>
      <c r="CZ87">
        <f>AF87</f>
        <v>544.70000000000005</v>
      </c>
      <c r="DA87">
        <f>AJ87</f>
        <v>1</v>
      </c>
      <c r="DB87">
        <f>ROUND((ROUND(AT87*CZ87,2)*ROUND(1.2,7)),6)</f>
        <v>26.148</v>
      </c>
      <c r="DC87">
        <f>ROUND((ROUND(AT87*AG87,2)*ROUND(1.2,7)),6)</f>
        <v>22.943999999999999</v>
      </c>
      <c r="DD87" t="s">
        <v>3</v>
      </c>
      <c r="DE87" t="s">
        <v>3</v>
      </c>
      <c r="DF87">
        <f t="shared" si="22"/>
        <v>0</v>
      </c>
      <c r="DG87">
        <f t="shared" si="15"/>
        <v>496.77</v>
      </c>
      <c r="DH87">
        <f t="shared" si="20"/>
        <v>435.92</v>
      </c>
      <c r="DI87">
        <f t="shared" si="21"/>
        <v>0</v>
      </c>
      <c r="DJ87">
        <f>DG87+DH87</f>
        <v>932.69</v>
      </c>
      <c r="DK87">
        <v>1</v>
      </c>
      <c r="DL87" t="s">
        <v>786</v>
      </c>
      <c r="DM87">
        <v>4</v>
      </c>
      <c r="DN87" t="s">
        <v>779</v>
      </c>
      <c r="DO87">
        <v>1</v>
      </c>
    </row>
    <row r="88" spans="1:119" x14ac:dyDescent="0.2">
      <c r="A88">
        <f>ROW(Source!A44)</f>
        <v>44</v>
      </c>
      <c r="B88">
        <v>334415197</v>
      </c>
      <c r="C88">
        <v>334415941</v>
      </c>
      <c r="D88">
        <v>277560289</v>
      </c>
      <c r="E88">
        <v>109</v>
      </c>
      <c r="F88">
        <v>1</v>
      </c>
      <c r="G88">
        <v>1</v>
      </c>
      <c r="H88">
        <v>1</v>
      </c>
      <c r="I88" t="s">
        <v>856</v>
      </c>
      <c r="J88" t="s">
        <v>3</v>
      </c>
      <c r="K88" t="s">
        <v>857</v>
      </c>
      <c r="L88">
        <v>1191</v>
      </c>
      <c r="N88">
        <v>1013</v>
      </c>
      <c r="O88" t="s">
        <v>779</v>
      </c>
      <c r="P88" t="s">
        <v>779</v>
      </c>
      <c r="Q88">
        <v>1</v>
      </c>
      <c r="W88">
        <v>0</v>
      </c>
      <c r="X88">
        <v>1893946532</v>
      </c>
      <c r="Y88">
        <f>(AT88*ROUND((1.2*1.15),7))</f>
        <v>1.1177999999999999</v>
      </c>
      <c r="AA88">
        <v>0</v>
      </c>
      <c r="AB88">
        <v>0</v>
      </c>
      <c r="AC88">
        <v>0</v>
      </c>
      <c r="AD88">
        <v>451.23</v>
      </c>
      <c r="AE88">
        <v>0</v>
      </c>
      <c r="AF88">
        <v>0</v>
      </c>
      <c r="AG88">
        <v>0</v>
      </c>
      <c r="AH88">
        <v>451.23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0.81</v>
      </c>
      <c r="AU88" t="s">
        <v>102</v>
      </c>
      <c r="AV88">
        <v>1</v>
      </c>
      <c r="AW88">
        <v>2</v>
      </c>
      <c r="AX88">
        <v>334415946</v>
      </c>
      <c r="AY88">
        <v>1</v>
      </c>
      <c r="AZ88">
        <v>0</v>
      </c>
      <c r="BA88">
        <v>113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365.49630000000002</v>
      </c>
      <c r="BN88">
        <v>0.81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504.38489399999997</v>
      </c>
      <c r="BU88">
        <v>1.1177999999999999</v>
      </c>
      <c r="BV88">
        <v>0</v>
      </c>
      <c r="BW88">
        <v>1</v>
      </c>
      <c r="CU88">
        <f>ROUND(AT88*Source!I44*AH88*AL88,2)</f>
        <v>5116.95</v>
      </c>
      <c r="CV88">
        <f>ROUND(Y88*Source!I44,7)</f>
        <v>15.6492</v>
      </c>
      <c r="CW88">
        <v>0</v>
      </c>
      <c r="CX88">
        <f>ROUND(Y88*Source!I44,7)</f>
        <v>15.6492</v>
      </c>
      <c r="CY88">
        <f>AD88</f>
        <v>451.23</v>
      </c>
      <c r="CZ88">
        <f>AH88</f>
        <v>451.23</v>
      </c>
      <c r="DA88">
        <f>AL88</f>
        <v>1</v>
      </c>
      <c r="DB88">
        <f>ROUND((ROUND(AT88*CZ88,2)*ROUND((1.2*1.15),7)),6)</f>
        <v>504.39</v>
      </c>
      <c r="DC88">
        <f>ROUND((ROUND(AT88*AG88,2)*ROUND((1.2*1.15),7)),6)</f>
        <v>0</v>
      </c>
      <c r="DD88" t="s">
        <v>3</v>
      </c>
      <c r="DE88" t="s">
        <v>3</v>
      </c>
      <c r="DF88">
        <f t="shared" si="22"/>
        <v>0</v>
      </c>
      <c r="DG88">
        <f t="shared" si="15"/>
        <v>0</v>
      </c>
      <c r="DH88">
        <f t="shared" si="20"/>
        <v>0</v>
      </c>
      <c r="DI88">
        <f t="shared" si="21"/>
        <v>7061.39</v>
      </c>
      <c r="DJ88">
        <f>DI88</f>
        <v>7061.39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ROW(Source!A44)</f>
        <v>44</v>
      </c>
      <c r="B89">
        <v>334415197</v>
      </c>
      <c r="C89">
        <v>334415941</v>
      </c>
      <c r="D89">
        <v>277560491</v>
      </c>
      <c r="E89">
        <v>109</v>
      </c>
      <c r="F89">
        <v>1</v>
      </c>
      <c r="G89">
        <v>1</v>
      </c>
      <c r="H89">
        <v>1</v>
      </c>
      <c r="I89" t="s">
        <v>781</v>
      </c>
      <c r="J89" t="s">
        <v>3</v>
      </c>
      <c r="K89" t="s">
        <v>782</v>
      </c>
      <c r="L89">
        <v>1191</v>
      </c>
      <c r="N89">
        <v>1013</v>
      </c>
      <c r="O89" t="s">
        <v>779</v>
      </c>
      <c r="P89" t="s">
        <v>779</v>
      </c>
      <c r="Q89">
        <v>1</v>
      </c>
      <c r="W89">
        <v>0</v>
      </c>
      <c r="X89">
        <v>-1417349443</v>
      </c>
      <c r="Y89">
        <f>(AT89*ROUND((1.2*1.15),7))</f>
        <v>0.66239999999999988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0.48</v>
      </c>
      <c r="AU89" t="s">
        <v>102</v>
      </c>
      <c r="AV89">
        <v>2</v>
      </c>
      <c r="AW89">
        <v>2</v>
      </c>
      <c r="AX89">
        <v>334415947</v>
      </c>
      <c r="AY89">
        <v>1</v>
      </c>
      <c r="AZ89">
        <v>0</v>
      </c>
      <c r="BA89">
        <v>114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ROUND(Y89*Source!I44,7)</f>
        <v>9.2736000000000001</v>
      </c>
      <c r="CY89">
        <f>AD89</f>
        <v>0</v>
      </c>
      <c r="CZ89">
        <f>AH89</f>
        <v>0</v>
      </c>
      <c r="DA89">
        <f>AL89</f>
        <v>1</v>
      </c>
      <c r="DB89">
        <f>ROUND((ROUND(AT89*CZ89,2)*ROUND((1.2*1.15),7)),6)</f>
        <v>0</v>
      </c>
      <c r="DC89">
        <f>ROUND((ROUND(AT89*AG89,2)*ROUND((1.2*1.15),7)),6)</f>
        <v>0</v>
      </c>
      <c r="DD89" t="s">
        <v>3</v>
      </c>
      <c r="DE89" t="s">
        <v>3</v>
      </c>
      <c r="DF89">
        <f t="shared" si="22"/>
        <v>0</v>
      </c>
      <c r="DG89">
        <f t="shared" si="15"/>
        <v>0</v>
      </c>
      <c r="DH89">
        <f t="shared" si="20"/>
        <v>0</v>
      </c>
      <c r="DI89">
        <f t="shared" si="21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ROW(Source!A44)</f>
        <v>44</v>
      </c>
      <c r="B90">
        <v>334415197</v>
      </c>
      <c r="C90">
        <v>334415941</v>
      </c>
      <c r="D90">
        <v>277944474</v>
      </c>
      <c r="E90">
        <v>1</v>
      </c>
      <c r="F90">
        <v>1</v>
      </c>
      <c r="G90">
        <v>1</v>
      </c>
      <c r="H90">
        <v>2</v>
      </c>
      <c r="I90" t="s">
        <v>858</v>
      </c>
      <c r="J90" t="s">
        <v>859</v>
      </c>
      <c r="K90" t="s">
        <v>860</v>
      </c>
      <c r="L90">
        <v>1368</v>
      </c>
      <c r="N90">
        <v>1011</v>
      </c>
      <c r="O90" t="s">
        <v>670</v>
      </c>
      <c r="P90" t="s">
        <v>670</v>
      </c>
      <c r="Q90">
        <v>1</v>
      </c>
      <c r="W90">
        <v>0</v>
      </c>
      <c r="X90">
        <v>-1366301975</v>
      </c>
      <c r="Y90">
        <f>(AT90*ROUND((1.2*1.15),7))</f>
        <v>0.60719999999999996</v>
      </c>
      <c r="AA90">
        <v>0</v>
      </c>
      <c r="AB90">
        <v>1811.82</v>
      </c>
      <c r="AC90">
        <v>549.32000000000005</v>
      </c>
      <c r="AD90">
        <v>0</v>
      </c>
      <c r="AE90">
        <v>0</v>
      </c>
      <c r="AF90">
        <v>1811.82</v>
      </c>
      <c r="AG90">
        <v>549.32000000000005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0.44</v>
      </c>
      <c r="AU90" t="s">
        <v>102</v>
      </c>
      <c r="AV90">
        <v>1</v>
      </c>
      <c r="AW90">
        <v>2</v>
      </c>
      <c r="AX90">
        <v>334415948</v>
      </c>
      <c r="AY90">
        <v>1</v>
      </c>
      <c r="AZ90">
        <v>0</v>
      </c>
      <c r="BA90">
        <v>115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797.20079999999996</v>
      </c>
      <c r="BL90">
        <v>241.70080000000002</v>
      </c>
      <c r="BM90">
        <v>0</v>
      </c>
      <c r="BN90">
        <v>0</v>
      </c>
      <c r="BO90">
        <v>0.44</v>
      </c>
      <c r="BP90">
        <v>1</v>
      </c>
      <c r="BQ90">
        <v>0</v>
      </c>
      <c r="BR90">
        <v>1100.1371039999999</v>
      </c>
      <c r="BS90">
        <v>333.54710399999999</v>
      </c>
      <c r="BT90">
        <v>0</v>
      </c>
      <c r="BU90">
        <v>0</v>
      </c>
      <c r="BV90">
        <v>0.60719999999999996</v>
      </c>
      <c r="BW90">
        <v>1</v>
      </c>
      <c r="CV90">
        <v>0</v>
      </c>
      <c r="CW90">
        <f>ROUND(Y90*Source!I44*DO90,7)</f>
        <v>8.5007999999999999</v>
      </c>
      <c r="CX90">
        <f>ROUND(Y90*Source!I44,7)</f>
        <v>8.5007999999999999</v>
      </c>
      <c r="CY90">
        <f>AB90</f>
        <v>1811.82</v>
      </c>
      <c r="CZ90">
        <f>AF90</f>
        <v>1811.82</v>
      </c>
      <c r="DA90">
        <f>AJ90</f>
        <v>1</v>
      </c>
      <c r="DB90">
        <f>ROUND((ROUND(AT90*CZ90,2)*ROUND((1.2*1.15),7)),6)</f>
        <v>1100.136</v>
      </c>
      <c r="DC90">
        <f>ROUND((ROUND(AT90*AG90,2)*ROUND((1.2*1.15),7)),6)</f>
        <v>333.54599999999999</v>
      </c>
      <c r="DD90" t="s">
        <v>3</v>
      </c>
      <c r="DE90" t="s">
        <v>3</v>
      </c>
      <c r="DF90">
        <f t="shared" si="22"/>
        <v>0</v>
      </c>
      <c r="DG90">
        <f t="shared" si="15"/>
        <v>15401.92</v>
      </c>
      <c r="DH90">
        <f t="shared" si="20"/>
        <v>4669.66</v>
      </c>
      <c r="DI90">
        <f t="shared" si="21"/>
        <v>0</v>
      </c>
      <c r="DJ90">
        <f>DG90+DH90</f>
        <v>20071.580000000002</v>
      </c>
      <c r="DK90">
        <v>1</v>
      </c>
      <c r="DL90" t="s">
        <v>837</v>
      </c>
      <c r="DM90">
        <v>5</v>
      </c>
      <c r="DN90" t="s">
        <v>779</v>
      </c>
      <c r="DO90">
        <v>1</v>
      </c>
    </row>
    <row r="91" spans="1:119" x14ac:dyDescent="0.2">
      <c r="A91">
        <f>ROW(Source!A44)</f>
        <v>44</v>
      </c>
      <c r="B91">
        <v>334415197</v>
      </c>
      <c r="C91">
        <v>334415941</v>
      </c>
      <c r="D91">
        <v>277945805</v>
      </c>
      <c r="E91">
        <v>1</v>
      </c>
      <c r="F91">
        <v>1</v>
      </c>
      <c r="G91">
        <v>1</v>
      </c>
      <c r="H91">
        <v>2</v>
      </c>
      <c r="I91" t="s">
        <v>787</v>
      </c>
      <c r="J91" t="s">
        <v>788</v>
      </c>
      <c r="K91" t="s">
        <v>789</v>
      </c>
      <c r="L91">
        <v>1368</v>
      </c>
      <c r="N91">
        <v>1011</v>
      </c>
      <c r="O91" t="s">
        <v>670</v>
      </c>
      <c r="P91" t="s">
        <v>670</v>
      </c>
      <c r="Q91">
        <v>1</v>
      </c>
      <c r="W91">
        <v>0</v>
      </c>
      <c r="X91">
        <v>721652621</v>
      </c>
      <c r="Y91">
        <f>(AT91*ROUND((1.2*1.15),7))</f>
        <v>5.5199999999999999E-2</v>
      </c>
      <c r="AA91">
        <v>0</v>
      </c>
      <c r="AB91">
        <v>544.70000000000005</v>
      </c>
      <c r="AC91">
        <v>477.98</v>
      </c>
      <c r="AD91">
        <v>0</v>
      </c>
      <c r="AE91">
        <v>0</v>
      </c>
      <c r="AF91">
        <v>544.70000000000005</v>
      </c>
      <c r="AG91">
        <v>477.98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0.04</v>
      </c>
      <c r="AU91" t="s">
        <v>102</v>
      </c>
      <c r="AV91">
        <v>1</v>
      </c>
      <c r="AW91">
        <v>2</v>
      </c>
      <c r="AX91">
        <v>334415949</v>
      </c>
      <c r="AY91">
        <v>1</v>
      </c>
      <c r="AZ91">
        <v>0</v>
      </c>
      <c r="BA91">
        <v>116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21.788000000000004</v>
      </c>
      <c r="BL91">
        <v>19.119200000000003</v>
      </c>
      <c r="BM91">
        <v>0</v>
      </c>
      <c r="BN91">
        <v>0</v>
      </c>
      <c r="BO91">
        <v>0.04</v>
      </c>
      <c r="BP91">
        <v>1</v>
      </c>
      <c r="BQ91">
        <v>0</v>
      </c>
      <c r="BR91">
        <v>30.067440000000001</v>
      </c>
      <c r="BS91">
        <v>26.384496000000002</v>
      </c>
      <c r="BT91">
        <v>0</v>
      </c>
      <c r="BU91">
        <v>0</v>
      </c>
      <c r="BV91">
        <v>5.5199999999999999E-2</v>
      </c>
      <c r="BW91">
        <v>1</v>
      </c>
      <c r="CV91">
        <v>0</v>
      </c>
      <c r="CW91">
        <f>ROUND(Y91*Source!I44*DO91,7)</f>
        <v>0.77280000000000004</v>
      </c>
      <c r="CX91">
        <f>ROUND(Y91*Source!I44,7)</f>
        <v>0.77280000000000004</v>
      </c>
      <c r="CY91">
        <f>AB91</f>
        <v>544.70000000000005</v>
      </c>
      <c r="CZ91">
        <f>AF91</f>
        <v>544.70000000000005</v>
      </c>
      <c r="DA91">
        <f>AJ91</f>
        <v>1</v>
      </c>
      <c r="DB91">
        <f>ROUND((ROUND(AT91*CZ91,2)*ROUND((1.2*1.15),7)),6)</f>
        <v>30.0702</v>
      </c>
      <c r="DC91">
        <f>ROUND((ROUND(AT91*AG91,2)*ROUND((1.2*1.15),7)),6)</f>
        <v>26.3856</v>
      </c>
      <c r="DD91" t="s">
        <v>3</v>
      </c>
      <c r="DE91" t="s">
        <v>3</v>
      </c>
      <c r="DF91">
        <f t="shared" si="22"/>
        <v>0</v>
      </c>
      <c r="DG91">
        <f t="shared" si="15"/>
        <v>420.94</v>
      </c>
      <c r="DH91">
        <f t="shared" si="20"/>
        <v>369.38</v>
      </c>
      <c r="DI91">
        <f t="shared" si="21"/>
        <v>0</v>
      </c>
      <c r="DJ91">
        <f>DG91+DH91</f>
        <v>790.31999999999994</v>
      </c>
      <c r="DK91">
        <v>1</v>
      </c>
      <c r="DL91" t="s">
        <v>786</v>
      </c>
      <c r="DM91">
        <v>4</v>
      </c>
      <c r="DN91" t="s">
        <v>779</v>
      </c>
      <c r="DO91">
        <v>1</v>
      </c>
    </row>
    <row r="92" spans="1:119" x14ac:dyDescent="0.2">
      <c r="A92">
        <f>ROW(Source!A45)</f>
        <v>45</v>
      </c>
      <c r="B92">
        <v>334415197</v>
      </c>
      <c r="C92">
        <v>334415950</v>
      </c>
      <c r="D92">
        <v>277560289</v>
      </c>
      <c r="E92">
        <v>109</v>
      </c>
      <c r="F92">
        <v>1</v>
      </c>
      <c r="G92">
        <v>1</v>
      </c>
      <c r="H92">
        <v>1</v>
      </c>
      <c r="I92" t="s">
        <v>856</v>
      </c>
      <c r="J92" t="s">
        <v>3</v>
      </c>
      <c r="K92" t="s">
        <v>857</v>
      </c>
      <c r="L92">
        <v>1191</v>
      </c>
      <c r="N92">
        <v>1013</v>
      </c>
      <c r="O92" t="s">
        <v>779</v>
      </c>
      <c r="P92" t="s">
        <v>779</v>
      </c>
      <c r="Q92">
        <v>1</v>
      </c>
      <c r="W92">
        <v>0</v>
      </c>
      <c r="X92">
        <v>1893946532</v>
      </c>
      <c r="Y92">
        <f>(AT92*ROUND(1.2,7))</f>
        <v>3.0720000000000001</v>
      </c>
      <c r="AA92">
        <v>0</v>
      </c>
      <c r="AB92">
        <v>0</v>
      </c>
      <c r="AC92">
        <v>0</v>
      </c>
      <c r="AD92">
        <v>451.23</v>
      </c>
      <c r="AE92">
        <v>0</v>
      </c>
      <c r="AF92">
        <v>0</v>
      </c>
      <c r="AG92">
        <v>0</v>
      </c>
      <c r="AH92">
        <v>451.23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2.56</v>
      </c>
      <c r="AU92" t="s">
        <v>99</v>
      </c>
      <c r="AV92">
        <v>1</v>
      </c>
      <c r="AW92">
        <v>2</v>
      </c>
      <c r="AX92">
        <v>334415956</v>
      </c>
      <c r="AY92">
        <v>1</v>
      </c>
      <c r="AZ92">
        <v>6144</v>
      </c>
      <c r="BA92">
        <v>117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1155.1488000000002</v>
      </c>
      <c r="BN92">
        <v>2.56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1386.1785600000001</v>
      </c>
      <c r="BU92">
        <v>3.0720000000000001</v>
      </c>
      <c r="BV92">
        <v>0</v>
      </c>
      <c r="BW92">
        <v>1</v>
      </c>
      <c r="CU92">
        <f>ROUND(AT92*Source!I45*AH92*AL92,2)</f>
        <v>5775.74</v>
      </c>
      <c r="CV92">
        <f>ROUND(Y92*Source!I45,7)</f>
        <v>15.36</v>
      </c>
      <c r="CW92">
        <v>0</v>
      </c>
      <c r="CX92">
        <f>ROUND(Y92*Source!I45,7)</f>
        <v>15.36</v>
      </c>
      <c r="CY92">
        <f>AD92</f>
        <v>451.23</v>
      </c>
      <c r="CZ92">
        <f>AH92</f>
        <v>451.23</v>
      </c>
      <c r="DA92">
        <f>AL92</f>
        <v>1</v>
      </c>
      <c r="DB92">
        <f>ROUND((ROUND(AT92*CZ92,2)*ROUND(1.2,7)),6)</f>
        <v>1386.18</v>
      </c>
      <c r="DC92">
        <f>ROUND((ROUND(AT92*AG92,2)*ROUND(1.2,7)),6)</f>
        <v>0</v>
      </c>
      <c r="DD92" t="s">
        <v>3</v>
      </c>
      <c r="DE92" t="s">
        <v>3</v>
      </c>
      <c r="DF92">
        <f t="shared" si="22"/>
        <v>0</v>
      </c>
      <c r="DG92">
        <f t="shared" si="15"/>
        <v>0</v>
      </c>
      <c r="DH92">
        <f t="shared" si="20"/>
        <v>0</v>
      </c>
      <c r="DI92">
        <f t="shared" si="21"/>
        <v>6930.89</v>
      </c>
      <c r="DJ92">
        <f>DI92</f>
        <v>6930.89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ROW(Source!A45)</f>
        <v>45</v>
      </c>
      <c r="B93">
        <v>334415197</v>
      </c>
      <c r="C93">
        <v>334415950</v>
      </c>
      <c r="D93">
        <v>277560491</v>
      </c>
      <c r="E93">
        <v>109</v>
      </c>
      <c r="F93">
        <v>1</v>
      </c>
      <c r="G93">
        <v>1</v>
      </c>
      <c r="H93">
        <v>1</v>
      </c>
      <c r="I93" t="s">
        <v>781</v>
      </c>
      <c r="J93" t="s">
        <v>3</v>
      </c>
      <c r="K93" t="s">
        <v>782</v>
      </c>
      <c r="L93">
        <v>1191</v>
      </c>
      <c r="N93">
        <v>1013</v>
      </c>
      <c r="O93" t="s">
        <v>779</v>
      </c>
      <c r="P93" t="s">
        <v>779</v>
      </c>
      <c r="Q93">
        <v>1</v>
      </c>
      <c r="W93">
        <v>0</v>
      </c>
      <c r="X93">
        <v>-1417349443</v>
      </c>
      <c r="Y93">
        <f>(AT93*ROUND(1.2,7))</f>
        <v>3.3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2.75</v>
      </c>
      <c r="AU93" t="s">
        <v>99</v>
      </c>
      <c r="AV93">
        <v>2</v>
      </c>
      <c r="AW93">
        <v>2</v>
      </c>
      <c r="AX93">
        <v>334415957</v>
      </c>
      <c r="AY93">
        <v>1</v>
      </c>
      <c r="AZ93">
        <v>6144</v>
      </c>
      <c r="BA93">
        <v>118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ROUND(Y93*Source!I45,7)</f>
        <v>16.5</v>
      </c>
      <c r="CY93">
        <f>AD93</f>
        <v>0</v>
      </c>
      <c r="CZ93">
        <f>AH93</f>
        <v>0</v>
      </c>
      <c r="DA93">
        <f>AL93</f>
        <v>1</v>
      </c>
      <c r="DB93">
        <f>ROUND((ROUND(AT93*CZ93,2)*ROUND(1.2,7)),6)</f>
        <v>0</v>
      </c>
      <c r="DC93">
        <f>ROUND((ROUND(AT93*AG93,2)*ROUND(1.2,7)),6)</f>
        <v>0</v>
      </c>
      <c r="DD93" t="s">
        <v>3</v>
      </c>
      <c r="DE93" t="s">
        <v>3</v>
      </c>
      <c r="DF93">
        <f t="shared" si="22"/>
        <v>0</v>
      </c>
      <c r="DG93">
        <f t="shared" si="15"/>
        <v>0</v>
      </c>
      <c r="DH93">
        <f t="shared" si="20"/>
        <v>0</v>
      </c>
      <c r="DI93">
        <f t="shared" si="21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ROW(Source!A45)</f>
        <v>45</v>
      </c>
      <c r="B94">
        <v>334415197</v>
      </c>
      <c r="C94">
        <v>334415950</v>
      </c>
      <c r="D94">
        <v>277944474</v>
      </c>
      <c r="E94">
        <v>1</v>
      </c>
      <c r="F94">
        <v>1</v>
      </c>
      <c r="G94">
        <v>1</v>
      </c>
      <c r="H94">
        <v>2</v>
      </c>
      <c r="I94" t="s">
        <v>858</v>
      </c>
      <c r="J94" t="s">
        <v>859</v>
      </c>
      <c r="K94" t="s">
        <v>860</v>
      </c>
      <c r="L94">
        <v>1368</v>
      </c>
      <c r="N94">
        <v>1011</v>
      </c>
      <c r="O94" t="s">
        <v>670</v>
      </c>
      <c r="P94" t="s">
        <v>670</v>
      </c>
      <c r="Q94">
        <v>1</v>
      </c>
      <c r="W94">
        <v>0</v>
      </c>
      <c r="X94">
        <v>-1366301975</v>
      </c>
      <c r="Y94">
        <f>(AT94*ROUND(1.2,7))</f>
        <v>1.68</v>
      </c>
      <c r="AA94">
        <v>0</v>
      </c>
      <c r="AB94">
        <v>1811.82</v>
      </c>
      <c r="AC94">
        <v>549.32000000000005</v>
      </c>
      <c r="AD94">
        <v>0</v>
      </c>
      <c r="AE94">
        <v>0</v>
      </c>
      <c r="AF94">
        <v>1811.82</v>
      </c>
      <c r="AG94">
        <v>549.32000000000005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1.4</v>
      </c>
      <c r="AU94" t="s">
        <v>99</v>
      </c>
      <c r="AV94">
        <v>1</v>
      </c>
      <c r="AW94">
        <v>2</v>
      </c>
      <c r="AX94">
        <v>334415958</v>
      </c>
      <c r="AY94">
        <v>1</v>
      </c>
      <c r="AZ94">
        <v>6144</v>
      </c>
      <c r="BA94">
        <v>119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2536.5479999999998</v>
      </c>
      <c r="BL94">
        <v>769.048</v>
      </c>
      <c r="BM94">
        <v>0</v>
      </c>
      <c r="BN94">
        <v>0</v>
      </c>
      <c r="BO94">
        <v>1.4</v>
      </c>
      <c r="BP94">
        <v>1</v>
      </c>
      <c r="BQ94">
        <v>0</v>
      </c>
      <c r="BR94">
        <v>3043.8575999999998</v>
      </c>
      <c r="BS94">
        <v>922.85760000000005</v>
      </c>
      <c r="BT94">
        <v>0</v>
      </c>
      <c r="BU94">
        <v>0</v>
      </c>
      <c r="BV94">
        <v>1.68</v>
      </c>
      <c r="BW94">
        <v>1</v>
      </c>
      <c r="CV94">
        <v>0</v>
      </c>
      <c r="CW94">
        <f>ROUND(Y94*Source!I45*DO94,7)</f>
        <v>8.4</v>
      </c>
      <c r="CX94">
        <f>ROUND(Y94*Source!I45,7)</f>
        <v>8.4</v>
      </c>
      <c r="CY94">
        <f>AB94</f>
        <v>1811.82</v>
      </c>
      <c r="CZ94">
        <f>AF94</f>
        <v>1811.82</v>
      </c>
      <c r="DA94">
        <f>AJ94</f>
        <v>1</v>
      </c>
      <c r="DB94">
        <f>ROUND((ROUND(AT94*CZ94,2)*ROUND(1.2,7)),6)</f>
        <v>3043.86</v>
      </c>
      <c r="DC94">
        <f>ROUND((ROUND(AT94*AG94,2)*ROUND(1.2,7)),6)</f>
        <v>922.86</v>
      </c>
      <c r="DD94" t="s">
        <v>3</v>
      </c>
      <c r="DE94" t="s">
        <v>3</v>
      </c>
      <c r="DF94">
        <f t="shared" si="22"/>
        <v>0</v>
      </c>
      <c r="DG94">
        <f t="shared" si="15"/>
        <v>15219.29</v>
      </c>
      <c r="DH94">
        <f t="shared" si="20"/>
        <v>4614.29</v>
      </c>
      <c r="DI94">
        <f t="shared" si="21"/>
        <v>0</v>
      </c>
      <c r="DJ94">
        <f>DG94+DH94</f>
        <v>19833.580000000002</v>
      </c>
      <c r="DK94">
        <v>1</v>
      </c>
      <c r="DL94" t="s">
        <v>837</v>
      </c>
      <c r="DM94">
        <v>5</v>
      </c>
      <c r="DN94" t="s">
        <v>779</v>
      </c>
      <c r="DO94">
        <v>1</v>
      </c>
    </row>
    <row r="95" spans="1:119" x14ac:dyDescent="0.2">
      <c r="A95">
        <f>ROW(Source!A45)</f>
        <v>45</v>
      </c>
      <c r="B95">
        <v>334415197</v>
      </c>
      <c r="C95">
        <v>334415950</v>
      </c>
      <c r="D95">
        <v>277944868</v>
      </c>
      <c r="E95">
        <v>1</v>
      </c>
      <c r="F95">
        <v>1</v>
      </c>
      <c r="G95">
        <v>1</v>
      </c>
      <c r="H95">
        <v>2</v>
      </c>
      <c r="I95" t="s">
        <v>783</v>
      </c>
      <c r="J95" t="s">
        <v>784</v>
      </c>
      <c r="K95" t="s">
        <v>785</v>
      </c>
      <c r="L95">
        <v>1368</v>
      </c>
      <c r="N95">
        <v>1011</v>
      </c>
      <c r="O95" t="s">
        <v>670</v>
      </c>
      <c r="P95" t="s">
        <v>670</v>
      </c>
      <c r="Q95">
        <v>1</v>
      </c>
      <c r="W95">
        <v>0</v>
      </c>
      <c r="X95">
        <v>412917512</v>
      </c>
      <c r="Y95">
        <f>(AT95*ROUND(1.2,7))</f>
        <v>1.476</v>
      </c>
      <c r="AA95">
        <v>0</v>
      </c>
      <c r="AB95">
        <v>436.88</v>
      </c>
      <c r="AC95">
        <v>477.98</v>
      </c>
      <c r="AD95">
        <v>0</v>
      </c>
      <c r="AE95">
        <v>0</v>
      </c>
      <c r="AF95">
        <v>346.73</v>
      </c>
      <c r="AG95">
        <v>477.98</v>
      </c>
      <c r="AH95">
        <v>0</v>
      </c>
      <c r="AI95">
        <v>1</v>
      </c>
      <c r="AJ95">
        <v>1.26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1.23</v>
      </c>
      <c r="AU95" t="s">
        <v>99</v>
      </c>
      <c r="AV95">
        <v>1</v>
      </c>
      <c r="AW95">
        <v>2</v>
      </c>
      <c r="AX95">
        <v>334415959</v>
      </c>
      <c r="AY95">
        <v>1</v>
      </c>
      <c r="AZ95">
        <v>6144</v>
      </c>
      <c r="BA95">
        <v>120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426.47790000000003</v>
      </c>
      <c r="BL95">
        <v>587.91539999999998</v>
      </c>
      <c r="BM95">
        <v>0</v>
      </c>
      <c r="BN95">
        <v>0</v>
      </c>
      <c r="BO95">
        <v>1.23</v>
      </c>
      <c r="BP95">
        <v>1</v>
      </c>
      <c r="BQ95">
        <v>0</v>
      </c>
      <c r="BR95">
        <v>511.77348000000001</v>
      </c>
      <c r="BS95">
        <v>705.49847999999997</v>
      </c>
      <c r="BT95">
        <v>0</v>
      </c>
      <c r="BU95">
        <v>0</v>
      </c>
      <c r="BV95">
        <v>1.476</v>
      </c>
      <c r="BW95">
        <v>1</v>
      </c>
      <c r="CV95">
        <v>0</v>
      </c>
      <c r="CW95">
        <f>ROUND(Y95*Source!I45*DO95,7)</f>
        <v>7.38</v>
      </c>
      <c r="CX95">
        <f>ROUND(Y95*Source!I45,7)</f>
        <v>7.38</v>
      </c>
      <c r="CY95">
        <f>AB95</f>
        <v>436.88</v>
      </c>
      <c r="CZ95">
        <f>AF95</f>
        <v>346.73</v>
      </c>
      <c r="DA95">
        <f>AJ95</f>
        <v>1.26</v>
      </c>
      <c r="DB95">
        <f>ROUND((ROUND(AT95*CZ95,2)*ROUND(1.2,7)),6)</f>
        <v>511.77600000000001</v>
      </c>
      <c r="DC95">
        <f>ROUND((ROUND(AT95*AG95,2)*ROUND(1.2,7)),6)</f>
        <v>705.50400000000002</v>
      </c>
      <c r="DD95" t="s">
        <v>3</v>
      </c>
      <c r="DE95" t="s">
        <v>3</v>
      </c>
      <c r="DF95">
        <f t="shared" si="22"/>
        <v>0</v>
      </c>
      <c r="DG95">
        <f>ROUND(ROUND(AF95*AJ95,2)*CX95,2)</f>
        <v>3224.17</v>
      </c>
      <c r="DH95">
        <f t="shared" si="20"/>
        <v>3527.49</v>
      </c>
      <c r="DI95">
        <f t="shared" si="21"/>
        <v>0</v>
      </c>
      <c r="DJ95">
        <f>DG95+DH95</f>
        <v>6751.66</v>
      </c>
      <c r="DK95">
        <v>1</v>
      </c>
      <c r="DL95" t="s">
        <v>786</v>
      </c>
      <c r="DM95">
        <v>4</v>
      </c>
      <c r="DN95" t="s">
        <v>779</v>
      </c>
      <c r="DO95">
        <v>1</v>
      </c>
    </row>
    <row r="96" spans="1:119" x14ac:dyDescent="0.2">
      <c r="A96">
        <f>ROW(Source!A45)</f>
        <v>45</v>
      </c>
      <c r="B96">
        <v>334415197</v>
      </c>
      <c r="C96">
        <v>334415950</v>
      </c>
      <c r="D96">
        <v>277945805</v>
      </c>
      <c r="E96">
        <v>1</v>
      </c>
      <c r="F96">
        <v>1</v>
      </c>
      <c r="G96">
        <v>1</v>
      </c>
      <c r="H96">
        <v>2</v>
      </c>
      <c r="I96" t="s">
        <v>787</v>
      </c>
      <c r="J96" t="s">
        <v>788</v>
      </c>
      <c r="K96" t="s">
        <v>789</v>
      </c>
      <c r="L96">
        <v>1368</v>
      </c>
      <c r="N96">
        <v>1011</v>
      </c>
      <c r="O96" t="s">
        <v>670</v>
      </c>
      <c r="P96" t="s">
        <v>670</v>
      </c>
      <c r="Q96">
        <v>1</v>
      </c>
      <c r="W96">
        <v>0</v>
      </c>
      <c r="X96">
        <v>721652621</v>
      </c>
      <c r="Y96">
        <f>(AT96*ROUND(1.2,7))</f>
        <v>0.14399999999999999</v>
      </c>
      <c r="AA96">
        <v>0</v>
      </c>
      <c r="AB96">
        <v>544.70000000000005</v>
      </c>
      <c r="AC96">
        <v>477.98</v>
      </c>
      <c r="AD96">
        <v>0</v>
      </c>
      <c r="AE96">
        <v>0</v>
      </c>
      <c r="AF96">
        <v>544.70000000000005</v>
      </c>
      <c r="AG96">
        <v>477.98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0.12</v>
      </c>
      <c r="AU96" t="s">
        <v>99</v>
      </c>
      <c r="AV96">
        <v>1</v>
      </c>
      <c r="AW96">
        <v>2</v>
      </c>
      <c r="AX96">
        <v>334415960</v>
      </c>
      <c r="AY96">
        <v>1</v>
      </c>
      <c r="AZ96">
        <v>6144</v>
      </c>
      <c r="BA96">
        <v>121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65.364000000000004</v>
      </c>
      <c r="BL96">
        <v>57.357599999999998</v>
      </c>
      <c r="BM96">
        <v>0</v>
      </c>
      <c r="BN96">
        <v>0</v>
      </c>
      <c r="BO96">
        <v>0.12</v>
      </c>
      <c r="BP96">
        <v>1</v>
      </c>
      <c r="BQ96">
        <v>0</v>
      </c>
      <c r="BR96">
        <v>78.436800000000005</v>
      </c>
      <c r="BS96">
        <v>68.829120000000003</v>
      </c>
      <c r="BT96">
        <v>0</v>
      </c>
      <c r="BU96">
        <v>0</v>
      </c>
      <c r="BV96">
        <v>0.14399999999999999</v>
      </c>
      <c r="BW96">
        <v>1</v>
      </c>
      <c r="CV96">
        <v>0</v>
      </c>
      <c r="CW96">
        <f>ROUND(Y96*Source!I45*DO96,7)</f>
        <v>0.72</v>
      </c>
      <c r="CX96">
        <f>ROUND(Y96*Source!I45,7)</f>
        <v>0.72</v>
      </c>
      <c r="CY96">
        <f>AB96</f>
        <v>544.70000000000005</v>
      </c>
      <c r="CZ96">
        <f>AF96</f>
        <v>544.70000000000005</v>
      </c>
      <c r="DA96">
        <f>AJ96</f>
        <v>1</v>
      </c>
      <c r="DB96">
        <f>ROUND((ROUND(AT96*CZ96,2)*ROUND(1.2,7)),6)</f>
        <v>78.432000000000002</v>
      </c>
      <c r="DC96">
        <f>ROUND((ROUND(AT96*AG96,2)*ROUND(1.2,7)),6)</f>
        <v>68.831999999999994</v>
      </c>
      <c r="DD96" t="s">
        <v>3</v>
      </c>
      <c r="DE96" t="s">
        <v>3</v>
      </c>
      <c r="DF96">
        <f t="shared" si="22"/>
        <v>0</v>
      </c>
      <c r="DG96">
        <f>ROUND(ROUND(AF96,2)*CX96,2)</f>
        <v>392.18</v>
      </c>
      <c r="DH96">
        <f t="shared" si="20"/>
        <v>344.15</v>
      </c>
      <c r="DI96">
        <f t="shared" si="21"/>
        <v>0</v>
      </c>
      <c r="DJ96">
        <f>DG96+DH96</f>
        <v>736.32999999999993</v>
      </c>
      <c r="DK96">
        <v>1</v>
      </c>
      <c r="DL96" t="s">
        <v>786</v>
      </c>
      <c r="DM96">
        <v>4</v>
      </c>
      <c r="DN96" t="s">
        <v>779</v>
      </c>
      <c r="DO96">
        <v>1</v>
      </c>
    </row>
    <row r="97" spans="1:119" x14ac:dyDescent="0.2">
      <c r="A97">
        <f>ROW(Source!A46)</f>
        <v>46</v>
      </c>
      <c r="B97">
        <v>334415197</v>
      </c>
      <c r="C97">
        <v>334415961</v>
      </c>
      <c r="D97">
        <v>277560289</v>
      </c>
      <c r="E97">
        <v>109</v>
      </c>
      <c r="F97">
        <v>1</v>
      </c>
      <c r="G97">
        <v>1</v>
      </c>
      <c r="H97">
        <v>1</v>
      </c>
      <c r="I97" t="s">
        <v>856</v>
      </c>
      <c r="J97" t="s">
        <v>3</v>
      </c>
      <c r="K97" t="s">
        <v>857</v>
      </c>
      <c r="L97">
        <v>1191</v>
      </c>
      <c r="N97">
        <v>1013</v>
      </c>
      <c r="O97" t="s">
        <v>779</v>
      </c>
      <c r="P97" t="s">
        <v>779</v>
      </c>
      <c r="Q97">
        <v>1</v>
      </c>
      <c r="W97">
        <v>0</v>
      </c>
      <c r="X97">
        <v>1893946532</v>
      </c>
      <c r="Y97">
        <f>(AT97*ROUND((1.2*1.15),7))</f>
        <v>3.5327999999999999</v>
      </c>
      <c r="AA97">
        <v>0</v>
      </c>
      <c r="AB97">
        <v>0</v>
      </c>
      <c r="AC97">
        <v>0</v>
      </c>
      <c r="AD97">
        <v>451.23</v>
      </c>
      <c r="AE97">
        <v>0</v>
      </c>
      <c r="AF97">
        <v>0</v>
      </c>
      <c r="AG97">
        <v>0</v>
      </c>
      <c r="AH97">
        <v>451.23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2.56</v>
      </c>
      <c r="AU97" t="s">
        <v>102</v>
      </c>
      <c r="AV97">
        <v>1</v>
      </c>
      <c r="AW97">
        <v>2</v>
      </c>
      <c r="AX97">
        <v>334415967</v>
      </c>
      <c r="AY97">
        <v>1</v>
      </c>
      <c r="AZ97">
        <v>6144</v>
      </c>
      <c r="BA97">
        <v>122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1155.1488000000002</v>
      </c>
      <c r="BN97">
        <v>2.56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1594.1053440000001</v>
      </c>
      <c r="BU97">
        <v>3.5327999999999999</v>
      </c>
      <c r="BV97">
        <v>0</v>
      </c>
      <c r="BW97">
        <v>1</v>
      </c>
      <c r="CU97">
        <f>ROUND(AT97*Source!I46*AH97*AL97,2)</f>
        <v>3465.45</v>
      </c>
      <c r="CV97">
        <f>ROUND(Y97*Source!I46,7)</f>
        <v>10.5984</v>
      </c>
      <c r="CW97">
        <v>0</v>
      </c>
      <c r="CX97">
        <f>ROUND(Y97*Source!I46,7)</f>
        <v>10.5984</v>
      </c>
      <c r="CY97">
        <f>AD97</f>
        <v>451.23</v>
      </c>
      <c r="CZ97">
        <f>AH97</f>
        <v>451.23</v>
      </c>
      <c r="DA97">
        <f>AL97</f>
        <v>1</v>
      </c>
      <c r="DB97">
        <f>ROUND((ROUND(AT97*CZ97,2)*ROUND((1.2*1.15),7)),6)</f>
        <v>1594.107</v>
      </c>
      <c r="DC97">
        <f>ROUND((ROUND(AT97*AG97,2)*ROUND((1.2*1.15),7)),6)</f>
        <v>0</v>
      </c>
      <c r="DD97" t="s">
        <v>3</v>
      </c>
      <c r="DE97" t="s">
        <v>3</v>
      </c>
      <c r="DF97">
        <f t="shared" si="22"/>
        <v>0</v>
      </c>
      <c r="DG97">
        <f>ROUND(ROUND(AF97,2)*CX97,2)</f>
        <v>0</v>
      </c>
      <c r="DH97">
        <f t="shared" si="20"/>
        <v>0</v>
      </c>
      <c r="DI97">
        <f t="shared" ref="DI97:DI128" si="23">ROUND(ROUND(AH97,2)*CX97,2)</f>
        <v>4782.32</v>
      </c>
      <c r="DJ97">
        <f>DI97</f>
        <v>4782.32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ROW(Source!A46)</f>
        <v>46</v>
      </c>
      <c r="B98">
        <v>334415197</v>
      </c>
      <c r="C98">
        <v>334415961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781</v>
      </c>
      <c r="J98" t="s">
        <v>3</v>
      </c>
      <c r="K98" t="s">
        <v>782</v>
      </c>
      <c r="L98">
        <v>1191</v>
      </c>
      <c r="N98">
        <v>1013</v>
      </c>
      <c r="O98" t="s">
        <v>779</v>
      </c>
      <c r="P98" t="s">
        <v>779</v>
      </c>
      <c r="Q98">
        <v>1</v>
      </c>
      <c r="W98">
        <v>0</v>
      </c>
      <c r="X98">
        <v>-1417349443</v>
      </c>
      <c r="Y98">
        <f>(AT98*ROUND((1.2*1.15),7))</f>
        <v>3.7949999999999999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2.75</v>
      </c>
      <c r="AU98" t="s">
        <v>102</v>
      </c>
      <c r="AV98">
        <v>2</v>
      </c>
      <c r="AW98">
        <v>2</v>
      </c>
      <c r="AX98">
        <v>334415968</v>
      </c>
      <c r="AY98">
        <v>1</v>
      </c>
      <c r="AZ98">
        <v>6144</v>
      </c>
      <c r="BA98">
        <v>123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ROUND(Y98*Source!I46,7)</f>
        <v>11.385</v>
      </c>
      <c r="CY98">
        <f>AD98</f>
        <v>0</v>
      </c>
      <c r="CZ98">
        <f>AH98</f>
        <v>0</v>
      </c>
      <c r="DA98">
        <f>AL98</f>
        <v>1</v>
      </c>
      <c r="DB98">
        <f>ROUND((ROUND(AT98*CZ98,2)*ROUND((1.2*1.15),7)),6)</f>
        <v>0</v>
      </c>
      <c r="DC98">
        <f>ROUND((ROUND(AT98*AG98,2)*ROUND((1.2*1.15),7)),6)</f>
        <v>0</v>
      </c>
      <c r="DD98" t="s">
        <v>3</v>
      </c>
      <c r="DE98" t="s">
        <v>3</v>
      </c>
      <c r="DF98">
        <f t="shared" si="22"/>
        <v>0</v>
      </c>
      <c r="DG98">
        <f>ROUND(ROUND(AF98,2)*CX98,2)</f>
        <v>0</v>
      </c>
      <c r="DH98">
        <f t="shared" si="20"/>
        <v>0</v>
      </c>
      <c r="DI98">
        <f t="shared" si="23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ROW(Source!A46)</f>
        <v>46</v>
      </c>
      <c r="B99">
        <v>334415197</v>
      </c>
      <c r="C99">
        <v>334415961</v>
      </c>
      <c r="D99">
        <v>277944474</v>
      </c>
      <c r="E99">
        <v>1</v>
      </c>
      <c r="F99">
        <v>1</v>
      </c>
      <c r="G99">
        <v>1</v>
      </c>
      <c r="H99">
        <v>2</v>
      </c>
      <c r="I99" t="s">
        <v>858</v>
      </c>
      <c r="J99" t="s">
        <v>859</v>
      </c>
      <c r="K99" t="s">
        <v>860</v>
      </c>
      <c r="L99">
        <v>1368</v>
      </c>
      <c r="N99">
        <v>1011</v>
      </c>
      <c r="O99" t="s">
        <v>670</v>
      </c>
      <c r="P99" t="s">
        <v>670</v>
      </c>
      <c r="Q99">
        <v>1</v>
      </c>
      <c r="W99">
        <v>0</v>
      </c>
      <c r="X99">
        <v>-1366301975</v>
      </c>
      <c r="Y99">
        <f>(AT99*ROUND((1.2*1.15),7))</f>
        <v>1.9319999999999997</v>
      </c>
      <c r="AA99">
        <v>0</v>
      </c>
      <c r="AB99">
        <v>1811.82</v>
      </c>
      <c r="AC99">
        <v>549.32000000000005</v>
      </c>
      <c r="AD99">
        <v>0</v>
      </c>
      <c r="AE99">
        <v>0</v>
      </c>
      <c r="AF99">
        <v>1811.82</v>
      </c>
      <c r="AG99">
        <v>549.32000000000005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1.4</v>
      </c>
      <c r="AU99" t="s">
        <v>102</v>
      </c>
      <c r="AV99">
        <v>1</v>
      </c>
      <c r="AW99">
        <v>2</v>
      </c>
      <c r="AX99">
        <v>334415969</v>
      </c>
      <c r="AY99">
        <v>1</v>
      </c>
      <c r="AZ99">
        <v>6144</v>
      </c>
      <c r="BA99">
        <v>124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2536.5479999999998</v>
      </c>
      <c r="BL99">
        <v>769.048</v>
      </c>
      <c r="BM99">
        <v>0</v>
      </c>
      <c r="BN99">
        <v>0</v>
      </c>
      <c r="BO99">
        <v>1.4</v>
      </c>
      <c r="BP99">
        <v>1</v>
      </c>
      <c r="BQ99">
        <v>0</v>
      </c>
      <c r="BR99">
        <v>3500.4362399999995</v>
      </c>
      <c r="BS99">
        <v>1061.2862399999999</v>
      </c>
      <c r="BT99">
        <v>0</v>
      </c>
      <c r="BU99">
        <v>0</v>
      </c>
      <c r="BV99">
        <v>1.9319999999999997</v>
      </c>
      <c r="BW99">
        <v>1</v>
      </c>
      <c r="CV99">
        <v>0</v>
      </c>
      <c r="CW99">
        <f>ROUND(Y99*Source!I46*DO99,7)</f>
        <v>5.7960000000000003</v>
      </c>
      <c r="CX99">
        <f>ROUND(Y99*Source!I46,7)</f>
        <v>5.7960000000000003</v>
      </c>
      <c r="CY99">
        <f>AB99</f>
        <v>1811.82</v>
      </c>
      <c r="CZ99">
        <f>AF99</f>
        <v>1811.82</v>
      </c>
      <c r="DA99">
        <f>AJ99</f>
        <v>1</v>
      </c>
      <c r="DB99">
        <f>ROUND((ROUND(AT99*CZ99,2)*ROUND((1.2*1.15),7)),6)</f>
        <v>3500.4389999999999</v>
      </c>
      <c r="DC99">
        <f>ROUND((ROUND(AT99*AG99,2)*ROUND((1.2*1.15),7)),6)</f>
        <v>1061.289</v>
      </c>
      <c r="DD99" t="s">
        <v>3</v>
      </c>
      <c r="DE99" t="s">
        <v>3</v>
      </c>
      <c r="DF99">
        <f t="shared" si="22"/>
        <v>0</v>
      </c>
      <c r="DG99">
        <f>ROUND(ROUND(AF99,2)*CX99,2)</f>
        <v>10501.31</v>
      </c>
      <c r="DH99">
        <f t="shared" si="20"/>
        <v>3183.86</v>
      </c>
      <c r="DI99">
        <f t="shared" si="23"/>
        <v>0</v>
      </c>
      <c r="DJ99">
        <f>DG99+DH99</f>
        <v>13685.17</v>
      </c>
      <c r="DK99">
        <v>1</v>
      </c>
      <c r="DL99" t="s">
        <v>837</v>
      </c>
      <c r="DM99">
        <v>5</v>
      </c>
      <c r="DN99" t="s">
        <v>779</v>
      </c>
      <c r="DO99">
        <v>1</v>
      </c>
    </row>
    <row r="100" spans="1:119" x14ac:dyDescent="0.2">
      <c r="A100">
        <f>ROW(Source!A46)</f>
        <v>46</v>
      </c>
      <c r="B100">
        <v>334415197</v>
      </c>
      <c r="C100">
        <v>334415961</v>
      </c>
      <c r="D100">
        <v>277944868</v>
      </c>
      <c r="E100">
        <v>1</v>
      </c>
      <c r="F100">
        <v>1</v>
      </c>
      <c r="G100">
        <v>1</v>
      </c>
      <c r="H100">
        <v>2</v>
      </c>
      <c r="I100" t="s">
        <v>783</v>
      </c>
      <c r="J100" t="s">
        <v>784</v>
      </c>
      <c r="K100" t="s">
        <v>785</v>
      </c>
      <c r="L100">
        <v>1368</v>
      </c>
      <c r="N100">
        <v>1011</v>
      </c>
      <c r="O100" t="s">
        <v>670</v>
      </c>
      <c r="P100" t="s">
        <v>670</v>
      </c>
      <c r="Q100">
        <v>1</v>
      </c>
      <c r="W100">
        <v>0</v>
      </c>
      <c r="X100">
        <v>412917512</v>
      </c>
      <c r="Y100">
        <f>(AT100*ROUND((1.2*1.15),7))</f>
        <v>1.6973999999999998</v>
      </c>
      <c r="AA100">
        <v>0</v>
      </c>
      <c r="AB100">
        <v>436.88</v>
      </c>
      <c r="AC100">
        <v>477.98</v>
      </c>
      <c r="AD100">
        <v>0</v>
      </c>
      <c r="AE100">
        <v>0</v>
      </c>
      <c r="AF100">
        <v>346.73</v>
      </c>
      <c r="AG100">
        <v>477.98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1.23</v>
      </c>
      <c r="AU100" t="s">
        <v>102</v>
      </c>
      <c r="AV100">
        <v>1</v>
      </c>
      <c r="AW100">
        <v>2</v>
      </c>
      <c r="AX100">
        <v>334415970</v>
      </c>
      <c r="AY100">
        <v>1</v>
      </c>
      <c r="AZ100">
        <v>6144</v>
      </c>
      <c r="BA100">
        <v>125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426.47790000000003</v>
      </c>
      <c r="BL100">
        <v>587.91539999999998</v>
      </c>
      <c r="BM100">
        <v>0</v>
      </c>
      <c r="BN100">
        <v>0</v>
      </c>
      <c r="BO100">
        <v>1.23</v>
      </c>
      <c r="BP100">
        <v>1</v>
      </c>
      <c r="BQ100">
        <v>0</v>
      </c>
      <c r="BR100">
        <v>588.53950199999997</v>
      </c>
      <c r="BS100">
        <v>811.32325199999991</v>
      </c>
      <c r="BT100">
        <v>0</v>
      </c>
      <c r="BU100">
        <v>0</v>
      </c>
      <c r="BV100">
        <v>1.6973999999999998</v>
      </c>
      <c r="BW100">
        <v>1</v>
      </c>
      <c r="CV100">
        <v>0</v>
      </c>
      <c r="CW100">
        <f>ROUND(Y100*Source!I46*DO100,7)</f>
        <v>5.0922000000000001</v>
      </c>
      <c r="CX100">
        <f>ROUND(Y100*Source!I46,7)</f>
        <v>5.0922000000000001</v>
      </c>
      <c r="CY100">
        <f>AB100</f>
        <v>436.88</v>
      </c>
      <c r="CZ100">
        <f>AF100</f>
        <v>346.73</v>
      </c>
      <c r="DA100">
        <f>AJ100</f>
        <v>1.26</v>
      </c>
      <c r="DB100">
        <f>ROUND((ROUND(AT100*CZ100,2)*ROUND((1.2*1.15),7)),6)</f>
        <v>588.54240000000004</v>
      </c>
      <c r="DC100">
        <f>ROUND((ROUND(AT100*AG100,2)*ROUND((1.2*1.15),7)),6)</f>
        <v>811.32960000000003</v>
      </c>
      <c r="DD100" t="s">
        <v>3</v>
      </c>
      <c r="DE100" t="s">
        <v>3</v>
      </c>
      <c r="DF100">
        <f t="shared" ref="DF100:DF131" si="24">ROUND(ROUND(AE100,2)*CX100,2)</f>
        <v>0</v>
      </c>
      <c r="DG100">
        <f>ROUND(ROUND(AF100*AJ100,2)*CX100,2)</f>
        <v>2224.6799999999998</v>
      </c>
      <c r="DH100">
        <f t="shared" si="20"/>
        <v>2433.9699999999998</v>
      </c>
      <c r="DI100">
        <f t="shared" si="23"/>
        <v>0</v>
      </c>
      <c r="DJ100">
        <f>DG100+DH100</f>
        <v>4658.6499999999996</v>
      </c>
      <c r="DK100">
        <v>1</v>
      </c>
      <c r="DL100" t="s">
        <v>786</v>
      </c>
      <c r="DM100">
        <v>4</v>
      </c>
      <c r="DN100" t="s">
        <v>779</v>
      </c>
      <c r="DO100">
        <v>1</v>
      </c>
    </row>
    <row r="101" spans="1:119" x14ac:dyDescent="0.2">
      <c r="A101">
        <f>ROW(Source!A46)</f>
        <v>46</v>
      </c>
      <c r="B101">
        <v>334415197</v>
      </c>
      <c r="C101">
        <v>334415961</v>
      </c>
      <c r="D101">
        <v>277945805</v>
      </c>
      <c r="E101">
        <v>1</v>
      </c>
      <c r="F101">
        <v>1</v>
      </c>
      <c r="G101">
        <v>1</v>
      </c>
      <c r="H101">
        <v>2</v>
      </c>
      <c r="I101" t="s">
        <v>787</v>
      </c>
      <c r="J101" t="s">
        <v>788</v>
      </c>
      <c r="K101" t="s">
        <v>789</v>
      </c>
      <c r="L101">
        <v>1368</v>
      </c>
      <c r="N101">
        <v>1011</v>
      </c>
      <c r="O101" t="s">
        <v>670</v>
      </c>
      <c r="P101" t="s">
        <v>670</v>
      </c>
      <c r="Q101">
        <v>1</v>
      </c>
      <c r="W101">
        <v>0</v>
      </c>
      <c r="X101">
        <v>721652621</v>
      </c>
      <c r="Y101">
        <f>(AT101*ROUND((1.2*1.15),7))</f>
        <v>0.16559999999999997</v>
      </c>
      <c r="AA101">
        <v>0</v>
      </c>
      <c r="AB101">
        <v>544.70000000000005</v>
      </c>
      <c r="AC101">
        <v>477.98</v>
      </c>
      <c r="AD101">
        <v>0</v>
      </c>
      <c r="AE101">
        <v>0</v>
      </c>
      <c r="AF101">
        <v>544.70000000000005</v>
      </c>
      <c r="AG101">
        <v>477.98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0.12</v>
      </c>
      <c r="AU101" t="s">
        <v>102</v>
      </c>
      <c r="AV101">
        <v>1</v>
      </c>
      <c r="AW101">
        <v>2</v>
      </c>
      <c r="AX101">
        <v>334415971</v>
      </c>
      <c r="AY101">
        <v>1</v>
      </c>
      <c r="AZ101">
        <v>6144</v>
      </c>
      <c r="BA101">
        <v>126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65.364000000000004</v>
      </c>
      <c r="BL101">
        <v>57.357599999999998</v>
      </c>
      <c r="BM101">
        <v>0</v>
      </c>
      <c r="BN101">
        <v>0</v>
      </c>
      <c r="BO101">
        <v>0.12</v>
      </c>
      <c r="BP101">
        <v>1</v>
      </c>
      <c r="BQ101">
        <v>0</v>
      </c>
      <c r="BR101">
        <v>90.202319999999986</v>
      </c>
      <c r="BS101">
        <v>79.153487999999982</v>
      </c>
      <c r="BT101">
        <v>0</v>
      </c>
      <c r="BU101">
        <v>0</v>
      </c>
      <c r="BV101">
        <v>0.16559999999999997</v>
      </c>
      <c r="BW101">
        <v>1</v>
      </c>
      <c r="CV101">
        <v>0</v>
      </c>
      <c r="CW101">
        <f>ROUND(Y101*Source!I46*DO101,7)</f>
        <v>0.49680000000000002</v>
      </c>
      <c r="CX101">
        <f>ROUND(Y101*Source!I46,7)</f>
        <v>0.49680000000000002</v>
      </c>
      <c r="CY101">
        <f>AB101</f>
        <v>544.70000000000005</v>
      </c>
      <c r="CZ101">
        <f>AF101</f>
        <v>544.70000000000005</v>
      </c>
      <c r="DA101">
        <f>AJ101</f>
        <v>1</v>
      </c>
      <c r="DB101">
        <f>ROUND((ROUND(AT101*CZ101,2)*ROUND((1.2*1.15),7)),6)</f>
        <v>90.196799999999996</v>
      </c>
      <c r="DC101">
        <f>ROUND((ROUND(AT101*AG101,2)*ROUND((1.2*1.15),7)),6)</f>
        <v>79.156800000000004</v>
      </c>
      <c r="DD101" t="s">
        <v>3</v>
      </c>
      <c r="DE101" t="s">
        <v>3</v>
      </c>
      <c r="DF101">
        <f t="shared" si="24"/>
        <v>0</v>
      </c>
      <c r="DG101">
        <f>ROUND(ROUND(AF101,2)*CX101,2)</f>
        <v>270.61</v>
      </c>
      <c r="DH101">
        <f t="shared" si="20"/>
        <v>237.46</v>
      </c>
      <c r="DI101">
        <f t="shared" si="23"/>
        <v>0</v>
      </c>
      <c r="DJ101">
        <f>DG101+DH101</f>
        <v>508.07000000000005</v>
      </c>
      <c r="DK101">
        <v>1</v>
      </c>
      <c r="DL101" t="s">
        <v>786</v>
      </c>
      <c r="DM101">
        <v>4</v>
      </c>
      <c r="DN101" t="s">
        <v>779</v>
      </c>
      <c r="DO101">
        <v>1</v>
      </c>
    </row>
    <row r="102" spans="1:119" x14ac:dyDescent="0.2">
      <c r="A102">
        <f>ROW(Source!A47)</f>
        <v>47</v>
      </c>
      <c r="B102">
        <v>334415197</v>
      </c>
      <c r="C102">
        <v>334415972</v>
      </c>
      <c r="D102">
        <v>277560289</v>
      </c>
      <c r="E102">
        <v>109</v>
      </c>
      <c r="F102">
        <v>1</v>
      </c>
      <c r="G102">
        <v>1</v>
      </c>
      <c r="H102">
        <v>1</v>
      </c>
      <c r="I102" t="s">
        <v>856</v>
      </c>
      <c r="J102" t="s">
        <v>3</v>
      </c>
      <c r="K102" t="s">
        <v>857</v>
      </c>
      <c r="L102">
        <v>1191</v>
      </c>
      <c r="N102">
        <v>1013</v>
      </c>
      <c r="O102" t="s">
        <v>779</v>
      </c>
      <c r="P102" t="s">
        <v>779</v>
      </c>
      <c r="Q102">
        <v>1</v>
      </c>
      <c r="W102">
        <v>0</v>
      </c>
      <c r="X102">
        <v>1893946532</v>
      </c>
      <c r="Y102">
        <f>(AT102*ROUND(1.2,7))</f>
        <v>3.0720000000000001</v>
      </c>
      <c r="AA102">
        <v>0</v>
      </c>
      <c r="AB102">
        <v>0</v>
      </c>
      <c r="AC102">
        <v>0</v>
      </c>
      <c r="AD102">
        <v>451.23</v>
      </c>
      <c r="AE102">
        <v>0</v>
      </c>
      <c r="AF102">
        <v>0</v>
      </c>
      <c r="AG102">
        <v>0</v>
      </c>
      <c r="AH102">
        <v>451.23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2.56</v>
      </c>
      <c r="AU102" t="s">
        <v>99</v>
      </c>
      <c r="AV102">
        <v>1</v>
      </c>
      <c r="AW102">
        <v>2</v>
      </c>
      <c r="AX102">
        <v>334415978</v>
      </c>
      <c r="AY102">
        <v>1</v>
      </c>
      <c r="AZ102">
        <v>0</v>
      </c>
      <c r="BA102">
        <v>127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1155.1488000000002</v>
      </c>
      <c r="BN102">
        <v>2.56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1386.1785600000001</v>
      </c>
      <c r="BU102">
        <v>3.0720000000000001</v>
      </c>
      <c r="BV102">
        <v>0</v>
      </c>
      <c r="BW102">
        <v>1</v>
      </c>
      <c r="CU102">
        <f>ROUND(AT102*Source!I47*AH102*AL102,2)</f>
        <v>2310.3000000000002</v>
      </c>
      <c r="CV102">
        <f>ROUND(Y102*Source!I47,7)</f>
        <v>6.1440000000000001</v>
      </c>
      <c r="CW102">
        <v>0</v>
      </c>
      <c r="CX102">
        <f>ROUND(Y102*Source!I47,7)</f>
        <v>6.1440000000000001</v>
      </c>
      <c r="CY102">
        <f>AD102</f>
        <v>451.23</v>
      </c>
      <c r="CZ102">
        <f>AH102</f>
        <v>451.23</v>
      </c>
      <c r="DA102">
        <f>AL102</f>
        <v>1</v>
      </c>
      <c r="DB102">
        <f>ROUND((ROUND(AT102*CZ102,2)*ROUND(1.2,7)),6)</f>
        <v>1386.18</v>
      </c>
      <c r="DC102">
        <f>ROUND((ROUND(AT102*AG102,2)*ROUND(1.2,7)),6)</f>
        <v>0</v>
      </c>
      <c r="DD102" t="s">
        <v>3</v>
      </c>
      <c r="DE102" t="s">
        <v>3</v>
      </c>
      <c r="DF102">
        <f t="shared" si="24"/>
        <v>0</v>
      </c>
      <c r="DG102">
        <f>ROUND(ROUND(AF102,2)*CX102,2)</f>
        <v>0</v>
      </c>
      <c r="DH102">
        <f t="shared" si="20"/>
        <v>0</v>
      </c>
      <c r="DI102">
        <f t="shared" si="23"/>
        <v>2772.36</v>
      </c>
      <c r="DJ102">
        <f>DI102</f>
        <v>2772.36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ROW(Source!A47)</f>
        <v>47</v>
      </c>
      <c r="B103">
        <v>334415197</v>
      </c>
      <c r="C103">
        <v>334415972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781</v>
      </c>
      <c r="J103" t="s">
        <v>3</v>
      </c>
      <c r="K103" t="s">
        <v>782</v>
      </c>
      <c r="L103">
        <v>1191</v>
      </c>
      <c r="N103">
        <v>1013</v>
      </c>
      <c r="O103" t="s">
        <v>779</v>
      </c>
      <c r="P103" t="s">
        <v>779</v>
      </c>
      <c r="Q103">
        <v>1</v>
      </c>
      <c r="W103">
        <v>0</v>
      </c>
      <c r="X103">
        <v>-1417349443</v>
      </c>
      <c r="Y103">
        <f>(AT103*ROUND(1.2,7))</f>
        <v>3.3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2.75</v>
      </c>
      <c r="AU103" t="s">
        <v>99</v>
      </c>
      <c r="AV103">
        <v>2</v>
      </c>
      <c r="AW103">
        <v>2</v>
      </c>
      <c r="AX103">
        <v>334415979</v>
      </c>
      <c r="AY103">
        <v>1</v>
      </c>
      <c r="AZ103">
        <v>0</v>
      </c>
      <c r="BA103">
        <v>128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ROUND(Y103*Source!I47,7)</f>
        <v>6.6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ROUND((ROUND(AT103*CZ103,2)*ROUND(1.2,7)),6)</f>
        <v>0</v>
      </c>
      <c r="DC103">
        <f>ROUND((ROUND(AT103*AG103,2)*ROUND(1.2,7)),6)</f>
        <v>0</v>
      </c>
      <c r="DD103" t="s">
        <v>3</v>
      </c>
      <c r="DE103" t="s">
        <v>3</v>
      </c>
      <c r="DF103">
        <f t="shared" si="24"/>
        <v>0</v>
      </c>
      <c r="DG103">
        <f>ROUND(ROUND(AF103,2)*CX103,2)</f>
        <v>0</v>
      </c>
      <c r="DH103">
        <f t="shared" si="20"/>
        <v>0</v>
      </c>
      <c r="DI103">
        <f t="shared" si="23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ROW(Source!A47)</f>
        <v>47</v>
      </c>
      <c r="B104">
        <v>334415197</v>
      </c>
      <c r="C104">
        <v>334415972</v>
      </c>
      <c r="D104">
        <v>277944474</v>
      </c>
      <c r="E104">
        <v>1</v>
      </c>
      <c r="F104">
        <v>1</v>
      </c>
      <c r="G104">
        <v>1</v>
      </c>
      <c r="H104">
        <v>2</v>
      </c>
      <c r="I104" t="s">
        <v>858</v>
      </c>
      <c r="J104" t="s">
        <v>859</v>
      </c>
      <c r="K104" t="s">
        <v>860</v>
      </c>
      <c r="L104">
        <v>1368</v>
      </c>
      <c r="N104">
        <v>1011</v>
      </c>
      <c r="O104" t="s">
        <v>670</v>
      </c>
      <c r="P104" t="s">
        <v>670</v>
      </c>
      <c r="Q104">
        <v>1</v>
      </c>
      <c r="W104">
        <v>0</v>
      </c>
      <c r="X104">
        <v>-1366301975</v>
      </c>
      <c r="Y104">
        <f>(AT104*ROUND(1.2,7))</f>
        <v>1.68</v>
      </c>
      <c r="AA104">
        <v>0</v>
      </c>
      <c r="AB104">
        <v>1811.82</v>
      </c>
      <c r="AC104">
        <v>549.32000000000005</v>
      </c>
      <c r="AD104">
        <v>0</v>
      </c>
      <c r="AE104">
        <v>0</v>
      </c>
      <c r="AF104">
        <v>1811.82</v>
      </c>
      <c r="AG104">
        <v>549.32000000000005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1.4</v>
      </c>
      <c r="AU104" t="s">
        <v>99</v>
      </c>
      <c r="AV104">
        <v>1</v>
      </c>
      <c r="AW104">
        <v>2</v>
      </c>
      <c r="AX104">
        <v>334415980</v>
      </c>
      <c r="AY104">
        <v>1</v>
      </c>
      <c r="AZ104">
        <v>0</v>
      </c>
      <c r="BA104">
        <v>129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2536.5479999999998</v>
      </c>
      <c r="BL104">
        <v>769.048</v>
      </c>
      <c r="BM104">
        <v>0</v>
      </c>
      <c r="BN104">
        <v>0</v>
      </c>
      <c r="BO104">
        <v>1.4</v>
      </c>
      <c r="BP104">
        <v>1</v>
      </c>
      <c r="BQ104">
        <v>0</v>
      </c>
      <c r="BR104">
        <v>3043.8575999999998</v>
      </c>
      <c r="BS104">
        <v>922.85760000000005</v>
      </c>
      <c r="BT104">
        <v>0</v>
      </c>
      <c r="BU104">
        <v>0</v>
      </c>
      <c r="BV104">
        <v>1.68</v>
      </c>
      <c r="BW104">
        <v>1</v>
      </c>
      <c r="CV104">
        <v>0</v>
      </c>
      <c r="CW104">
        <f>ROUND(Y104*Source!I47*DO104,7)</f>
        <v>3.36</v>
      </c>
      <c r="CX104">
        <f>ROUND(Y104*Source!I47,7)</f>
        <v>3.36</v>
      </c>
      <c r="CY104">
        <f>AB104</f>
        <v>1811.82</v>
      </c>
      <c r="CZ104">
        <f>AF104</f>
        <v>1811.82</v>
      </c>
      <c r="DA104">
        <f>AJ104</f>
        <v>1</v>
      </c>
      <c r="DB104">
        <f>ROUND((ROUND(AT104*CZ104,2)*ROUND(1.2,7)),6)</f>
        <v>3043.86</v>
      </c>
      <c r="DC104">
        <f>ROUND((ROUND(AT104*AG104,2)*ROUND(1.2,7)),6)</f>
        <v>922.86</v>
      </c>
      <c r="DD104" t="s">
        <v>3</v>
      </c>
      <c r="DE104" t="s">
        <v>3</v>
      </c>
      <c r="DF104">
        <f t="shared" si="24"/>
        <v>0</v>
      </c>
      <c r="DG104">
        <f>ROUND(ROUND(AF104,2)*CX104,2)</f>
        <v>6087.72</v>
      </c>
      <c r="DH104">
        <f t="shared" si="20"/>
        <v>1845.72</v>
      </c>
      <c r="DI104">
        <f t="shared" si="23"/>
        <v>0</v>
      </c>
      <c r="DJ104">
        <f>DG104+DH104</f>
        <v>7933.4400000000005</v>
      </c>
      <c r="DK104">
        <v>1</v>
      </c>
      <c r="DL104" t="s">
        <v>837</v>
      </c>
      <c r="DM104">
        <v>5</v>
      </c>
      <c r="DN104" t="s">
        <v>779</v>
      </c>
      <c r="DO104">
        <v>1</v>
      </c>
    </row>
    <row r="105" spans="1:119" x14ac:dyDescent="0.2">
      <c r="A105">
        <f>ROW(Source!A47)</f>
        <v>47</v>
      </c>
      <c r="B105">
        <v>334415197</v>
      </c>
      <c r="C105">
        <v>334415972</v>
      </c>
      <c r="D105">
        <v>277944868</v>
      </c>
      <c r="E105">
        <v>1</v>
      </c>
      <c r="F105">
        <v>1</v>
      </c>
      <c r="G105">
        <v>1</v>
      </c>
      <c r="H105">
        <v>2</v>
      </c>
      <c r="I105" t="s">
        <v>783</v>
      </c>
      <c r="J105" t="s">
        <v>784</v>
      </c>
      <c r="K105" t="s">
        <v>785</v>
      </c>
      <c r="L105">
        <v>1368</v>
      </c>
      <c r="N105">
        <v>1011</v>
      </c>
      <c r="O105" t="s">
        <v>670</v>
      </c>
      <c r="P105" t="s">
        <v>670</v>
      </c>
      <c r="Q105">
        <v>1</v>
      </c>
      <c r="W105">
        <v>0</v>
      </c>
      <c r="X105">
        <v>412917512</v>
      </c>
      <c r="Y105">
        <f>(AT105*ROUND(1.2,7))</f>
        <v>1.476</v>
      </c>
      <c r="AA105">
        <v>0</v>
      </c>
      <c r="AB105">
        <v>436.88</v>
      </c>
      <c r="AC105">
        <v>477.98</v>
      </c>
      <c r="AD105">
        <v>0</v>
      </c>
      <c r="AE105">
        <v>0</v>
      </c>
      <c r="AF105">
        <v>346.73</v>
      </c>
      <c r="AG105">
        <v>477.98</v>
      </c>
      <c r="AH105">
        <v>0</v>
      </c>
      <c r="AI105">
        <v>1</v>
      </c>
      <c r="AJ105">
        <v>1.26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1.23</v>
      </c>
      <c r="AU105" t="s">
        <v>99</v>
      </c>
      <c r="AV105">
        <v>1</v>
      </c>
      <c r="AW105">
        <v>2</v>
      </c>
      <c r="AX105">
        <v>334415981</v>
      </c>
      <c r="AY105">
        <v>1</v>
      </c>
      <c r="AZ105">
        <v>0</v>
      </c>
      <c r="BA105">
        <v>130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426.47790000000003</v>
      </c>
      <c r="BL105">
        <v>587.91539999999998</v>
      </c>
      <c r="BM105">
        <v>0</v>
      </c>
      <c r="BN105">
        <v>0</v>
      </c>
      <c r="BO105">
        <v>1.23</v>
      </c>
      <c r="BP105">
        <v>1</v>
      </c>
      <c r="BQ105">
        <v>0</v>
      </c>
      <c r="BR105">
        <v>511.77348000000001</v>
      </c>
      <c r="BS105">
        <v>705.49847999999997</v>
      </c>
      <c r="BT105">
        <v>0</v>
      </c>
      <c r="BU105">
        <v>0</v>
      </c>
      <c r="BV105">
        <v>1.476</v>
      </c>
      <c r="BW105">
        <v>1</v>
      </c>
      <c r="CV105">
        <v>0</v>
      </c>
      <c r="CW105">
        <f>ROUND(Y105*Source!I47*DO105,7)</f>
        <v>2.952</v>
      </c>
      <c r="CX105">
        <f>ROUND(Y105*Source!I47,7)</f>
        <v>2.952</v>
      </c>
      <c r="CY105">
        <f>AB105</f>
        <v>436.88</v>
      </c>
      <c r="CZ105">
        <f>AF105</f>
        <v>346.73</v>
      </c>
      <c r="DA105">
        <f>AJ105</f>
        <v>1.26</v>
      </c>
      <c r="DB105">
        <f>ROUND((ROUND(AT105*CZ105,2)*ROUND(1.2,7)),6)</f>
        <v>511.77600000000001</v>
      </c>
      <c r="DC105">
        <f>ROUND((ROUND(AT105*AG105,2)*ROUND(1.2,7)),6)</f>
        <v>705.50400000000002</v>
      </c>
      <c r="DD105" t="s">
        <v>3</v>
      </c>
      <c r="DE105" t="s">
        <v>3</v>
      </c>
      <c r="DF105">
        <f t="shared" si="24"/>
        <v>0</v>
      </c>
      <c r="DG105">
        <f>ROUND(ROUND(AF105*AJ105,2)*CX105,2)</f>
        <v>1289.67</v>
      </c>
      <c r="DH105">
        <f t="shared" si="20"/>
        <v>1411</v>
      </c>
      <c r="DI105">
        <f t="shared" si="23"/>
        <v>0</v>
      </c>
      <c r="DJ105">
        <f>DG105+DH105</f>
        <v>2700.67</v>
      </c>
      <c r="DK105">
        <v>1</v>
      </c>
      <c r="DL105" t="s">
        <v>786</v>
      </c>
      <c r="DM105">
        <v>4</v>
      </c>
      <c r="DN105" t="s">
        <v>779</v>
      </c>
      <c r="DO105">
        <v>1</v>
      </c>
    </row>
    <row r="106" spans="1:119" x14ac:dyDescent="0.2">
      <c r="A106">
        <f>ROW(Source!A47)</f>
        <v>47</v>
      </c>
      <c r="B106">
        <v>334415197</v>
      </c>
      <c r="C106">
        <v>334415972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787</v>
      </c>
      <c r="J106" t="s">
        <v>788</v>
      </c>
      <c r="K106" t="s">
        <v>789</v>
      </c>
      <c r="L106">
        <v>1368</v>
      </c>
      <c r="N106">
        <v>1011</v>
      </c>
      <c r="O106" t="s">
        <v>670</v>
      </c>
      <c r="P106" t="s">
        <v>670</v>
      </c>
      <c r="Q106">
        <v>1</v>
      </c>
      <c r="W106">
        <v>0</v>
      </c>
      <c r="X106">
        <v>721652621</v>
      </c>
      <c r="Y106">
        <f>(AT106*ROUND(1.2,7))</f>
        <v>0.14399999999999999</v>
      </c>
      <c r="AA106">
        <v>0</v>
      </c>
      <c r="AB106">
        <v>544.70000000000005</v>
      </c>
      <c r="AC106">
        <v>477.98</v>
      </c>
      <c r="AD106">
        <v>0</v>
      </c>
      <c r="AE106">
        <v>0</v>
      </c>
      <c r="AF106">
        <v>544.70000000000005</v>
      </c>
      <c r="AG106">
        <v>477.98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0.12</v>
      </c>
      <c r="AU106" t="s">
        <v>99</v>
      </c>
      <c r="AV106">
        <v>1</v>
      </c>
      <c r="AW106">
        <v>2</v>
      </c>
      <c r="AX106">
        <v>334415982</v>
      </c>
      <c r="AY106">
        <v>1</v>
      </c>
      <c r="AZ106">
        <v>0</v>
      </c>
      <c r="BA106">
        <v>131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65.364000000000004</v>
      </c>
      <c r="BL106">
        <v>57.357599999999998</v>
      </c>
      <c r="BM106">
        <v>0</v>
      </c>
      <c r="BN106">
        <v>0</v>
      </c>
      <c r="BO106">
        <v>0.12</v>
      </c>
      <c r="BP106">
        <v>1</v>
      </c>
      <c r="BQ106">
        <v>0</v>
      </c>
      <c r="BR106">
        <v>78.436800000000005</v>
      </c>
      <c r="BS106">
        <v>68.829120000000003</v>
      </c>
      <c r="BT106">
        <v>0</v>
      </c>
      <c r="BU106">
        <v>0</v>
      </c>
      <c r="BV106">
        <v>0.14399999999999999</v>
      </c>
      <c r="BW106">
        <v>1</v>
      </c>
      <c r="CV106">
        <v>0</v>
      </c>
      <c r="CW106">
        <f>ROUND(Y106*Source!I47*DO106,7)</f>
        <v>0.28799999999999998</v>
      </c>
      <c r="CX106">
        <f>ROUND(Y106*Source!I47,7)</f>
        <v>0.28799999999999998</v>
      </c>
      <c r="CY106">
        <f>AB106</f>
        <v>544.70000000000005</v>
      </c>
      <c r="CZ106">
        <f>AF106</f>
        <v>544.70000000000005</v>
      </c>
      <c r="DA106">
        <f>AJ106</f>
        <v>1</v>
      </c>
      <c r="DB106">
        <f>ROUND((ROUND(AT106*CZ106,2)*ROUND(1.2,7)),6)</f>
        <v>78.432000000000002</v>
      </c>
      <c r="DC106">
        <f>ROUND((ROUND(AT106*AG106,2)*ROUND(1.2,7)),6)</f>
        <v>68.831999999999994</v>
      </c>
      <c r="DD106" t="s">
        <v>3</v>
      </c>
      <c r="DE106" t="s">
        <v>3</v>
      </c>
      <c r="DF106">
        <f t="shared" si="24"/>
        <v>0</v>
      </c>
      <c r="DG106">
        <f>ROUND(ROUND(AF106,2)*CX106,2)</f>
        <v>156.87</v>
      </c>
      <c r="DH106">
        <f t="shared" si="20"/>
        <v>137.66</v>
      </c>
      <c r="DI106">
        <f t="shared" si="23"/>
        <v>0</v>
      </c>
      <c r="DJ106">
        <f>DG106+DH106</f>
        <v>294.52999999999997</v>
      </c>
      <c r="DK106">
        <v>1</v>
      </c>
      <c r="DL106" t="s">
        <v>786</v>
      </c>
      <c r="DM106">
        <v>4</v>
      </c>
      <c r="DN106" t="s">
        <v>779</v>
      </c>
      <c r="DO106">
        <v>1</v>
      </c>
    </row>
    <row r="107" spans="1:119" x14ac:dyDescent="0.2">
      <c r="A107">
        <f>ROW(Source!A48)</f>
        <v>48</v>
      </c>
      <c r="B107">
        <v>334415197</v>
      </c>
      <c r="C107">
        <v>334415983</v>
      </c>
      <c r="D107">
        <v>277560289</v>
      </c>
      <c r="E107">
        <v>109</v>
      </c>
      <c r="F107">
        <v>1</v>
      </c>
      <c r="G107">
        <v>1</v>
      </c>
      <c r="H107">
        <v>1</v>
      </c>
      <c r="I107" t="s">
        <v>856</v>
      </c>
      <c r="J107" t="s">
        <v>3</v>
      </c>
      <c r="K107" t="s">
        <v>857</v>
      </c>
      <c r="L107">
        <v>1191</v>
      </c>
      <c r="N107">
        <v>1013</v>
      </c>
      <c r="O107" t="s">
        <v>779</v>
      </c>
      <c r="P107" t="s">
        <v>779</v>
      </c>
      <c r="Q107">
        <v>1</v>
      </c>
      <c r="W107">
        <v>0</v>
      </c>
      <c r="X107">
        <v>1893946532</v>
      </c>
      <c r="Y107">
        <f>(AT107*ROUND((1.2*1.15),7))</f>
        <v>3.5327999999999999</v>
      </c>
      <c r="AA107">
        <v>0</v>
      </c>
      <c r="AB107">
        <v>0</v>
      </c>
      <c r="AC107">
        <v>0</v>
      </c>
      <c r="AD107">
        <v>451.23</v>
      </c>
      <c r="AE107">
        <v>0</v>
      </c>
      <c r="AF107">
        <v>0</v>
      </c>
      <c r="AG107">
        <v>0</v>
      </c>
      <c r="AH107">
        <v>451.23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2.56</v>
      </c>
      <c r="AU107" t="s">
        <v>102</v>
      </c>
      <c r="AV107">
        <v>1</v>
      </c>
      <c r="AW107">
        <v>2</v>
      </c>
      <c r="AX107">
        <v>334415989</v>
      </c>
      <c r="AY107">
        <v>1</v>
      </c>
      <c r="AZ107">
        <v>0</v>
      </c>
      <c r="BA107">
        <v>132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1155.1488000000002</v>
      </c>
      <c r="BN107">
        <v>2.56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1594.1053440000001</v>
      </c>
      <c r="BU107">
        <v>3.5327999999999999</v>
      </c>
      <c r="BV107">
        <v>0</v>
      </c>
      <c r="BW107">
        <v>1</v>
      </c>
      <c r="CU107">
        <f>ROUND(AT107*Source!I48*AH107*AL107,2)</f>
        <v>3465.45</v>
      </c>
      <c r="CV107">
        <f>ROUND(Y107*Source!I48,7)</f>
        <v>10.5984</v>
      </c>
      <c r="CW107">
        <v>0</v>
      </c>
      <c r="CX107">
        <f>ROUND(Y107*Source!I48,7)</f>
        <v>10.5984</v>
      </c>
      <c r="CY107">
        <f>AD107</f>
        <v>451.23</v>
      </c>
      <c r="CZ107">
        <f>AH107</f>
        <v>451.23</v>
      </c>
      <c r="DA107">
        <f>AL107</f>
        <v>1</v>
      </c>
      <c r="DB107">
        <f>ROUND((ROUND(AT107*CZ107,2)*ROUND((1.2*1.15),7)),6)</f>
        <v>1594.107</v>
      </c>
      <c r="DC107">
        <f>ROUND((ROUND(AT107*AG107,2)*ROUND((1.2*1.15),7)),6)</f>
        <v>0</v>
      </c>
      <c r="DD107" t="s">
        <v>3</v>
      </c>
      <c r="DE107" t="s">
        <v>3</v>
      </c>
      <c r="DF107">
        <f t="shared" si="24"/>
        <v>0</v>
      </c>
      <c r="DG107">
        <f>ROUND(ROUND(AF107,2)*CX107,2)</f>
        <v>0</v>
      </c>
      <c r="DH107">
        <f t="shared" si="20"/>
        <v>0</v>
      </c>
      <c r="DI107">
        <f t="shared" si="23"/>
        <v>4782.32</v>
      </c>
      <c r="DJ107">
        <f>DI107</f>
        <v>4782.32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ROW(Source!A48)</f>
        <v>48</v>
      </c>
      <c r="B108">
        <v>334415197</v>
      </c>
      <c r="C108">
        <v>334415983</v>
      </c>
      <c r="D108">
        <v>277560491</v>
      </c>
      <c r="E108">
        <v>109</v>
      </c>
      <c r="F108">
        <v>1</v>
      </c>
      <c r="G108">
        <v>1</v>
      </c>
      <c r="H108">
        <v>1</v>
      </c>
      <c r="I108" t="s">
        <v>781</v>
      </c>
      <c r="J108" t="s">
        <v>3</v>
      </c>
      <c r="K108" t="s">
        <v>782</v>
      </c>
      <c r="L108">
        <v>1191</v>
      </c>
      <c r="N108">
        <v>1013</v>
      </c>
      <c r="O108" t="s">
        <v>779</v>
      </c>
      <c r="P108" t="s">
        <v>779</v>
      </c>
      <c r="Q108">
        <v>1</v>
      </c>
      <c r="W108">
        <v>0</v>
      </c>
      <c r="X108">
        <v>-1417349443</v>
      </c>
      <c r="Y108">
        <f>(AT108*ROUND((1.2*1.15),7))</f>
        <v>3.7949999999999999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2.75</v>
      </c>
      <c r="AU108" t="s">
        <v>102</v>
      </c>
      <c r="AV108">
        <v>2</v>
      </c>
      <c r="AW108">
        <v>2</v>
      </c>
      <c r="AX108">
        <v>334415990</v>
      </c>
      <c r="AY108">
        <v>1</v>
      </c>
      <c r="AZ108">
        <v>0</v>
      </c>
      <c r="BA108">
        <v>133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ROUND(Y108*Source!I48,7)</f>
        <v>11.385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ROUND((ROUND(AT108*CZ108,2)*ROUND((1.2*1.15),7)),6)</f>
        <v>0</v>
      </c>
      <c r="DC108">
        <f>ROUND((ROUND(AT108*AG108,2)*ROUND((1.2*1.15),7)),6)</f>
        <v>0</v>
      </c>
      <c r="DD108" t="s">
        <v>3</v>
      </c>
      <c r="DE108" t="s">
        <v>3</v>
      </c>
      <c r="DF108">
        <f t="shared" si="24"/>
        <v>0</v>
      </c>
      <c r="DG108">
        <f>ROUND(ROUND(AF108,2)*CX108,2)</f>
        <v>0</v>
      </c>
      <c r="DH108">
        <f t="shared" si="20"/>
        <v>0</v>
      </c>
      <c r="DI108">
        <f t="shared" si="2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ROW(Source!A48)</f>
        <v>48</v>
      </c>
      <c r="B109">
        <v>334415197</v>
      </c>
      <c r="C109">
        <v>334415983</v>
      </c>
      <c r="D109">
        <v>277944474</v>
      </c>
      <c r="E109">
        <v>1</v>
      </c>
      <c r="F109">
        <v>1</v>
      </c>
      <c r="G109">
        <v>1</v>
      </c>
      <c r="H109">
        <v>2</v>
      </c>
      <c r="I109" t="s">
        <v>858</v>
      </c>
      <c r="J109" t="s">
        <v>859</v>
      </c>
      <c r="K109" t="s">
        <v>860</v>
      </c>
      <c r="L109">
        <v>1368</v>
      </c>
      <c r="N109">
        <v>1011</v>
      </c>
      <c r="O109" t="s">
        <v>670</v>
      </c>
      <c r="P109" t="s">
        <v>670</v>
      </c>
      <c r="Q109">
        <v>1</v>
      </c>
      <c r="W109">
        <v>0</v>
      </c>
      <c r="X109">
        <v>-1366301975</v>
      </c>
      <c r="Y109">
        <f>(AT109*ROUND((1.2*1.15),7))</f>
        <v>1.9319999999999997</v>
      </c>
      <c r="AA109">
        <v>0</v>
      </c>
      <c r="AB109">
        <v>1811.82</v>
      </c>
      <c r="AC109">
        <v>549.32000000000005</v>
      </c>
      <c r="AD109">
        <v>0</v>
      </c>
      <c r="AE109">
        <v>0</v>
      </c>
      <c r="AF109">
        <v>1811.82</v>
      </c>
      <c r="AG109">
        <v>549.32000000000005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1.4</v>
      </c>
      <c r="AU109" t="s">
        <v>102</v>
      </c>
      <c r="AV109">
        <v>1</v>
      </c>
      <c r="AW109">
        <v>2</v>
      </c>
      <c r="AX109">
        <v>334415991</v>
      </c>
      <c r="AY109">
        <v>1</v>
      </c>
      <c r="AZ109">
        <v>0</v>
      </c>
      <c r="BA109">
        <v>134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2536.5479999999998</v>
      </c>
      <c r="BL109">
        <v>769.048</v>
      </c>
      <c r="BM109">
        <v>0</v>
      </c>
      <c r="BN109">
        <v>0</v>
      </c>
      <c r="BO109">
        <v>1.4</v>
      </c>
      <c r="BP109">
        <v>1</v>
      </c>
      <c r="BQ109">
        <v>0</v>
      </c>
      <c r="BR109">
        <v>3500.4362399999995</v>
      </c>
      <c r="BS109">
        <v>1061.2862399999999</v>
      </c>
      <c r="BT109">
        <v>0</v>
      </c>
      <c r="BU109">
        <v>0</v>
      </c>
      <c r="BV109">
        <v>1.9319999999999997</v>
      </c>
      <c r="BW109">
        <v>1</v>
      </c>
      <c r="CV109">
        <v>0</v>
      </c>
      <c r="CW109">
        <f>ROUND(Y109*Source!I48*DO109,7)</f>
        <v>5.7960000000000003</v>
      </c>
      <c r="CX109">
        <f>ROUND(Y109*Source!I48,7)</f>
        <v>5.7960000000000003</v>
      </c>
      <c r="CY109">
        <f>AB109</f>
        <v>1811.82</v>
      </c>
      <c r="CZ109">
        <f>AF109</f>
        <v>1811.82</v>
      </c>
      <c r="DA109">
        <f>AJ109</f>
        <v>1</v>
      </c>
      <c r="DB109">
        <f>ROUND((ROUND(AT109*CZ109,2)*ROUND((1.2*1.15),7)),6)</f>
        <v>3500.4389999999999</v>
      </c>
      <c r="DC109">
        <f>ROUND((ROUND(AT109*AG109,2)*ROUND((1.2*1.15),7)),6)</f>
        <v>1061.289</v>
      </c>
      <c r="DD109" t="s">
        <v>3</v>
      </c>
      <c r="DE109" t="s">
        <v>3</v>
      </c>
      <c r="DF109">
        <f t="shared" si="24"/>
        <v>0</v>
      </c>
      <c r="DG109">
        <f>ROUND(ROUND(AF109,2)*CX109,2)</f>
        <v>10501.31</v>
      </c>
      <c r="DH109">
        <f t="shared" si="20"/>
        <v>3183.86</v>
      </c>
      <c r="DI109">
        <f t="shared" si="23"/>
        <v>0</v>
      </c>
      <c r="DJ109">
        <f>DG109+DH109</f>
        <v>13685.17</v>
      </c>
      <c r="DK109">
        <v>1</v>
      </c>
      <c r="DL109" t="s">
        <v>837</v>
      </c>
      <c r="DM109">
        <v>5</v>
      </c>
      <c r="DN109" t="s">
        <v>779</v>
      </c>
      <c r="DO109">
        <v>1</v>
      </c>
    </row>
    <row r="110" spans="1:119" x14ac:dyDescent="0.2">
      <c r="A110">
        <f>ROW(Source!A48)</f>
        <v>48</v>
      </c>
      <c r="B110">
        <v>334415197</v>
      </c>
      <c r="C110">
        <v>334415983</v>
      </c>
      <c r="D110">
        <v>277944868</v>
      </c>
      <c r="E110">
        <v>1</v>
      </c>
      <c r="F110">
        <v>1</v>
      </c>
      <c r="G110">
        <v>1</v>
      </c>
      <c r="H110">
        <v>2</v>
      </c>
      <c r="I110" t="s">
        <v>783</v>
      </c>
      <c r="J110" t="s">
        <v>784</v>
      </c>
      <c r="K110" t="s">
        <v>785</v>
      </c>
      <c r="L110">
        <v>1368</v>
      </c>
      <c r="N110">
        <v>1011</v>
      </c>
      <c r="O110" t="s">
        <v>670</v>
      </c>
      <c r="P110" t="s">
        <v>670</v>
      </c>
      <c r="Q110">
        <v>1</v>
      </c>
      <c r="W110">
        <v>0</v>
      </c>
      <c r="X110">
        <v>412917512</v>
      </c>
      <c r="Y110">
        <f>(AT110*ROUND((1.2*1.15),7))</f>
        <v>1.6973999999999998</v>
      </c>
      <c r="AA110">
        <v>0</v>
      </c>
      <c r="AB110">
        <v>436.88</v>
      </c>
      <c r="AC110">
        <v>477.98</v>
      </c>
      <c r="AD110">
        <v>0</v>
      </c>
      <c r="AE110">
        <v>0</v>
      </c>
      <c r="AF110">
        <v>346.73</v>
      </c>
      <c r="AG110">
        <v>477.98</v>
      </c>
      <c r="AH110">
        <v>0</v>
      </c>
      <c r="AI110">
        <v>1</v>
      </c>
      <c r="AJ110">
        <v>1.26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1.23</v>
      </c>
      <c r="AU110" t="s">
        <v>102</v>
      </c>
      <c r="AV110">
        <v>1</v>
      </c>
      <c r="AW110">
        <v>2</v>
      </c>
      <c r="AX110">
        <v>334415992</v>
      </c>
      <c r="AY110">
        <v>1</v>
      </c>
      <c r="AZ110">
        <v>0</v>
      </c>
      <c r="BA110">
        <v>135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426.47790000000003</v>
      </c>
      <c r="BL110">
        <v>587.91539999999998</v>
      </c>
      <c r="BM110">
        <v>0</v>
      </c>
      <c r="BN110">
        <v>0</v>
      </c>
      <c r="BO110">
        <v>1.23</v>
      </c>
      <c r="BP110">
        <v>1</v>
      </c>
      <c r="BQ110">
        <v>0</v>
      </c>
      <c r="BR110">
        <v>588.53950199999997</v>
      </c>
      <c r="BS110">
        <v>811.32325199999991</v>
      </c>
      <c r="BT110">
        <v>0</v>
      </c>
      <c r="BU110">
        <v>0</v>
      </c>
      <c r="BV110">
        <v>1.6973999999999998</v>
      </c>
      <c r="BW110">
        <v>1</v>
      </c>
      <c r="CV110">
        <v>0</v>
      </c>
      <c r="CW110">
        <f>ROUND(Y110*Source!I48*DO110,7)</f>
        <v>5.0922000000000001</v>
      </c>
      <c r="CX110">
        <f>ROUND(Y110*Source!I48,7)</f>
        <v>5.0922000000000001</v>
      </c>
      <c r="CY110">
        <f>AB110</f>
        <v>436.88</v>
      </c>
      <c r="CZ110">
        <f>AF110</f>
        <v>346.73</v>
      </c>
      <c r="DA110">
        <f>AJ110</f>
        <v>1.26</v>
      </c>
      <c r="DB110">
        <f>ROUND((ROUND(AT110*CZ110,2)*ROUND((1.2*1.15),7)),6)</f>
        <v>588.54240000000004</v>
      </c>
      <c r="DC110">
        <f>ROUND((ROUND(AT110*AG110,2)*ROUND((1.2*1.15),7)),6)</f>
        <v>811.32960000000003</v>
      </c>
      <c r="DD110" t="s">
        <v>3</v>
      </c>
      <c r="DE110" t="s">
        <v>3</v>
      </c>
      <c r="DF110">
        <f t="shared" si="24"/>
        <v>0</v>
      </c>
      <c r="DG110">
        <f>ROUND(ROUND(AF110*AJ110,2)*CX110,2)</f>
        <v>2224.6799999999998</v>
      </c>
      <c r="DH110">
        <f t="shared" si="20"/>
        <v>2433.9699999999998</v>
      </c>
      <c r="DI110">
        <f t="shared" si="23"/>
        <v>0</v>
      </c>
      <c r="DJ110">
        <f>DG110+DH110</f>
        <v>4658.6499999999996</v>
      </c>
      <c r="DK110">
        <v>1</v>
      </c>
      <c r="DL110" t="s">
        <v>786</v>
      </c>
      <c r="DM110">
        <v>4</v>
      </c>
      <c r="DN110" t="s">
        <v>779</v>
      </c>
      <c r="DO110">
        <v>1</v>
      </c>
    </row>
    <row r="111" spans="1:119" x14ac:dyDescent="0.2">
      <c r="A111">
        <f>ROW(Source!A48)</f>
        <v>48</v>
      </c>
      <c r="B111">
        <v>334415197</v>
      </c>
      <c r="C111">
        <v>334415983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787</v>
      </c>
      <c r="J111" t="s">
        <v>788</v>
      </c>
      <c r="K111" t="s">
        <v>789</v>
      </c>
      <c r="L111">
        <v>1368</v>
      </c>
      <c r="N111">
        <v>1011</v>
      </c>
      <c r="O111" t="s">
        <v>670</v>
      </c>
      <c r="P111" t="s">
        <v>670</v>
      </c>
      <c r="Q111">
        <v>1</v>
      </c>
      <c r="W111">
        <v>0</v>
      </c>
      <c r="X111">
        <v>721652621</v>
      </c>
      <c r="Y111">
        <f>(AT111*ROUND((1.2*1.15),7))</f>
        <v>0.16559999999999997</v>
      </c>
      <c r="AA111">
        <v>0</v>
      </c>
      <c r="AB111">
        <v>544.70000000000005</v>
      </c>
      <c r="AC111">
        <v>477.98</v>
      </c>
      <c r="AD111">
        <v>0</v>
      </c>
      <c r="AE111">
        <v>0</v>
      </c>
      <c r="AF111">
        <v>544.70000000000005</v>
      </c>
      <c r="AG111">
        <v>477.98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0.12</v>
      </c>
      <c r="AU111" t="s">
        <v>102</v>
      </c>
      <c r="AV111">
        <v>1</v>
      </c>
      <c r="AW111">
        <v>2</v>
      </c>
      <c r="AX111">
        <v>334415993</v>
      </c>
      <c r="AY111">
        <v>1</v>
      </c>
      <c r="AZ111">
        <v>0</v>
      </c>
      <c r="BA111">
        <v>136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65.364000000000004</v>
      </c>
      <c r="BL111">
        <v>57.357599999999998</v>
      </c>
      <c r="BM111">
        <v>0</v>
      </c>
      <c r="BN111">
        <v>0</v>
      </c>
      <c r="BO111">
        <v>0.12</v>
      </c>
      <c r="BP111">
        <v>1</v>
      </c>
      <c r="BQ111">
        <v>0</v>
      </c>
      <c r="BR111">
        <v>90.202319999999986</v>
      </c>
      <c r="BS111">
        <v>79.153487999999982</v>
      </c>
      <c r="BT111">
        <v>0</v>
      </c>
      <c r="BU111">
        <v>0</v>
      </c>
      <c r="BV111">
        <v>0.16559999999999997</v>
      </c>
      <c r="BW111">
        <v>1</v>
      </c>
      <c r="CV111">
        <v>0</v>
      </c>
      <c r="CW111">
        <f>ROUND(Y111*Source!I48*DO111,7)</f>
        <v>0.49680000000000002</v>
      </c>
      <c r="CX111">
        <f>ROUND(Y111*Source!I48,7)</f>
        <v>0.49680000000000002</v>
      </c>
      <c r="CY111">
        <f>AB111</f>
        <v>544.70000000000005</v>
      </c>
      <c r="CZ111">
        <f>AF111</f>
        <v>544.70000000000005</v>
      </c>
      <c r="DA111">
        <f>AJ111</f>
        <v>1</v>
      </c>
      <c r="DB111">
        <f>ROUND((ROUND(AT111*CZ111,2)*ROUND((1.2*1.15),7)),6)</f>
        <v>90.196799999999996</v>
      </c>
      <c r="DC111">
        <f>ROUND((ROUND(AT111*AG111,2)*ROUND((1.2*1.15),7)),6)</f>
        <v>79.156800000000004</v>
      </c>
      <c r="DD111" t="s">
        <v>3</v>
      </c>
      <c r="DE111" t="s">
        <v>3</v>
      </c>
      <c r="DF111">
        <f t="shared" si="24"/>
        <v>0</v>
      </c>
      <c r="DG111">
        <f>ROUND(ROUND(AF111,2)*CX111,2)</f>
        <v>270.61</v>
      </c>
      <c r="DH111">
        <f t="shared" si="20"/>
        <v>237.46</v>
      </c>
      <c r="DI111">
        <f t="shared" si="23"/>
        <v>0</v>
      </c>
      <c r="DJ111">
        <f>DG111+DH111</f>
        <v>508.07000000000005</v>
      </c>
      <c r="DK111">
        <v>1</v>
      </c>
      <c r="DL111" t="s">
        <v>786</v>
      </c>
      <c r="DM111">
        <v>4</v>
      </c>
      <c r="DN111" t="s">
        <v>779</v>
      </c>
      <c r="DO111">
        <v>1</v>
      </c>
    </row>
    <row r="112" spans="1:119" x14ac:dyDescent="0.2">
      <c r="A112">
        <f>ROW(Source!A49)</f>
        <v>49</v>
      </c>
      <c r="B112">
        <v>334415197</v>
      </c>
      <c r="C112">
        <v>334415994</v>
      </c>
      <c r="D112">
        <v>277560289</v>
      </c>
      <c r="E112">
        <v>109</v>
      </c>
      <c r="F112">
        <v>1</v>
      </c>
      <c r="G112">
        <v>1</v>
      </c>
      <c r="H112">
        <v>1</v>
      </c>
      <c r="I112" t="s">
        <v>856</v>
      </c>
      <c r="J112" t="s">
        <v>3</v>
      </c>
      <c r="K112" t="s">
        <v>857</v>
      </c>
      <c r="L112">
        <v>1191</v>
      </c>
      <c r="N112">
        <v>1013</v>
      </c>
      <c r="O112" t="s">
        <v>779</v>
      </c>
      <c r="P112" t="s">
        <v>779</v>
      </c>
      <c r="Q112">
        <v>1</v>
      </c>
      <c r="W112">
        <v>0</v>
      </c>
      <c r="X112">
        <v>1893946532</v>
      </c>
      <c r="Y112">
        <f>(AT112*ROUND(1.2,7))</f>
        <v>3.0720000000000001</v>
      </c>
      <c r="AA112">
        <v>0</v>
      </c>
      <c r="AB112">
        <v>0</v>
      </c>
      <c r="AC112">
        <v>0</v>
      </c>
      <c r="AD112">
        <v>451.23</v>
      </c>
      <c r="AE112">
        <v>0</v>
      </c>
      <c r="AF112">
        <v>0</v>
      </c>
      <c r="AG112">
        <v>0</v>
      </c>
      <c r="AH112">
        <v>451.23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2.56</v>
      </c>
      <c r="AU112" t="s">
        <v>99</v>
      </c>
      <c r="AV112">
        <v>1</v>
      </c>
      <c r="AW112">
        <v>2</v>
      </c>
      <c r="AX112">
        <v>334416000</v>
      </c>
      <c r="AY112">
        <v>1</v>
      </c>
      <c r="AZ112">
        <v>0</v>
      </c>
      <c r="BA112">
        <v>137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1155.1488000000002</v>
      </c>
      <c r="BN112">
        <v>2.56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1386.1785600000001</v>
      </c>
      <c r="BU112">
        <v>3.0720000000000001</v>
      </c>
      <c r="BV112">
        <v>0</v>
      </c>
      <c r="BW112">
        <v>1</v>
      </c>
      <c r="CU112">
        <f>ROUND(AT112*Source!I49*AH112*AL112,2)</f>
        <v>30033.87</v>
      </c>
      <c r="CV112">
        <f>ROUND(Y112*Source!I49,7)</f>
        <v>79.872</v>
      </c>
      <c r="CW112">
        <v>0</v>
      </c>
      <c r="CX112">
        <f>ROUND(Y112*Source!I49,7)</f>
        <v>79.872</v>
      </c>
      <c r="CY112">
        <f>AD112</f>
        <v>451.23</v>
      </c>
      <c r="CZ112">
        <f>AH112</f>
        <v>451.23</v>
      </c>
      <c r="DA112">
        <f>AL112</f>
        <v>1</v>
      </c>
      <c r="DB112">
        <f>ROUND((ROUND(AT112*CZ112,2)*ROUND(1.2,7)),6)</f>
        <v>1386.18</v>
      </c>
      <c r="DC112">
        <f>ROUND((ROUND(AT112*AG112,2)*ROUND(1.2,7)),6)</f>
        <v>0</v>
      </c>
      <c r="DD112" t="s">
        <v>3</v>
      </c>
      <c r="DE112" t="s">
        <v>3</v>
      </c>
      <c r="DF112">
        <f t="shared" si="24"/>
        <v>0</v>
      </c>
      <c r="DG112">
        <f>ROUND(ROUND(AF112,2)*CX112,2)</f>
        <v>0</v>
      </c>
      <c r="DH112">
        <f t="shared" si="20"/>
        <v>0</v>
      </c>
      <c r="DI112">
        <f t="shared" si="23"/>
        <v>36040.639999999999</v>
      </c>
      <c r="DJ112">
        <f>DI112</f>
        <v>36040.639999999999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ROW(Source!A49)</f>
        <v>49</v>
      </c>
      <c r="B113">
        <v>334415197</v>
      </c>
      <c r="C113">
        <v>334415994</v>
      </c>
      <c r="D113">
        <v>277560491</v>
      </c>
      <c r="E113">
        <v>109</v>
      </c>
      <c r="F113">
        <v>1</v>
      </c>
      <c r="G113">
        <v>1</v>
      </c>
      <c r="H113">
        <v>1</v>
      </c>
      <c r="I113" t="s">
        <v>781</v>
      </c>
      <c r="J113" t="s">
        <v>3</v>
      </c>
      <c r="K113" t="s">
        <v>782</v>
      </c>
      <c r="L113">
        <v>1191</v>
      </c>
      <c r="N113">
        <v>1013</v>
      </c>
      <c r="O113" t="s">
        <v>779</v>
      </c>
      <c r="P113" t="s">
        <v>779</v>
      </c>
      <c r="Q113">
        <v>1</v>
      </c>
      <c r="W113">
        <v>0</v>
      </c>
      <c r="X113">
        <v>-1417349443</v>
      </c>
      <c r="Y113">
        <f>(AT113*ROUND(1.2,7))</f>
        <v>3.3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2.75</v>
      </c>
      <c r="AU113" t="s">
        <v>99</v>
      </c>
      <c r="AV113">
        <v>2</v>
      </c>
      <c r="AW113">
        <v>2</v>
      </c>
      <c r="AX113">
        <v>334416001</v>
      </c>
      <c r="AY113">
        <v>1</v>
      </c>
      <c r="AZ113">
        <v>0</v>
      </c>
      <c r="BA113">
        <v>138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ROUND(Y113*Source!I49,7)</f>
        <v>85.8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ROUND((ROUND(AT113*CZ113,2)*ROUND(1.2,7)),6)</f>
        <v>0</v>
      </c>
      <c r="DC113">
        <f>ROUND((ROUND(AT113*AG113,2)*ROUND(1.2,7)),6)</f>
        <v>0</v>
      </c>
      <c r="DD113" t="s">
        <v>3</v>
      </c>
      <c r="DE113" t="s">
        <v>3</v>
      </c>
      <c r="DF113">
        <f t="shared" si="24"/>
        <v>0</v>
      </c>
      <c r="DG113">
        <f>ROUND(ROUND(AF113,2)*CX113,2)</f>
        <v>0</v>
      </c>
      <c r="DH113">
        <f t="shared" si="20"/>
        <v>0</v>
      </c>
      <c r="DI113">
        <f t="shared" si="23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ROW(Source!A49)</f>
        <v>49</v>
      </c>
      <c r="B114">
        <v>334415197</v>
      </c>
      <c r="C114">
        <v>334415994</v>
      </c>
      <c r="D114">
        <v>277944474</v>
      </c>
      <c r="E114">
        <v>1</v>
      </c>
      <c r="F114">
        <v>1</v>
      </c>
      <c r="G114">
        <v>1</v>
      </c>
      <c r="H114">
        <v>2</v>
      </c>
      <c r="I114" t="s">
        <v>858</v>
      </c>
      <c r="J114" t="s">
        <v>859</v>
      </c>
      <c r="K114" t="s">
        <v>860</v>
      </c>
      <c r="L114">
        <v>1368</v>
      </c>
      <c r="N114">
        <v>1011</v>
      </c>
      <c r="O114" t="s">
        <v>670</v>
      </c>
      <c r="P114" t="s">
        <v>670</v>
      </c>
      <c r="Q114">
        <v>1</v>
      </c>
      <c r="W114">
        <v>0</v>
      </c>
      <c r="X114">
        <v>-1366301975</v>
      </c>
      <c r="Y114">
        <f>(AT114*ROUND(1.2,7))</f>
        <v>1.68</v>
      </c>
      <c r="AA114">
        <v>0</v>
      </c>
      <c r="AB114">
        <v>1811.82</v>
      </c>
      <c r="AC114">
        <v>549.32000000000005</v>
      </c>
      <c r="AD114">
        <v>0</v>
      </c>
      <c r="AE114">
        <v>0</v>
      </c>
      <c r="AF114">
        <v>1811.82</v>
      </c>
      <c r="AG114">
        <v>549.32000000000005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1.4</v>
      </c>
      <c r="AU114" t="s">
        <v>99</v>
      </c>
      <c r="AV114">
        <v>1</v>
      </c>
      <c r="AW114">
        <v>2</v>
      </c>
      <c r="AX114">
        <v>334416002</v>
      </c>
      <c r="AY114">
        <v>1</v>
      </c>
      <c r="AZ114">
        <v>0</v>
      </c>
      <c r="BA114">
        <v>139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2536.5479999999998</v>
      </c>
      <c r="BL114">
        <v>769.048</v>
      </c>
      <c r="BM114">
        <v>0</v>
      </c>
      <c r="BN114">
        <v>0</v>
      </c>
      <c r="BO114">
        <v>1.4</v>
      </c>
      <c r="BP114">
        <v>1</v>
      </c>
      <c r="BQ114">
        <v>0</v>
      </c>
      <c r="BR114">
        <v>3043.8575999999998</v>
      </c>
      <c r="BS114">
        <v>922.85760000000005</v>
      </c>
      <c r="BT114">
        <v>0</v>
      </c>
      <c r="BU114">
        <v>0</v>
      </c>
      <c r="BV114">
        <v>1.68</v>
      </c>
      <c r="BW114">
        <v>1</v>
      </c>
      <c r="CV114">
        <v>0</v>
      </c>
      <c r="CW114">
        <f>ROUND(Y114*Source!I49*DO114,7)</f>
        <v>43.68</v>
      </c>
      <c r="CX114">
        <f>ROUND(Y114*Source!I49,7)</f>
        <v>43.68</v>
      </c>
      <c r="CY114">
        <f>AB114</f>
        <v>1811.82</v>
      </c>
      <c r="CZ114">
        <f>AF114</f>
        <v>1811.82</v>
      </c>
      <c r="DA114">
        <f>AJ114</f>
        <v>1</v>
      </c>
      <c r="DB114">
        <f>ROUND((ROUND(AT114*CZ114,2)*ROUND(1.2,7)),6)</f>
        <v>3043.86</v>
      </c>
      <c r="DC114">
        <f>ROUND((ROUND(AT114*AG114,2)*ROUND(1.2,7)),6)</f>
        <v>922.86</v>
      </c>
      <c r="DD114" t="s">
        <v>3</v>
      </c>
      <c r="DE114" t="s">
        <v>3</v>
      </c>
      <c r="DF114">
        <f t="shared" si="24"/>
        <v>0</v>
      </c>
      <c r="DG114">
        <f>ROUND(ROUND(AF114,2)*CX114,2)</f>
        <v>79140.3</v>
      </c>
      <c r="DH114">
        <f t="shared" si="20"/>
        <v>23994.3</v>
      </c>
      <c r="DI114">
        <f t="shared" si="23"/>
        <v>0</v>
      </c>
      <c r="DJ114">
        <f>DG114+DH114</f>
        <v>103134.6</v>
      </c>
      <c r="DK114">
        <v>1</v>
      </c>
      <c r="DL114" t="s">
        <v>837</v>
      </c>
      <c r="DM114">
        <v>5</v>
      </c>
      <c r="DN114" t="s">
        <v>779</v>
      </c>
      <c r="DO114">
        <v>1</v>
      </c>
    </row>
    <row r="115" spans="1:119" x14ac:dyDescent="0.2">
      <c r="A115">
        <f>ROW(Source!A49)</f>
        <v>49</v>
      </c>
      <c r="B115">
        <v>334415197</v>
      </c>
      <c r="C115">
        <v>334415994</v>
      </c>
      <c r="D115">
        <v>277944868</v>
      </c>
      <c r="E115">
        <v>1</v>
      </c>
      <c r="F115">
        <v>1</v>
      </c>
      <c r="G115">
        <v>1</v>
      </c>
      <c r="H115">
        <v>2</v>
      </c>
      <c r="I115" t="s">
        <v>783</v>
      </c>
      <c r="J115" t="s">
        <v>784</v>
      </c>
      <c r="K115" t="s">
        <v>785</v>
      </c>
      <c r="L115">
        <v>1368</v>
      </c>
      <c r="N115">
        <v>1011</v>
      </c>
      <c r="O115" t="s">
        <v>670</v>
      </c>
      <c r="P115" t="s">
        <v>670</v>
      </c>
      <c r="Q115">
        <v>1</v>
      </c>
      <c r="W115">
        <v>0</v>
      </c>
      <c r="X115">
        <v>412917512</v>
      </c>
      <c r="Y115">
        <f>(AT115*ROUND(1.2,7))</f>
        <v>1.476</v>
      </c>
      <c r="AA115">
        <v>0</v>
      </c>
      <c r="AB115">
        <v>436.88</v>
      </c>
      <c r="AC115">
        <v>477.98</v>
      </c>
      <c r="AD115">
        <v>0</v>
      </c>
      <c r="AE115">
        <v>0</v>
      </c>
      <c r="AF115">
        <v>346.73</v>
      </c>
      <c r="AG115">
        <v>477.98</v>
      </c>
      <c r="AH115">
        <v>0</v>
      </c>
      <c r="AI115">
        <v>1</v>
      </c>
      <c r="AJ115">
        <v>1.26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1.23</v>
      </c>
      <c r="AU115" t="s">
        <v>99</v>
      </c>
      <c r="AV115">
        <v>1</v>
      </c>
      <c r="AW115">
        <v>2</v>
      </c>
      <c r="AX115">
        <v>334416003</v>
      </c>
      <c r="AY115">
        <v>1</v>
      </c>
      <c r="AZ115">
        <v>0</v>
      </c>
      <c r="BA115">
        <v>140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426.47790000000003</v>
      </c>
      <c r="BL115">
        <v>587.91539999999998</v>
      </c>
      <c r="BM115">
        <v>0</v>
      </c>
      <c r="BN115">
        <v>0</v>
      </c>
      <c r="BO115">
        <v>1.23</v>
      </c>
      <c r="BP115">
        <v>1</v>
      </c>
      <c r="BQ115">
        <v>0</v>
      </c>
      <c r="BR115">
        <v>511.77348000000001</v>
      </c>
      <c r="BS115">
        <v>705.49847999999997</v>
      </c>
      <c r="BT115">
        <v>0</v>
      </c>
      <c r="BU115">
        <v>0</v>
      </c>
      <c r="BV115">
        <v>1.476</v>
      </c>
      <c r="BW115">
        <v>1</v>
      </c>
      <c r="CV115">
        <v>0</v>
      </c>
      <c r="CW115">
        <f>ROUND(Y115*Source!I49*DO115,7)</f>
        <v>38.375999999999998</v>
      </c>
      <c r="CX115">
        <f>ROUND(Y115*Source!I49,7)</f>
        <v>38.375999999999998</v>
      </c>
      <c r="CY115">
        <f>AB115</f>
        <v>436.88</v>
      </c>
      <c r="CZ115">
        <f>AF115</f>
        <v>346.73</v>
      </c>
      <c r="DA115">
        <f>AJ115</f>
        <v>1.26</v>
      </c>
      <c r="DB115">
        <f>ROUND((ROUND(AT115*CZ115,2)*ROUND(1.2,7)),6)</f>
        <v>511.77600000000001</v>
      </c>
      <c r="DC115">
        <f>ROUND((ROUND(AT115*AG115,2)*ROUND(1.2,7)),6)</f>
        <v>705.50400000000002</v>
      </c>
      <c r="DD115" t="s">
        <v>3</v>
      </c>
      <c r="DE115" t="s">
        <v>3</v>
      </c>
      <c r="DF115">
        <f t="shared" si="24"/>
        <v>0</v>
      </c>
      <c r="DG115">
        <f>ROUND(ROUND(AF115*AJ115,2)*CX115,2)</f>
        <v>16765.71</v>
      </c>
      <c r="DH115">
        <f t="shared" si="20"/>
        <v>18342.96</v>
      </c>
      <c r="DI115">
        <f t="shared" si="23"/>
        <v>0</v>
      </c>
      <c r="DJ115">
        <f>DG115+DH115</f>
        <v>35108.67</v>
      </c>
      <c r="DK115">
        <v>1</v>
      </c>
      <c r="DL115" t="s">
        <v>786</v>
      </c>
      <c r="DM115">
        <v>4</v>
      </c>
      <c r="DN115" t="s">
        <v>779</v>
      </c>
      <c r="DO115">
        <v>1</v>
      </c>
    </row>
    <row r="116" spans="1:119" x14ac:dyDescent="0.2">
      <c r="A116">
        <f>ROW(Source!A49)</f>
        <v>49</v>
      </c>
      <c r="B116">
        <v>334415197</v>
      </c>
      <c r="C116">
        <v>334415994</v>
      </c>
      <c r="D116">
        <v>277945805</v>
      </c>
      <c r="E116">
        <v>1</v>
      </c>
      <c r="F116">
        <v>1</v>
      </c>
      <c r="G116">
        <v>1</v>
      </c>
      <c r="H116">
        <v>2</v>
      </c>
      <c r="I116" t="s">
        <v>787</v>
      </c>
      <c r="J116" t="s">
        <v>788</v>
      </c>
      <c r="K116" t="s">
        <v>789</v>
      </c>
      <c r="L116">
        <v>1368</v>
      </c>
      <c r="N116">
        <v>1011</v>
      </c>
      <c r="O116" t="s">
        <v>670</v>
      </c>
      <c r="P116" t="s">
        <v>670</v>
      </c>
      <c r="Q116">
        <v>1</v>
      </c>
      <c r="W116">
        <v>0</v>
      </c>
      <c r="X116">
        <v>721652621</v>
      </c>
      <c r="Y116">
        <f>(AT116*ROUND(1.2,7))</f>
        <v>0.14399999999999999</v>
      </c>
      <c r="AA116">
        <v>0</v>
      </c>
      <c r="AB116">
        <v>544.70000000000005</v>
      </c>
      <c r="AC116">
        <v>477.98</v>
      </c>
      <c r="AD116">
        <v>0</v>
      </c>
      <c r="AE116">
        <v>0</v>
      </c>
      <c r="AF116">
        <v>544.70000000000005</v>
      </c>
      <c r="AG116">
        <v>477.98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0.12</v>
      </c>
      <c r="AU116" t="s">
        <v>99</v>
      </c>
      <c r="AV116">
        <v>1</v>
      </c>
      <c r="AW116">
        <v>2</v>
      </c>
      <c r="AX116">
        <v>334416004</v>
      </c>
      <c r="AY116">
        <v>1</v>
      </c>
      <c r="AZ116">
        <v>0</v>
      </c>
      <c r="BA116">
        <v>141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65.364000000000004</v>
      </c>
      <c r="BL116">
        <v>57.357599999999998</v>
      </c>
      <c r="BM116">
        <v>0</v>
      </c>
      <c r="BN116">
        <v>0</v>
      </c>
      <c r="BO116">
        <v>0.12</v>
      </c>
      <c r="BP116">
        <v>1</v>
      </c>
      <c r="BQ116">
        <v>0</v>
      </c>
      <c r="BR116">
        <v>78.436800000000005</v>
      </c>
      <c r="BS116">
        <v>68.829120000000003</v>
      </c>
      <c r="BT116">
        <v>0</v>
      </c>
      <c r="BU116">
        <v>0</v>
      </c>
      <c r="BV116">
        <v>0.14399999999999999</v>
      </c>
      <c r="BW116">
        <v>1</v>
      </c>
      <c r="CV116">
        <v>0</v>
      </c>
      <c r="CW116">
        <f>ROUND(Y116*Source!I49*DO116,7)</f>
        <v>3.7440000000000002</v>
      </c>
      <c r="CX116">
        <f>ROUND(Y116*Source!I49,7)</f>
        <v>3.7440000000000002</v>
      </c>
      <c r="CY116">
        <f>AB116</f>
        <v>544.70000000000005</v>
      </c>
      <c r="CZ116">
        <f>AF116</f>
        <v>544.70000000000005</v>
      </c>
      <c r="DA116">
        <f>AJ116</f>
        <v>1</v>
      </c>
      <c r="DB116">
        <f>ROUND((ROUND(AT116*CZ116,2)*ROUND(1.2,7)),6)</f>
        <v>78.432000000000002</v>
      </c>
      <c r="DC116">
        <f>ROUND((ROUND(AT116*AG116,2)*ROUND(1.2,7)),6)</f>
        <v>68.831999999999994</v>
      </c>
      <c r="DD116" t="s">
        <v>3</v>
      </c>
      <c r="DE116" t="s">
        <v>3</v>
      </c>
      <c r="DF116">
        <f t="shared" si="24"/>
        <v>0</v>
      </c>
      <c r="DG116">
        <f>ROUND(ROUND(AF116,2)*CX116,2)</f>
        <v>2039.36</v>
      </c>
      <c r="DH116">
        <f t="shared" si="20"/>
        <v>1789.56</v>
      </c>
      <c r="DI116">
        <f t="shared" si="23"/>
        <v>0</v>
      </c>
      <c r="DJ116">
        <f>DG116+DH116</f>
        <v>3828.92</v>
      </c>
      <c r="DK116">
        <v>1</v>
      </c>
      <c r="DL116" t="s">
        <v>786</v>
      </c>
      <c r="DM116">
        <v>4</v>
      </c>
      <c r="DN116" t="s">
        <v>779</v>
      </c>
      <c r="DO116">
        <v>1</v>
      </c>
    </row>
    <row r="117" spans="1:119" x14ac:dyDescent="0.2">
      <c r="A117">
        <f>ROW(Source!A50)</f>
        <v>50</v>
      </c>
      <c r="B117">
        <v>334415197</v>
      </c>
      <c r="C117">
        <v>334416005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856</v>
      </c>
      <c r="J117" t="s">
        <v>3</v>
      </c>
      <c r="K117" t="s">
        <v>857</v>
      </c>
      <c r="L117">
        <v>1191</v>
      </c>
      <c r="N117">
        <v>1013</v>
      </c>
      <c r="O117" t="s">
        <v>779</v>
      </c>
      <c r="P117" t="s">
        <v>779</v>
      </c>
      <c r="Q117">
        <v>1</v>
      </c>
      <c r="W117">
        <v>0</v>
      </c>
      <c r="X117">
        <v>1893946532</v>
      </c>
      <c r="Y117">
        <f t="shared" ref="Y117:Y125" si="25">(AT117*ROUND((1.2*1.15),7))</f>
        <v>3.5327999999999999</v>
      </c>
      <c r="AA117">
        <v>0</v>
      </c>
      <c r="AB117">
        <v>0</v>
      </c>
      <c r="AC117">
        <v>0</v>
      </c>
      <c r="AD117">
        <v>451.23</v>
      </c>
      <c r="AE117">
        <v>0</v>
      </c>
      <c r="AF117">
        <v>0</v>
      </c>
      <c r="AG117">
        <v>0</v>
      </c>
      <c r="AH117">
        <v>451.23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2.56</v>
      </c>
      <c r="AU117" t="s">
        <v>102</v>
      </c>
      <c r="AV117">
        <v>1</v>
      </c>
      <c r="AW117">
        <v>2</v>
      </c>
      <c r="AX117">
        <v>334416011</v>
      </c>
      <c r="AY117">
        <v>1</v>
      </c>
      <c r="AZ117">
        <v>6144</v>
      </c>
      <c r="BA117">
        <v>142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1155.1488000000002</v>
      </c>
      <c r="BN117">
        <v>2.56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1594.1053440000001</v>
      </c>
      <c r="BU117">
        <v>3.5327999999999999</v>
      </c>
      <c r="BV117">
        <v>0</v>
      </c>
      <c r="BW117">
        <v>1</v>
      </c>
      <c r="CU117">
        <f>ROUND(AT117*Source!I50*AH117*AL117,2)</f>
        <v>9241.19</v>
      </c>
      <c r="CV117">
        <f>ROUND(Y117*Source!I50,7)</f>
        <v>28.2624</v>
      </c>
      <c r="CW117">
        <v>0</v>
      </c>
      <c r="CX117">
        <f>ROUND(Y117*Source!I50,7)</f>
        <v>28.2624</v>
      </c>
      <c r="CY117">
        <f>AD117</f>
        <v>451.23</v>
      </c>
      <c r="CZ117">
        <f>AH117</f>
        <v>451.23</v>
      </c>
      <c r="DA117">
        <f>AL117</f>
        <v>1</v>
      </c>
      <c r="DB117">
        <f t="shared" ref="DB117:DB125" si="26">ROUND((ROUND(AT117*CZ117,2)*ROUND((1.2*1.15),7)),6)</f>
        <v>1594.107</v>
      </c>
      <c r="DC117">
        <f t="shared" ref="DC117:DC125" si="27">ROUND((ROUND(AT117*AG117,2)*ROUND((1.2*1.15),7)),6)</f>
        <v>0</v>
      </c>
      <c r="DD117" t="s">
        <v>3</v>
      </c>
      <c r="DE117" t="s">
        <v>3</v>
      </c>
      <c r="DF117">
        <f t="shared" si="24"/>
        <v>0</v>
      </c>
      <c r="DG117">
        <f>ROUND(ROUND(AF117,2)*CX117,2)</f>
        <v>0</v>
      </c>
      <c r="DH117">
        <f t="shared" si="20"/>
        <v>0</v>
      </c>
      <c r="DI117">
        <f t="shared" si="23"/>
        <v>12752.84</v>
      </c>
      <c r="DJ117">
        <f>DI117</f>
        <v>12752.84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ROW(Source!A50)</f>
        <v>50</v>
      </c>
      <c r="B118">
        <v>334415197</v>
      </c>
      <c r="C118">
        <v>334416005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781</v>
      </c>
      <c r="J118" t="s">
        <v>3</v>
      </c>
      <c r="K118" t="s">
        <v>782</v>
      </c>
      <c r="L118">
        <v>1191</v>
      </c>
      <c r="N118">
        <v>1013</v>
      </c>
      <c r="O118" t="s">
        <v>779</v>
      </c>
      <c r="P118" t="s">
        <v>779</v>
      </c>
      <c r="Q118">
        <v>1</v>
      </c>
      <c r="W118">
        <v>0</v>
      </c>
      <c r="X118">
        <v>-1417349443</v>
      </c>
      <c r="Y118">
        <f t="shared" si="25"/>
        <v>3.7949999999999999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2.75</v>
      </c>
      <c r="AU118" t="s">
        <v>102</v>
      </c>
      <c r="AV118">
        <v>2</v>
      </c>
      <c r="AW118">
        <v>2</v>
      </c>
      <c r="AX118">
        <v>334416012</v>
      </c>
      <c r="AY118">
        <v>1</v>
      </c>
      <c r="AZ118">
        <v>6144</v>
      </c>
      <c r="BA118">
        <v>143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ROUND(Y118*Source!I50,7)</f>
        <v>30.36</v>
      </c>
      <c r="CY118">
        <f>AD118</f>
        <v>0</v>
      </c>
      <c r="CZ118">
        <f>AH118</f>
        <v>0</v>
      </c>
      <c r="DA118">
        <f>AL118</f>
        <v>1</v>
      </c>
      <c r="DB118">
        <f t="shared" si="26"/>
        <v>0</v>
      </c>
      <c r="DC118">
        <f t="shared" si="27"/>
        <v>0</v>
      </c>
      <c r="DD118" t="s">
        <v>3</v>
      </c>
      <c r="DE118" t="s">
        <v>3</v>
      </c>
      <c r="DF118">
        <f t="shared" si="24"/>
        <v>0</v>
      </c>
      <c r="DG118">
        <f>ROUND(ROUND(AF118,2)*CX118,2)</f>
        <v>0</v>
      </c>
      <c r="DH118">
        <f t="shared" si="20"/>
        <v>0</v>
      </c>
      <c r="DI118">
        <f t="shared" si="2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ROW(Source!A50)</f>
        <v>50</v>
      </c>
      <c r="B119">
        <v>334415197</v>
      </c>
      <c r="C119">
        <v>334416005</v>
      </c>
      <c r="D119">
        <v>277944474</v>
      </c>
      <c r="E119">
        <v>1</v>
      </c>
      <c r="F119">
        <v>1</v>
      </c>
      <c r="G119">
        <v>1</v>
      </c>
      <c r="H119">
        <v>2</v>
      </c>
      <c r="I119" t="s">
        <v>858</v>
      </c>
      <c r="J119" t="s">
        <v>859</v>
      </c>
      <c r="K119" t="s">
        <v>860</v>
      </c>
      <c r="L119">
        <v>1368</v>
      </c>
      <c r="N119">
        <v>1011</v>
      </c>
      <c r="O119" t="s">
        <v>670</v>
      </c>
      <c r="P119" t="s">
        <v>670</v>
      </c>
      <c r="Q119">
        <v>1</v>
      </c>
      <c r="W119">
        <v>0</v>
      </c>
      <c r="X119">
        <v>-1366301975</v>
      </c>
      <c r="Y119">
        <f t="shared" si="25"/>
        <v>1.9319999999999997</v>
      </c>
      <c r="AA119">
        <v>0</v>
      </c>
      <c r="AB119">
        <v>1811.82</v>
      </c>
      <c r="AC119">
        <v>549.32000000000005</v>
      </c>
      <c r="AD119">
        <v>0</v>
      </c>
      <c r="AE119">
        <v>0</v>
      </c>
      <c r="AF119">
        <v>1811.82</v>
      </c>
      <c r="AG119">
        <v>549.32000000000005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</v>
      </c>
      <c r="AU119" t="s">
        <v>102</v>
      </c>
      <c r="AV119">
        <v>1</v>
      </c>
      <c r="AW119">
        <v>2</v>
      </c>
      <c r="AX119">
        <v>334416013</v>
      </c>
      <c r="AY119">
        <v>1</v>
      </c>
      <c r="AZ119">
        <v>6144</v>
      </c>
      <c r="BA119">
        <v>144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2536.5479999999998</v>
      </c>
      <c r="BL119">
        <v>769.048</v>
      </c>
      <c r="BM119">
        <v>0</v>
      </c>
      <c r="BN119">
        <v>0</v>
      </c>
      <c r="BO119">
        <v>1.4</v>
      </c>
      <c r="BP119">
        <v>1</v>
      </c>
      <c r="BQ119">
        <v>0</v>
      </c>
      <c r="BR119">
        <v>3500.4362399999995</v>
      </c>
      <c r="BS119">
        <v>1061.2862399999999</v>
      </c>
      <c r="BT119">
        <v>0</v>
      </c>
      <c r="BU119">
        <v>0</v>
      </c>
      <c r="BV119">
        <v>1.9319999999999997</v>
      </c>
      <c r="BW119">
        <v>1</v>
      </c>
      <c r="CV119">
        <v>0</v>
      </c>
      <c r="CW119">
        <f>ROUND(Y119*Source!I50*DO119,7)</f>
        <v>15.456</v>
      </c>
      <c r="CX119">
        <f>ROUND(Y119*Source!I50,7)</f>
        <v>15.456</v>
      </c>
      <c r="CY119">
        <f>AB119</f>
        <v>1811.82</v>
      </c>
      <c r="CZ119">
        <f>AF119</f>
        <v>1811.82</v>
      </c>
      <c r="DA119">
        <f>AJ119</f>
        <v>1</v>
      </c>
      <c r="DB119">
        <f t="shared" si="26"/>
        <v>3500.4389999999999</v>
      </c>
      <c r="DC119">
        <f t="shared" si="27"/>
        <v>1061.289</v>
      </c>
      <c r="DD119" t="s">
        <v>3</v>
      </c>
      <c r="DE119" t="s">
        <v>3</v>
      </c>
      <c r="DF119">
        <f t="shared" si="24"/>
        <v>0</v>
      </c>
      <c r="DG119">
        <f>ROUND(ROUND(AF119,2)*CX119,2)</f>
        <v>28003.49</v>
      </c>
      <c r="DH119">
        <f t="shared" si="20"/>
        <v>8490.2900000000009</v>
      </c>
      <c r="DI119">
        <f t="shared" si="23"/>
        <v>0</v>
      </c>
      <c r="DJ119">
        <f>DG119+DH119</f>
        <v>36493.78</v>
      </c>
      <c r="DK119">
        <v>1</v>
      </c>
      <c r="DL119" t="s">
        <v>837</v>
      </c>
      <c r="DM119">
        <v>5</v>
      </c>
      <c r="DN119" t="s">
        <v>779</v>
      </c>
      <c r="DO119">
        <v>1</v>
      </c>
    </row>
    <row r="120" spans="1:119" x14ac:dyDescent="0.2">
      <c r="A120">
        <f>ROW(Source!A50)</f>
        <v>50</v>
      </c>
      <c r="B120">
        <v>334415197</v>
      </c>
      <c r="C120">
        <v>334416005</v>
      </c>
      <c r="D120">
        <v>277944868</v>
      </c>
      <c r="E120">
        <v>1</v>
      </c>
      <c r="F120">
        <v>1</v>
      </c>
      <c r="G120">
        <v>1</v>
      </c>
      <c r="H120">
        <v>2</v>
      </c>
      <c r="I120" t="s">
        <v>783</v>
      </c>
      <c r="J120" t="s">
        <v>784</v>
      </c>
      <c r="K120" t="s">
        <v>785</v>
      </c>
      <c r="L120">
        <v>1368</v>
      </c>
      <c r="N120">
        <v>1011</v>
      </c>
      <c r="O120" t="s">
        <v>670</v>
      </c>
      <c r="P120" t="s">
        <v>670</v>
      </c>
      <c r="Q120">
        <v>1</v>
      </c>
      <c r="W120">
        <v>0</v>
      </c>
      <c r="X120">
        <v>412917512</v>
      </c>
      <c r="Y120">
        <f t="shared" si="25"/>
        <v>1.6973999999999998</v>
      </c>
      <c r="AA120">
        <v>0</v>
      </c>
      <c r="AB120">
        <v>436.88</v>
      </c>
      <c r="AC120">
        <v>477.98</v>
      </c>
      <c r="AD120">
        <v>0</v>
      </c>
      <c r="AE120">
        <v>0</v>
      </c>
      <c r="AF120">
        <v>346.73</v>
      </c>
      <c r="AG120">
        <v>477.98</v>
      </c>
      <c r="AH120">
        <v>0</v>
      </c>
      <c r="AI120">
        <v>1</v>
      </c>
      <c r="AJ120">
        <v>1.26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1.23</v>
      </c>
      <c r="AU120" t="s">
        <v>102</v>
      </c>
      <c r="AV120">
        <v>1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426.47790000000003</v>
      </c>
      <c r="BL120">
        <v>587.91539999999998</v>
      </c>
      <c r="BM120">
        <v>0</v>
      </c>
      <c r="BN120">
        <v>0</v>
      </c>
      <c r="BO120">
        <v>1.23</v>
      </c>
      <c r="BP120">
        <v>1</v>
      </c>
      <c r="BQ120">
        <v>0</v>
      </c>
      <c r="BR120">
        <v>588.53950199999997</v>
      </c>
      <c r="BS120">
        <v>811.32325199999991</v>
      </c>
      <c r="BT120">
        <v>0</v>
      </c>
      <c r="BU120">
        <v>0</v>
      </c>
      <c r="BV120">
        <v>1.6973999999999998</v>
      </c>
      <c r="BW120">
        <v>1</v>
      </c>
      <c r="CV120">
        <v>0</v>
      </c>
      <c r="CW120">
        <f>ROUND(Y120*Source!I50*DO120,7)</f>
        <v>13.5792</v>
      </c>
      <c r="CX120">
        <f>ROUND(Y120*Source!I50,7)</f>
        <v>13.5792</v>
      </c>
      <c r="CY120">
        <f>AB120</f>
        <v>436.88</v>
      </c>
      <c r="CZ120">
        <f>AF120</f>
        <v>346.73</v>
      </c>
      <c r="DA120">
        <f>AJ120</f>
        <v>1.26</v>
      </c>
      <c r="DB120">
        <f t="shared" si="26"/>
        <v>588.54240000000004</v>
      </c>
      <c r="DC120">
        <f t="shared" si="27"/>
        <v>811.32960000000003</v>
      </c>
      <c r="DD120" t="s">
        <v>3</v>
      </c>
      <c r="DE120" t="s">
        <v>3</v>
      </c>
      <c r="DF120">
        <f t="shared" si="24"/>
        <v>0</v>
      </c>
      <c r="DG120">
        <f>ROUND(ROUND(AF120*AJ120,2)*CX120,2)</f>
        <v>5932.48</v>
      </c>
      <c r="DH120">
        <f t="shared" si="20"/>
        <v>6490.59</v>
      </c>
      <c r="DI120">
        <f t="shared" si="23"/>
        <v>0</v>
      </c>
      <c r="DJ120">
        <f>DG120+DH120</f>
        <v>12423.07</v>
      </c>
      <c r="DK120">
        <v>1</v>
      </c>
      <c r="DL120" t="s">
        <v>786</v>
      </c>
      <c r="DM120">
        <v>4</v>
      </c>
      <c r="DN120" t="s">
        <v>779</v>
      </c>
      <c r="DO120">
        <v>1</v>
      </c>
    </row>
    <row r="121" spans="1:119" x14ac:dyDescent="0.2">
      <c r="A121">
        <f>ROW(Source!A50)</f>
        <v>50</v>
      </c>
      <c r="B121">
        <v>334415197</v>
      </c>
      <c r="C121">
        <v>334416005</v>
      </c>
      <c r="D121">
        <v>277945805</v>
      </c>
      <c r="E121">
        <v>1</v>
      </c>
      <c r="F121">
        <v>1</v>
      </c>
      <c r="G121">
        <v>1</v>
      </c>
      <c r="H121">
        <v>2</v>
      </c>
      <c r="I121" t="s">
        <v>787</v>
      </c>
      <c r="J121" t="s">
        <v>788</v>
      </c>
      <c r="K121" t="s">
        <v>789</v>
      </c>
      <c r="L121">
        <v>1368</v>
      </c>
      <c r="N121">
        <v>1011</v>
      </c>
      <c r="O121" t="s">
        <v>670</v>
      </c>
      <c r="P121" t="s">
        <v>670</v>
      </c>
      <c r="Q121">
        <v>1</v>
      </c>
      <c r="W121">
        <v>0</v>
      </c>
      <c r="X121">
        <v>721652621</v>
      </c>
      <c r="Y121">
        <f t="shared" si="25"/>
        <v>0.16559999999999997</v>
      </c>
      <c r="AA121">
        <v>0</v>
      </c>
      <c r="AB121">
        <v>544.70000000000005</v>
      </c>
      <c r="AC121">
        <v>477.98</v>
      </c>
      <c r="AD121">
        <v>0</v>
      </c>
      <c r="AE121">
        <v>0</v>
      </c>
      <c r="AF121">
        <v>544.70000000000005</v>
      </c>
      <c r="AG121">
        <v>477.98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0.12</v>
      </c>
      <c r="AU121" t="s">
        <v>102</v>
      </c>
      <c r="AV121">
        <v>1</v>
      </c>
      <c r="AW121">
        <v>2</v>
      </c>
      <c r="AX121">
        <v>334416014</v>
      </c>
      <c r="AY121">
        <v>1</v>
      </c>
      <c r="AZ121">
        <v>6144</v>
      </c>
      <c r="BA121">
        <v>145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65.364000000000004</v>
      </c>
      <c r="BL121">
        <v>57.357599999999998</v>
      </c>
      <c r="BM121">
        <v>0</v>
      </c>
      <c r="BN121">
        <v>0</v>
      </c>
      <c r="BO121">
        <v>0.12</v>
      </c>
      <c r="BP121">
        <v>1</v>
      </c>
      <c r="BQ121">
        <v>0</v>
      </c>
      <c r="BR121">
        <v>90.202319999999986</v>
      </c>
      <c r="BS121">
        <v>79.153487999999982</v>
      </c>
      <c r="BT121">
        <v>0</v>
      </c>
      <c r="BU121">
        <v>0</v>
      </c>
      <c r="BV121">
        <v>0.16559999999999997</v>
      </c>
      <c r="BW121">
        <v>1</v>
      </c>
      <c r="CV121">
        <v>0</v>
      </c>
      <c r="CW121">
        <f>ROUND(Y121*Source!I50*DO121,7)</f>
        <v>1.3248</v>
      </c>
      <c r="CX121">
        <f>ROUND(Y121*Source!I50,7)</f>
        <v>1.3248</v>
      </c>
      <c r="CY121">
        <f>AB121</f>
        <v>544.70000000000005</v>
      </c>
      <c r="CZ121">
        <f>AF121</f>
        <v>544.70000000000005</v>
      </c>
      <c r="DA121">
        <f>AJ121</f>
        <v>1</v>
      </c>
      <c r="DB121">
        <f t="shared" si="26"/>
        <v>90.196799999999996</v>
      </c>
      <c r="DC121">
        <f t="shared" si="27"/>
        <v>79.156800000000004</v>
      </c>
      <c r="DD121" t="s">
        <v>3</v>
      </c>
      <c r="DE121" t="s">
        <v>3</v>
      </c>
      <c r="DF121">
        <f t="shared" si="24"/>
        <v>0</v>
      </c>
      <c r="DG121">
        <f t="shared" ref="DG121:DG152" si="28">ROUND(ROUND(AF121,2)*CX121,2)</f>
        <v>721.62</v>
      </c>
      <c r="DH121">
        <f t="shared" si="20"/>
        <v>633.23</v>
      </c>
      <c r="DI121">
        <f t="shared" si="23"/>
        <v>0</v>
      </c>
      <c r="DJ121">
        <f>DG121+DH121</f>
        <v>1354.85</v>
      </c>
      <c r="DK121">
        <v>1</v>
      </c>
      <c r="DL121" t="s">
        <v>786</v>
      </c>
      <c r="DM121">
        <v>4</v>
      </c>
      <c r="DN121" t="s">
        <v>779</v>
      </c>
      <c r="DO121">
        <v>1</v>
      </c>
    </row>
    <row r="122" spans="1:119" x14ac:dyDescent="0.2">
      <c r="A122">
        <f>ROW(Source!A51)</f>
        <v>51</v>
      </c>
      <c r="B122">
        <v>334415197</v>
      </c>
      <c r="C122">
        <v>334416015</v>
      </c>
      <c r="D122">
        <v>277560289</v>
      </c>
      <c r="E122">
        <v>109</v>
      </c>
      <c r="F122">
        <v>1</v>
      </c>
      <c r="G122">
        <v>1</v>
      </c>
      <c r="H122">
        <v>1</v>
      </c>
      <c r="I122" t="s">
        <v>856</v>
      </c>
      <c r="J122" t="s">
        <v>3</v>
      </c>
      <c r="K122" t="s">
        <v>857</v>
      </c>
      <c r="L122">
        <v>1191</v>
      </c>
      <c r="N122">
        <v>1013</v>
      </c>
      <c r="O122" t="s">
        <v>779</v>
      </c>
      <c r="P122" t="s">
        <v>779</v>
      </c>
      <c r="Q122">
        <v>1</v>
      </c>
      <c r="W122">
        <v>0</v>
      </c>
      <c r="X122">
        <v>1893946532</v>
      </c>
      <c r="Y122">
        <f t="shared" si="25"/>
        <v>1.7111999999999998</v>
      </c>
      <c r="AA122">
        <v>0</v>
      </c>
      <c r="AB122">
        <v>0</v>
      </c>
      <c r="AC122">
        <v>0</v>
      </c>
      <c r="AD122">
        <v>451.23</v>
      </c>
      <c r="AE122">
        <v>0</v>
      </c>
      <c r="AF122">
        <v>0</v>
      </c>
      <c r="AG122">
        <v>0</v>
      </c>
      <c r="AH122">
        <v>451.23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1.24</v>
      </c>
      <c r="AU122" t="s">
        <v>102</v>
      </c>
      <c r="AV122">
        <v>1</v>
      </c>
      <c r="AW122">
        <v>2</v>
      </c>
      <c r="AX122">
        <v>334416020</v>
      </c>
      <c r="AY122">
        <v>1</v>
      </c>
      <c r="AZ122">
        <v>6144</v>
      </c>
      <c r="BA122">
        <v>146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559.52520000000004</v>
      </c>
      <c r="BN122">
        <v>1.24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772.14477599999998</v>
      </c>
      <c r="BU122">
        <v>1.7111999999999998</v>
      </c>
      <c r="BV122">
        <v>0</v>
      </c>
      <c r="BW122">
        <v>1</v>
      </c>
      <c r="CU122">
        <f>ROUND(AT122*Source!I51*AH122*AL122,2)</f>
        <v>1678.58</v>
      </c>
      <c r="CV122">
        <f>ROUND(Y122*Source!I51,7)</f>
        <v>5.1336000000000004</v>
      </c>
      <c r="CW122">
        <v>0</v>
      </c>
      <c r="CX122">
        <f>ROUND(Y122*Source!I51,7)</f>
        <v>5.1336000000000004</v>
      </c>
      <c r="CY122">
        <f>AD122</f>
        <v>451.23</v>
      </c>
      <c r="CZ122">
        <f>AH122</f>
        <v>451.23</v>
      </c>
      <c r="DA122">
        <f>AL122</f>
        <v>1</v>
      </c>
      <c r="DB122">
        <f t="shared" si="26"/>
        <v>772.15139999999997</v>
      </c>
      <c r="DC122">
        <f t="shared" si="27"/>
        <v>0</v>
      </c>
      <c r="DD122" t="s">
        <v>3</v>
      </c>
      <c r="DE122" t="s">
        <v>3</v>
      </c>
      <c r="DF122">
        <f t="shared" si="24"/>
        <v>0</v>
      </c>
      <c r="DG122">
        <f t="shared" si="28"/>
        <v>0</v>
      </c>
      <c r="DH122">
        <f t="shared" si="20"/>
        <v>0</v>
      </c>
      <c r="DI122">
        <f t="shared" si="23"/>
        <v>2316.4299999999998</v>
      </c>
      <c r="DJ122">
        <f>DI122</f>
        <v>2316.4299999999998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ROW(Source!A51)</f>
        <v>51</v>
      </c>
      <c r="B123">
        <v>334415197</v>
      </c>
      <c r="C123">
        <v>334416015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781</v>
      </c>
      <c r="J123" t="s">
        <v>3</v>
      </c>
      <c r="K123" t="s">
        <v>782</v>
      </c>
      <c r="L123">
        <v>1191</v>
      </c>
      <c r="N123">
        <v>1013</v>
      </c>
      <c r="O123" t="s">
        <v>779</v>
      </c>
      <c r="P123" t="s">
        <v>779</v>
      </c>
      <c r="Q123">
        <v>1</v>
      </c>
      <c r="W123">
        <v>0</v>
      </c>
      <c r="X123">
        <v>-1417349443</v>
      </c>
      <c r="Y123">
        <f t="shared" si="25"/>
        <v>1.518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1.1000000000000001</v>
      </c>
      <c r="AU123" t="s">
        <v>102</v>
      </c>
      <c r="AV123">
        <v>2</v>
      </c>
      <c r="AW123">
        <v>2</v>
      </c>
      <c r="AX123">
        <v>334416021</v>
      </c>
      <c r="AY123">
        <v>1</v>
      </c>
      <c r="AZ123">
        <v>6144</v>
      </c>
      <c r="BA123">
        <v>147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ROUND(Y123*Source!I51,7)</f>
        <v>4.5540000000000003</v>
      </c>
      <c r="CY123">
        <f>AD123</f>
        <v>0</v>
      </c>
      <c r="CZ123">
        <f>AH123</f>
        <v>0</v>
      </c>
      <c r="DA123">
        <f>AL123</f>
        <v>1</v>
      </c>
      <c r="DB123">
        <f t="shared" si="26"/>
        <v>0</v>
      </c>
      <c r="DC123">
        <f t="shared" si="27"/>
        <v>0</v>
      </c>
      <c r="DD123" t="s">
        <v>3</v>
      </c>
      <c r="DE123" t="s">
        <v>3</v>
      </c>
      <c r="DF123">
        <f t="shared" si="24"/>
        <v>0</v>
      </c>
      <c r="DG123">
        <f t="shared" si="28"/>
        <v>0</v>
      </c>
      <c r="DH123">
        <f t="shared" si="20"/>
        <v>0</v>
      </c>
      <c r="DI123">
        <f t="shared" si="23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ROW(Source!A51)</f>
        <v>51</v>
      </c>
      <c r="B124">
        <v>334415197</v>
      </c>
      <c r="C124">
        <v>334416015</v>
      </c>
      <c r="D124">
        <v>277944474</v>
      </c>
      <c r="E124">
        <v>1</v>
      </c>
      <c r="F124">
        <v>1</v>
      </c>
      <c r="G124">
        <v>1</v>
      </c>
      <c r="H124">
        <v>2</v>
      </c>
      <c r="I124" t="s">
        <v>858</v>
      </c>
      <c r="J124" t="s">
        <v>859</v>
      </c>
      <c r="K124" t="s">
        <v>860</v>
      </c>
      <c r="L124">
        <v>1368</v>
      </c>
      <c r="N124">
        <v>1011</v>
      </c>
      <c r="O124" t="s">
        <v>670</v>
      </c>
      <c r="P124" t="s">
        <v>670</v>
      </c>
      <c r="Q124">
        <v>1</v>
      </c>
      <c r="W124">
        <v>0</v>
      </c>
      <c r="X124">
        <v>-1366301975</v>
      </c>
      <c r="Y124">
        <f t="shared" si="25"/>
        <v>1.4352</v>
      </c>
      <c r="AA124">
        <v>0</v>
      </c>
      <c r="AB124">
        <v>1811.82</v>
      </c>
      <c r="AC124">
        <v>549.32000000000005</v>
      </c>
      <c r="AD124">
        <v>0</v>
      </c>
      <c r="AE124">
        <v>0</v>
      </c>
      <c r="AF124">
        <v>1811.82</v>
      </c>
      <c r="AG124">
        <v>549.32000000000005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1.04</v>
      </c>
      <c r="AU124" t="s">
        <v>102</v>
      </c>
      <c r="AV124">
        <v>1</v>
      </c>
      <c r="AW124">
        <v>2</v>
      </c>
      <c r="AX124">
        <v>334416022</v>
      </c>
      <c r="AY124">
        <v>1</v>
      </c>
      <c r="AZ124">
        <v>6144</v>
      </c>
      <c r="BA124">
        <v>148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1884.2927999999999</v>
      </c>
      <c r="BL124">
        <v>571.29280000000006</v>
      </c>
      <c r="BM124">
        <v>0</v>
      </c>
      <c r="BN124">
        <v>0</v>
      </c>
      <c r="BO124">
        <v>1.04</v>
      </c>
      <c r="BP124">
        <v>1</v>
      </c>
      <c r="BQ124">
        <v>0</v>
      </c>
      <c r="BR124">
        <v>2600.3240639999995</v>
      </c>
      <c r="BS124">
        <v>788.38406399999997</v>
      </c>
      <c r="BT124">
        <v>0</v>
      </c>
      <c r="BU124">
        <v>0</v>
      </c>
      <c r="BV124">
        <v>1.4351999999999998</v>
      </c>
      <c r="BW124">
        <v>1</v>
      </c>
      <c r="CV124">
        <v>0</v>
      </c>
      <c r="CW124">
        <f>ROUND(Y124*Source!I51*DO124,7)</f>
        <v>4.3056000000000001</v>
      </c>
      <c r="CX124">
        <f>ROUND(Y124*Source!I51,7)</f>
        <v>4.3056000000000001</v>
      </c>
      <c r="CY124">
        <f>AB124</f>
        <v>1811.82</v>
      </c>
      <c r="CZ124">
        <f>AF124</f>
        <v>1811.82</v>
      </c>
      <c r="DA124">
        <f>AJ124</f>
        <v>1</v>
      </c>
      <c r="DB124">
        <f t="shared" si="26"/>
        <v>2600.3202000000001</v>
      </c>
      <c r="DC124">
        <f t="shared" si="27"/>
        <v>788.38019999999995</v>
      </c>
      <c r="DD124" t="s">
        <v>3</v>
      </c>
      <c r="DE124" t="s">
        <v>3</v>
      </c>
      <c r="DF124">
        <f t="shared" si="24"/>
        <v>0</v>
      </c>
      <c r="DG124">
        <f t="shared" si="28"/>
        <v>7800.97</v>
      </c>
      <c r="DH124">
        <f t="shared" si="20"/>
        <v>2365.15</v>
      </c>
      <c r="DI124">
        <f t="shared" si="23"/>
        <v>0</v>
      </c>
      <c r="DJ124">
        <f>DG124+DH124</f>
        <v>10166.120000000001</v>
      </c>
      <c r="DK124">
        <v>1</v>
      </c>
      <c r="DL124" t="s">
        <v>837</v>
      </c>
      <c r="DM124">
        <v>5</v>
      </c>
      <c r="DN124" t="s">
        <v>779</v>
      </c>
      <c r="DO124">
        <v>1</v>
      </c>
    </row>
    <row r="125" spans="1:119" x14ac:dyDescent="0.2">
      <c r="A125">
        <f>ROW(Source!A51)</f>
        <v>51</v>
      </c>
      <c r="B125">
        <v>334415197</v>
      </c>
      <c r="C125">
        <v>334416015</v>
      </c>
      <c r="D125">
        <v>277945805</v>
      </c>
      <c r="E125">
        <v>1</v>
      </c>
      <c r="F125">
        <v>1</v>
      </c>
      <c r="G125">
        <v>1</v>
      </c>
      <c r="H125">
        <v>2</v>
      </c>
      <c r="I125" t="s">
        <v>787</v>
      </c>
      <c r="J125" t="s">
        <v>788</v>
      </c>
      <c r="K125" t="s">
        <v>789</v>
      </c>
      <c r="L125">
        <v>1368</v>
      </c>
      <c r="N125">
        <v>1011</v>
      </c>
      <c r="O125" t="s">
        <v>670</v>
      </c>
      <c r="P125" t="s">
        <v>670</v>
      </c>
      <c r="Q125">
        <v>1</v>
      </c>
      <c r="W125">
        <v>0</v>
      </c>
      <c r="X125">
        <v>721652621</v>
      </c>
      <c r="Y125">
        <f t="shared" si="25"/>
        <v>8.2799999999999985E-2</v>
      </c>
      <c r="AA125">
        <v>0</v>
      </c>
      <c r="AB125">
        <v>544.70000000000005</v>
      </c>
      <c r="AC125">
        <v>477.98</v>
      </c>
      <c r="AD125">
        <v>0</v>
      </c>
      <c r="AE125">
        <v>0</v>
      </c>
      <c r="AF125">
        <v>544.70000000000005</v>
      </c>
      <c r="AG125">
        <v>477.98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0.06</v>
      </c>
      <c r="AU125" t="s">
        <v>102</v>
      </c>
      <c r="AV125">
        <v>1</v>
      </c>
      <c r="AW125">
        <v>2</v>
      </c>
      <c r="AX125">
        <v>334416024</v>
      </c>
      <c r="AY125">
        <v>1</v>
      </c>
      <c r="AZ125">
        <v>6144</v>
      </c>
      <c r="BA125">
        <v>150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32.682000000000002</v>
      </c>
      <c r="BL125">
        <v>28.678799999999999</v>
      </c>
      <c r="BM125">
        <v>0</v>
      </c>
      <c r="BN125">
        <v>0</v>
      </c>
      <c r="BO125">
        <v>0.06</v>
      </c>
      <c r="BP125">
        <v>1</v>
      </c>
      <c r="BQ125">
        <v>0</v>
      </c>
      <c r="BR125">
        <v>45.101159999999993</v>
      </c>
      <c r="BS125">
        <v>39.576743999999991</v>
      </c>
      <c r="BT125">
        <v>0</v>
      </c>
      <c r="BU125">
        <v>0</v>
      </c>
      <c r="BV125">
        <v>8.2799999999999985E-2</v>
      </c>
      <c r="BW125">
        <v>1</v>
      </c>
      <c r="CV125">
        <v>0</v>
      </c>
      <c r="CW125">
        <f>ROUND(Y125*Source!I51*DO125,7)</f>
        <v>0.24840000000000001</v>
      </c>
      <c r="CX125">
        <f>ROUND(Y125*Source!I51,7)</f>
        <v>0.24840000000000001</v>
      </c>
      <c r="CY125">
        <f>AB125</f>
        <v>544.70000000000005</v>
      </c>
      <c r="CZ125">
        <f>AF125</f>
        <v>544.70000000000005</v>
      </c>
      <c r="DA125">
        <f>AJ125</f>
        <v>1</v>
      </c>
      <c r="DB125">
        <f t="shared" si="26"/>
        <v>45.098399999999998</v>
      </c>
      <c r="DC125">
        <f t="shared" si="27"/>
        <v>39.578400000000002</v>
      </c>
      <c r="DD125" t="s">
        <v>3</v>
      </c>
      <c r="DE125" t="s">
        <v>3</v>
      </c>
      <c r="DF125">
        <f t="shared" si="24"/>
        <v>0</v>
      </c>
      <c r="DG125">
        <f t="shared" si="28"/>
        <v>135.30000000000001</v>
      </c>
      <c r="DH125">
        <f t="shared" si="20"/>
        <v>118.73</v>
      </c>
      <c r="DI125">
        <f t="shared" si="23"/>
        <v>0</v>
      </c>
      <c r="DJ125">
        <f>DG125+DH125</f>
        <v>254.03000000000003</v>
      </c>
      <c r="DK125">
        <v>1</v>
      </c>
      <c r="DL125" t="s">
        <v>786</v>
      </c>
      <c r="DM125">
        <v>4</v>
      </c>
      <c r="DN125" t="s">
        <v>779</v>
      </c>
      <c r="DO125">
        <v>1</v>
      </c>
    </row>
    <row r="126" spans="1:119" x14ac:dyDescent="0.2">
      <c r="A126">
        <f>ROW(Source!A52)</f>
        <v>52</v>
      </c>
      <c r="B126">
        <v>334415197</v>
      </c>
      <c r="C126">
        <v>334416025</v>
      </c>
      <c r="D126">
        <v>277560257</v>
      </c>
      <c r="E126">
        <v>109</v>
      </c>
      <c r="F126">
        <v>1</v>
      </c>
      <c r="G126">
        <v>1</v>
      </c>
      <c r="H126">
        <v>1</v>
      </c>
      <c r="I126" t="s">
        <v>848</v>
      </c>
      <c r="J126" t="s">
        <v>3</v>
      </c>
      <c r="K126" t="s">
        <v>849</v>
      </c>
      <c r="L126">
        <v>1191</v>
      </c>
      <c r="N126">
        <v>1013</v>
      </c>
      <c r="O126" t="s">
        <v>779</v>
      </c>
      <c r="P126" t="s">
        <v>779</v>
      </c>
      <c r="Q126">
        <v>1</v>
      </c>
      <c r="W126">
        <v>0</v>
      </c>
      <c r="X126">
        <v>388411409</v>
      </c>
      <c r="Y126">
        <f>(AT126*ROUND(1.2,7))</f>
        <v>0.24</v>
      </c>
      <c r="AA126">
        <v>0</v>
      </c>
      <c r="AB126">
        <v>0</v>
      </c>
      <c r="AC126">
        <v>0</v>
      </c>
      <c r="AD126">
        <v>406.64</v>
      </c>
      <c r="AE126">
        <v>0</v>
      </c>
      <c r="AF126">
        <v>0</v>
      </c>
      <c r="AG126">
        <v>0</v>
      </c>
      <c r="AH126">
        <v>406.64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</v>
      </c>
      <c r="AU126" t="s">
        <v>99</v>
      </c>
      <c r="AV126">
        <v>1</v>
      </c>
      <c r="AW126">
        <v>2</v>
      </c>
      <c r="AX126">
        <v>334416030</v>
      </c>
      <c r="AY126">
        <v>1</v>
      </c>
      <c r="AZ126">
        <v>0</v>
      </c>
      <c r="BA126">
        <v>151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81.328000000000003</v>
      </c>
      <c r="BN126">
        <v>0.2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97.593599999999995</v>
      </c>
      <c r="BU126">
        <v>0.24</v>
      </c>
      <c r="BV126">
        <v>0</v>
      </c>
      <c r="BW126">
        <v>1</v>
      </c>
      <c r="CU126">
        <f>ROUND(AT126*Source!I52*AH126*AL126,2)</f>
        <v>2927.81</v>
      </c>
      <c r="CV126">
        <f>ROUND(Y126*Source!I52,7)</f>
        <v>8.64</v>
      </c>
      <c r="CW126">
        <v>0</v>
      </c>
      <c r="CX126">
        <f>ROUND(Y126*Source!I52,7)</f>
        <v>8.64</v>
      </c>
      <c r="CY126">
        <f>AD126</f>
        <v>406.64</v>
      </c>
      <c r="CZ126">
        <f>AH126</f>
        <v>406.64</v>
      </c>
      <c r="DA126">
        <f>AL126</f>
        <v>1</v>
      </c>
      <c r="DB126">
        <f>ROUND((ROUND(AT126*CZ126,2)*ROUND(1.2,7)),6)</f>
        <v>97.596000000000004</v>
      </c>
      <c r="DC126">
        <f>ROUND((ROUND(AT126*AG126,2)*ROUND(1.2,7)),6)</f>
        <v>0</v>
      </c>
      <c r="DD126" t="s">
        <v>3</v>
      </c>
      <c r="DE126" t="s">
        <v>3</v>
      </c>
      <c r="DF126">
        <f t="shared" si="24"/>
        <v>0</v>
      </c>
      <c r="DG126">
        <f t="shared" si="28"/>
        <v>0</v>
      </c>
      <c r="DH126">
        <f t="shared" si="20"/>
        <v>0</v>
      </c>
      <c r="DI126">
        <f t="shared" si="23"/>
        <v>3513.37</v>
      </c>
      <c r="DJ126">
        <f>DI126</f>
        <v>3513.37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ROW(Source!A52)</f>
        <v>52</v>
      </c>
      <c r="B127">
        <v>334415197</v>
      </c>
      <c r="C127">
        <v>334416025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781</v>
      </c>
      <c r="J127" t="s">
        <v>3</v>
      </c>
      <c r="K127" t="s">
        <v>782</v>
      </c>
      <c r="L127">
        <v>1191</v>
      </c>
      <c r="N127">
        <v>1013</v>
      </c>
      <c r="O127" t="s">
        <v>779</v>
      </c>
      <c r="P127" t="s">
        <v>779</v>
      </c>
      <c r="Q127">
        <v>1</v>
      </c>
      <c r="W127">
        <v>0</v>
      </c>
      <c r="X127">
        <v>-1417349443</v>
      </c>
      <c r="Y127">
        <f>(AT127*ROUND(1.2,7))</f>
        <v>0.13200000000000001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0.11</v>
      </c>
      <c r="AU127" t="s">
        <v>99</v>
      </c>
      <c r="AV127">
        <v>2</v>
      </c>
      <c r="AW127">
        <v>2</v>
      </c>
      <c r="AX127">
        <v>334416031</v>
      </c>
      <c r="AY127">
        <v>1</v>
      </c>
      <c r="AZ127">
        <v>0</v>
      </c>
      <c r="BA127">
        <v>152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ROUND(Y127*Source!I52,7)</f>
        <v>4.7519999999999998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ROUND((ROUND(AT127*CZ127,2)*ROUND(1.2,7)),6)</f>
        <v>0</v>
      </c>
      <c r="DC127">
        <f>ROUND((ROUND(AT127*AG127,2)*ROUND(1.2,7)),6)</f>
        <v>0</v>
      </c>
      <c r="DD127" t="s">
        <v>3</v>
      </c>
      <c r="DE127" t="s">
        <v>3</v>
      </c>
      <c r="DF127">
        <f t="shared" si="24"/>
        <v>0</v>
      </c>
      <c r="DG127">
        <f t="shared" si="28"/>
        <v>0</v>
      </c>
      <c r="DH127">
        <f t="shared" si="20"/>
        <v>0</v>
      </c>
      <c r="DI127">
        <f t="shared" si="2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ROW(Source!A52)</f>
        <v>52</v>
      </c>
      <c r="B128">
        <v>334415197</v>
      </c>
      <c r="C128">
        <v>334416025</v>
      </c>
      <c r="D128">
        <v>277945900</v>
      </c>
      <c r="E128">
        <v>1</v>
      </c>
      <c r="F128">
        <v>1</v>
      </c>
      <c r="G128">
        <v>1</v>
      </c>
      <c r="H128">
        <v>2</v>
      </c>
      <c r="I128" t="s">
        <v>850</v>
      </c>
      <c r="J128" t="s">
        <v>851</v>
      </c>
      <c r="K128" t="s">
        <v>852</v>
      </c>
      <c r="L128">
        <v>1368</v>
      </c>
      <c r="N128">
        <v>1011</v>
      </c>
      <c r="O128" t="s">
        <v>670</v>
      </c>
      <c r="P128" t="s">
        <v>670</v>
      </c>
      <c r="Q128">
        <v>1</v>
      </c>
      <c r="W128">
        <v>0</v>
      </c>
      <c r="X128">
        <v>-2054013352</v>
      </c>
      <c r="Y128">
        <f>(AT128*ROUND(1.2,7))</f>
        <v>0.13200000000000001</v>
      </c>
      <c r="AA128">
        <v>0</v>
      </c>
      <c r="AB128">
        <v>12.95</v>
      </c>
      <c r="AC128">
        <v>0</v>
      </c>
      <c r="AD128">
        <v>0</v>
      </c>
      <c r="AE128">
        <v>0</v>
      </c>
      <c r="AF128">
        <v>12.95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0.11</v>
      </c>
      <c r="AU128" t="s">
        <v>99</v>
      </c>
      <c r="AV128">
        <v>1</v>
      </c>
      <c r="AW128">
        <v>2</v>
      </c>
      <c r="AX128">
        <v>334416032</v>
      </c>
      <c r="AY128">
        <v>1</v>
      </c>
      <c r="AZ128">
        <v>0</v>
      </c>
      <c r="BA128">
        <v>153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1.4244999999999999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1.7094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ROUND(Y128*Source!I52*DO128,7)</f>
        <v>0</v>
      </c>
      <c r="CX128">
        <f>ROUND(Y128*Source!I52,7)</f>
        <v>4.7519999999999998</v>
      </c>
      <c r="CY128">
        <f>AB128</f>
        <v>12.95</v>
      </c>
      <c r="CZ128">
        <f>AF128</f>
        <v>12.95</v>
      </c>
      <c r="DA128">
        <f>AJ128</f>
        <v>1</v>
      </c>
      <c r="DB128">
        <f>ROUND((ROUND(AT128*CZ128,2)*ROUND(1.2,7)),6)</f>
        <v>1.704</v>
      </c>
      <c r="DC128">
        <f>ROUND((ROUND(AT128*AG128,2)*ROUND(1.2,7)),6)</f>
        <v>0</v>
      </c>
      <c r="DD128" t="s">
        <v>3</v>
      </c>
      <c r="DE128" t="s">
        <v>3</v>
      </c>
      <c r="DF128">
        <f t="shared" si="24"/>
        <v>0</v>
      </c>
      <c r="DG128">
        <f t="shared" si="28"/>
        <v>61.54</v>
      </c>
      <c r="DH128">
        <f t="shared" si="20"/>
        <v>0</v>
      </c>
      <c r="DI128">
        <f t="shared" si="23"/>
        <v>0</v>
      </c>
      <c r="DJ128">
        <f>DG128+DH128</f>
        <v>61.54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ROW(Source!A52)</f>
        <v>52</v>
      </c>
      <c r="B129">
        <v>334415197</v>
      </c>
      <c r="C129">
        <v>334416025</v>
      </c>
      <c r="D129">
        <v>277945921</v>
      </c>
      <c r="E129">
        <v>1</v>
      </c>
      <c r="F129">
        <v>1</v>
      </c>
      <c r="G129">
        <v>1</v>
      </c>
      <c r="H129">
        <v>2</v>
      </c>
      <c r="I129" t="s">
        <v>853</v>
      </c>
      <c r="J129" t="s">
        <v>854</v>
      </c>
      <c r="K129" t="s">
        <v>855</v>
      </c>
      <c r="L129">
        <v>1368</v>
      </c>
      <c r="N129">
        <v>1011</v>
      </c>
      <c r="O129" t="s">
        <v>670</v>
      </c>
      <c r="P129" t="s">
        <v>670</v>
      </c>
      <c r="Q129">
        <v>1</v>
      </c>
      <c r="W129">
        <v>0</v>
      </c>
      <c r="X129">
        <v>495072614</v>
      </c>
      <c r="Y129">
        <f>(AT129*ROUND(1.2,7))</f>
        <v>0.13200000000000001</v>
      </c>
      <c r="AA129">
        <v>0</v>
      </c>
      <c r="AB129">
        <v>560.73</v>
      </c>
      <c r="AC129">
        <v>477.98</v>
      </c>
      <c r="AD129">
        <v>0</v>
      </c>
      <c r="AE129">
        <v>0</v>
      </c>
      <c r="AF129">
        <v>560.73</v>
      </c>
      <c r="AG129">
        <v>477.98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0.11</v>
      </c>
      <c r="AU129" t="s">
        <v>99</v>
      </c>
      <c r="AV129">
        <v>1</v>
      </c>
      <c r="AW129">
        <v>2</v>
      </c>
      <c r="AX129">
        <v>334416033</v>
      </c>
      <c r="AY129">
        <v>1</v>
      </c>
      <c r="AZ129">
        <v>0</v>
      </c>
      <c r="BA129">
        <v>154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61.680300000000003</v>
      </c>
      <c r="BL129">
        <v>52.577800000000003</v>
      </c>
      <c r="BM129">
        <v>0</v>
      </c>
      <c r="BN129">
        <v>0</v>
      </c>
      <c r="BO129">
        <v>0.11</v>
      </c>
      <c r="BP129">
        <v>1</v>
      </c>
      <c r="BQ129">
        <v>0</v>
      </c>
      <c r="BR129">
        <v>74.016360000000006</v>
      </c>
      <c r="BS129">
        <v>63.093360000000004</v>
      </c>
      <c r="BT129">
        <v>0</v>
      </c>
      <c r="BU129">
        <v>0</v>
      </c>
      <c r="BV129">
        <v>0.13200000000000001</v>
      </c>
      <c r="BW129">
        <v>1</v>
      </c>
      <c r="CV129">
        <v>0</v>
      </c>
      <c r="CW129">
        <f>ROUND(Y129*Source!I52*DO129,7)</f>
        <v>4.7519999999999998</v>
      </c>
      <c r="CX129">
        <f>ROUND(Y129*Source!I52,7)</f>
        <v>4.7519999999999998</v>
      </c>
      <c r="CY129">
        <f>AB129</f>
        <v>560.73</v>
      </c>
      <c r="CZ129">
        <f>AF129</f>
        <v>560.73</v>
      </c>
      <c r="DA129">
        <f>AJ129</f>
        <v>1</v>
      </c>
      <c r="DB129">
        <f>ROUND((ROUND(AT129*CZ129,2)*ROUND(1.2,7)),6)</f>
        <v>74.016000000000005</v>
      </c>
      <c r="DC129">
        <f>ROUND((ROUND(AT129*AG129,2)*ROUND(1.2,7)),6)</f>
        <v>63.095999999999997</v>
      </c>
      <c r="DD129" t="s">
        <v>3</v>
      </c>
      <c r="DE129" t="s">
        <v>3</v>
      </c>
      <c r="DF129">
        <f t="shared" si="24"/>
        <v>0</v>
      </c>
      <c r="DG129">
        <f t="shared" si="28"/>
        <v>2664.59</v>
      </c>
      <c r="DH129">
        <f t="shared" ref="DH129:DH192" si="29">ROUND(ROUND(AG129,2)*CX129,2)</f>
        <v>2271.36</v>
      </c>
      <c r="DI129">
        <f t="shared" ref="DI129:DI160" si="30">ROUND(ROUND(AH129,2)*CX129,2)</f>
        <v>0</v>
      </c>
      <c r="DJ129">
        <f>DG129+DH129</f>
        <v>4935.9500000000007</v>
      </c>
      <c r="DK129">
        <v>1</v>
      </c>
      <c r="DL129" t="s">
        <v>786</v>
      </c>
      <c r="DM129">
        <v>4</v>
      </c>
      <c r="DN129" t="s">
        <v>779</v>
      </c>
      <c r="DO129">
        <v>1</v>
      </c>
    </row>
    <row r="130" spans="1:119" x14ac:dyDescent="0.2">
      <c r="A130">
        <f>ROW(Source!A53)</f>
        <v>53</v>
      </c>
      <c r="B130">
        <v>334415197</v>
      </c>
      <c r="C130">
        <v>334416034</v>
      </c>
      <c r="D130">
        <v>277560257</v>
      </c>
      <c r="E130">
        <v>109</v>
      </c>
      <c r="F130">
        <v>1</v>
      </c>
      <c r="G130">
        <v>1</v>
      </c>
      <c r="H130">
        <v>1</v>
      </c>
      <c r="I130" t="s">
        <v>848</v>
      </c>
      <c r="J130" t="s">
        <v>3</v>
      </c>
      <c r="K130" t="s">
        <v>849</v>
      </c>
      <c r="L130">
        <v>1191</v>
      </c>
      <c r="N130">
        <v>1013</v>
      </c>
      <c r="O130" t="s">
        <v>779</v>
      </c>
      <c r="P130" t="s">
        <v>779</v>
      </c>
      <c r="Q130">
        <v>1</v>
      </c>
      <c r="W130">
        <v>0</v>
      </c>
      <c r="X130">
        <v>388411409</v>
      </c>
      <c r="Y130">
        <f>(AT130*ROUND((1.2*1.15),7))</f>
        <v>0.27599999999999997</v>
      </c>
      <c r="AA130">
        <v>0</v>
      </c>
      <c r="AB130">
        <v>0</v>
      </c>
      <c r="AC130">
        <v>0</v>
      </c>
      <c r="AD130">
        <v>406.64</v>
      </c>
      <c r="AE130">
        <v>0</v>
      </c>
      <c r="AF130">
        <v>0</v>
      </c>
      <c r="AG130">
        <v>0</v>
      </c>
      <c r="AH130">
        <v>406.64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</v>
      </c>
      <c r="AU130" t="s">
        <v>102</v>
      </c>
      <c r="AV130">
        <v>1</v>
      </c>
      <c r="AW130">
        <v>2</v>
      </c>
      <c r="AX130">
        <v>334416039</v>
      </c>
      <c r="AY130">
        <v>1</v>
      </c>
      <c r="AZ130">
        <v>6144</v>
      </c>
      <c r="BA130">
        <v>155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81.328000000000003</v>
      </c>
      <c r="BN130">
        <v>0.2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112.23263999999999</v>
      </c>
      <c r="BU130">
        <v>0.27599999999999997</v>
      </c>
      <c r="BV130">
        <v>0</v>
      </c>
      <c r="BW130">
        <v>1</v>
      </c>
      <c r="CU130">
        <f>ROUND(AT130*Source!I53*AH130*AL130,2)</f>
        <v>1789.22</v>
      </c>
      <c r="CV130">
        <f>ROUND(Y130*Source!I53,7)</f>
        <v>6.0720000000000001</v>
      </c>
      <c r="CW130">
        <v>0</v>
      </c>
      <c r="CX130">
        <f>ROUND(Y130*Source!I53,7)</f>
        <v>6.0720000000000001</v>
      </c>
      <c r="CY130">
        <f>AD130</f>
        <v>406.64</v>
      </c>
      <c r="CZ130">
        <f>AH130</f>
        <v>406.64</v>
      </c>
      <c r="DA130">
        <f>AL130</f>
        <v>1</v>
      </c>
      <c r="DB130">
        <f>ROUND((ROUND(AT130*CZ130,2)*ROUND((1.2*1.15),7)),6)</f>
        <v>112.2354</v>
      </c>
      <c r="DC130">
        <f>ROUND((ROUND(AT130*AG130,2)*ROUND((1.2*1.15),7)),6)</f>
        <v>0</v>
      </c>
      <c r="DD130" t="s">
        <v>3</v>
      </c>
      <c r="DE130" t="s">
        <v>3</v>
      </c>
      <c r="DF130">
        <f t="shared" si="24"/>
        <v>0</v>
      </c>
      <c r="DG130">
        <f t="shared" si="28"/>
        <v>0</v>
      </c>
      <c r="DH130">
        <f t="shared" si="29"/>
        <v>0</v>
      </c>
      <c r="DI130">
        <f t="shared" si="30"/>
        <v>2469.12</v>
      </c>
      <c r="DJ130">
        <f>DI130</f>
        <v>2469.12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ROW(Source!A53)</f>
        <v>53</v>
      </c>
      <c r="B131">
        <v>334415197</v>
      </c>
      <c r="C131">
        <v>334416034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781</v>
      </c>
      <c r="J131" t="s">
        <v>3</v>
      </c>
      <c r="K131" t="s">
        <v>782</v>
      </c>
      <c r="L131">
        <v>1191</v>
      </c>
      <c r="N131">
        <v>1013</v>
      </c>
      <c r="O131" t="s">
        <v>779</v>
      </c>
      <c r="P131" t="s">
        <v>779</v>
      </c>
      <c r="Q131">
        <v>1</v>
      </c>
      <c r="W131">
        <v>0</v>
      </c>
      <c r="X131">
        <v>-1417349443</v>
      </c>
      <c r="Y131">
        <f>(AT131*ROUND((1.2*1.15),7))</f>
        <v>0.15179999999999999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0.11</v>
      </c>
      <c r="AU131" t="s">
        <v>102</v>
      </c>
      <c r="AV131">
        <v>2</v>
      </c>
      <c r="AW131">
        <v>2</v>
      </c>
      <c r="AX131">
        <v>334416040</v>
      </c>
      <c r="AY131">
        <v>1</v>
      </c>
      <c r="AZ131">
        <v>6144</v>
      </c>
      <c r="BA131">
        <v>156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ROUND(Y131*Source!I53,7)</f>
        <v>3.3395999999999999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ROUND((ROUND(AT131*CZ131,2)*ROUND((1.2*1.15),7)),6)</f>
        <v>0</v>
      </c>
      <c r="DC131">
        <f>ROUND((ROUND(AT131*AG131,2)*ROUND((1.2*1.15),7)),6)</f>
        <v>0</v>
      </c>
      <c r="DD131" t="s">
        <v>3</v>
      </c>
      <c r="DE131" t="s">
        <v>3</v>
      </c>
      <c r="DF131">
        <f t="shared" si="24"/>
        <v>0</v>
      </c>
      <c r="DG131">
        <f t="shared" si="28"/>
        <v>0</v>
      </c>
      <c r="DH131">
        <f t="shared" si="29"/>
        <v>0</v>
      </c>
      <c r="DI131">
        <f t="shared" si="3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ROW(Source!A53)</f>
        <v>53</v>
      </c>
      <c r="B132">
        <v>334415197</v>
      </c>
      <c r="C132">
        <v>334416034</v>
      </c>
      <c r="D132">
        <v>277945900</v>
      </c>
      <c r="E132">
        <v>1</v>
      </c>
      <c r="F132">
        <v>1</v>
      </c>
      <c r="G132">
        <v>1</v>
      </c>
      <c r="H132">
        <v>2</v>
      </c>
      <c r="I132" t="s">
        <v>850</v>
      </c>
      <c r="J132" t="s">
        <v>851</v>
      </c>
      <c r="K132" t="s">
        <v>852</v>
      </c>
      <c r="L132">
        <v>1368</v>
      </c>
      <c r="N132">
        <v>1011</v>
      </c>
      <c r="O132" t="s">
        <v>670</v>
      </c>
      <c r="P132" t="s">
        <v>670</v>
      </c>
      <c r="Q132">
        <v>1</v>
      </c>
      <c r="W132">
        <v>0</v>
      </c>
      <c r="X132">
        <v>-2054013352</v>
      </c>
      <c r="Y132">
        <f>(AT132*ROUND((1.2*1.15),7))</f>
        <v>0.15179999999999999</v>
      </c>
      <c r="AA132">
        <v>0</v>
      </c>
      <c r="AB132">
        <v>12.95</v>
      </c>
      <c r="AC132">
        <v>0</v>
      </c>
      <c r="AD132">
        <v>0</v>
      </c>
      <c r="AE132">
        <v>0</v>
      </c>
      <c r="AF132">
        <v>12.95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0.11</v>
      </c>
      <c r="AU132" t="s">
        <v>102</v>
      </c>
      <c r="AV132">
        <v>1</v>
      </c>
      <c r="AW132">
        <v>2</v>
      </c>
      <c r="AX132">
        <v>334416042</v>
      </c>
      <c r="AY132">
        <v>1</v>
      </c>
      <c r="AZ132">
        <v>6144</v>
      </c>
      <c r="BA132">
        <v>158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1.4244999999999999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1.9658099999999998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ROUND(Y132*Source!I53*DO132,7)</f>
        <v>0</v>
      </c>
      <c r="CX132">
        <f>ROUND(Y132*Source!I53,7)</f>
        <v>3.3395999999999999</v>
      </c>
      <c r="CY132">
        <f>AB132</f>
        <v>12.95</v>
      </c>
      <c r="CZ132">
        <f>AF132</f>
        <v>12.95</v>
      </c>
      <c r="DA132">
        <f>AJ132</f>
        <v>1</v>
      </c>
      <c r="DB132">
        <f>ROUND((ROUND(AT132*CZ132,2)*ROUND((1.2*1.15),7)),6)</f>
        <v>1.9596</v>
      </c>
      <c r="DC132">
        <f>ROUND((ROUND(AT132*AG132,2)*ROUND((1.2*1.15),7)),6)</f>
        <v>0</v>
      </c>
      <c r="DD132" t="s">
        <v>3</v>
      </c>
      <c r="DE132" t="s">
        <v>3</v>
      </c>
      <c r="DF132">
        <f t="shared" ref="DF132:DF163" si="31">ROUND(ROUND(AE132,2)*CX132,2)</f>
        <v>0</v>
      </c>
      <c r="DG132">
        <f t="shared" si="28"/>
        <v>43.25</v>
      </c>
      <c r="DH132">
        <f t="shared" si="29"/>
        <v>0</v>
      </c>
      <c r="DI132">
        <f t="shared" si="30"/>
        <v>0</v>
      </c>
      <c r="DJ132">
        <f>DG132+DH132</f>
        <v>43.25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ROW(Source!A53)</f>
        <v>53</v>
      </c>
      <c r="B133">
        <v>334415197</v>
      </c>
      <c r="C133">
        <v>334416034</v>
      </c>
      <c r="D133">
        <v>277945921</v>
      </c>
      <c r="E133">
        <v>1</v>
      </c>
      <c r="F133">
        <v>1</v>
      </c>
      <c r="G133">
        <v>1</v>
      </c>
      <c r="H133">
        <v>2</v>
      </c>
      <c r="I133" t="s">
        <v>853</v>
      </c>
      <c r="J133" t="s">
        <v>854</v>
      </c>
      <c r="K133" t="s">
        <v>855</v>
      </c>
      <c r="L133">
        <v>1368</v>
      </c>
      <c r="N133">
        <v>1011</v>
      </c>
      <c r="O133" t="s">
        <v>670</v>
      </c>
      <c r="P133" t="s">
        <v>670</v>
      </c>
      <c r="Q133">
        <v>1</v>
      </c>
      <c r="W133">
        <v>0</v>
      </c>
      <c r="X133">
        <v>495072614</v>
      </c>
      <c r="Y133">
        <f>(AT133*ROUND((1.2*1.15),7))</f>
        <v>0.15179999999999999</v>
      </c>
      <c r="AA133">
        <v>0</v>
      </c>
      <c r="AB133">
        <v>560.73</v>
      </c>
      <c r="AC133">
        <v>477.98</v>
      </c>
      <c r="AD133">
        <v>0</v>
      </c>
      <c r="AE133">
        <v>0</v>
      </c>
      <c r="AF133">
        <v>560.73</v>
      </c>
      <c r="AG133">
        <v>477.98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0.11</v>
      </c>
      <c r="AU133" t="s">
        <v>102</v>
      </c>
      <c r="AV133">
        <v>1</v>
      </c>
      <c r="AW133">
        <v>2</v>
      </c>
      <c r="AX133">
        <v>334416043</v>
      </c>
      <c r="AY133">
        <v>1</v>
      </c>
      <c r="AZ133">
        <v>6144</v>
      </c>
      <c r="BA133">
        <v>159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61.680300000000003</v>
      </c>
      <c r="BL133">
        <v>52.577800000000003</v>
      </c>
      <c r="BM133">
        <v>0</v>
      </c>
      <c r="BN133">
        <v>0</v>
      </c>
      <c r="BO133">
        <v>0.11</v>
      </c>
      <c r="BP133">
        <v>1</v>
      </c>
      <c r="BQ133">
        <v>0</v>
      </c>
      <c r="BR133">
        <v>85.118814</v>
      </c>
      <c r="BS133">
        <v>72.557363999999993</v>
      </c>
      <c r="BT133">
        <v>0</v>
      </c>
      <c r="BU133">
        <v>0</v>
      </c>
      <c r="BV133">
        <v>0.15179999999999999</v>
      </c>
      <c r="BW133">
        <v>1</v>
      </c>
      <c r="CV133">
        <v>0</v>
      </c>
      <c r="CW133">
        <f>ROUND(Y133*Source!I53*DO133,7)</f>
        <v>3.3395999999999999</v>
      </c>
      <c r="CX133">
        <f>ROUND(Y133*Source!I53,7)</f>
        <v>3.3395999999999999</v>
      </c>
      <c r="CY133">
        <f>AB133</f>
        <v>560.73</v>
      </c>
      <c r="CZ133">
        <f>AF133</f>
        <v>560.73</v>
      </c>
      <c r="DA133">
        <f>AJ133</f>
        <v>1</v>
      </c>
      <c r="DB133">
        <f>ROUND((ROUND(AT133*CZ133,2)*ROUND((1.2*1.15),7)),6)</f>
        <v>85.118399999999994</v>
      </c>
      <c r="DC133">
        <f>ROUND((ROUND(AT133*AG133,2)*ROUND((1.2*1.15),7)),6)</f>
        <v>72.560400000000001</v>
      </c>
      <c r="DD133" t="s">
        <v>3</v>
      </c>
      <c r="DE133" t="s">
        <v>3</v>
      </c>
      <c r="DF133">
        <f t="shared" si="31"/>
        <v>0</v>
      </c>
      <c r="DG133">
        <f t="shared" si="28"/>
        <v>1872.61</v>
      </c>
      <c r="DH133">
        <f t="shared" si="29"/>
        <v>1596.26</v>
      </c>
      <c r="DI133">
        <f t="shared" si="30"/>
        <v>0</v>
      </c>
      <c r="DJ133">
        <f>DG133+DH133</f>
        <v>3468.87</v>
      </c>
      <c r="DK133">
        <v>1</v>
      </c>
      <c r="DL133" t="s">
        <v>786</v>
      </c>
      <c r="DM133">
        <v>4</v>
      </c>
      <c r="DN133" t="s">
        <v>779</v>
      </c>
      <c r="DO133">
        <v>1</v>
      </c>
    </row>
    <row r="134" spans="1:119" x14ac:dyDescent="0.2">
      <c r="A134">
        <f>ROW(Source!A54)</f>
        <v>54</v>
      </c>
      <c r="B134">
        <v>334415197</v>
      </c>
      <c r="C134">
        <v>334416044</v>
      </c>
      <c r="D134">
        <v>277560257</v>
      </c>
      <c r="E134">
        <v>109</v>
      </c>
      <c r="F134">
        <v>1</v>
      </c>
      <c r="G134">
        <v>1</v>
      </c>
      <c r="H134">
        <v>1</v>
      </c>
      <c r="I134" t="s">
        <v>848</v>
      </c>
      <c r="J134" t="s">
        <v>3</v>
      </c>
      <c r="K134" t="s">
        <v>849</v>
      </c>
      <c r="L134">
        <v>1191</v>
      </c>
      <c r="N134">
        <v>1013</v>
      </c>
      <c r="O134" t="s">
        <v>779</v>
      </c>
      <c r="P134" t="s">
        <v>779</v>
      </c>
      <c r="Q134">
        <v>1</v>
      </c>
      <c r="W134">
        <v>0</v>
      </c>
      <c r="X134">
        <v>388411409</v>
      </c>
      <c r="Y134">
        <f>(AT134*ROUND(1.2,7))</f>
        <v>0.52800000000000002</v>
      </c>
      <c r="AA134">
        <v>0</v>
      </c>
      <c r="AB134">
        <v>0</v>
      </c>
      <c r="AC134">
        <v>0</v>
      </c>
      <c r="AD134">
        <v>406.64</v>
      </c>
      <c r="AE134">
        <v>0</v>
      </c>
      <c r="AF134">
        <v>0</v>
      </c>
      <c r="AG134">
        <v>0</v>
      </c>
      <c r="AH134">
        <v>406.64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0.44</v>
      </c>
      <c r="AU134" t="s">
        <v>99</v>
      </c>
      <c r="AV134">
        <v>1</v>
      </c>
      <c r="AW134">
        <v>2</v>
      </c>
      <c r="AX134">
        <v>334416050</v>
      </c>
      <c r="AY134">
        <v>1</v>
      </c>
      <c r="AZ134">
        <v>6144</v>
      </c>
      <c r="BA134">
        <v>160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178.92159999999998</v>
      </c>
      <c r="BN134">
        <v>0.44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214.70591999999999</v>
      </c>
      <c r="BU134">
        <v>0.52800000000000002</v>
      </c>
      <c r="BV134">
        <v>0</v>
      </c>
      <c r="BW134">
        <v>1</v>
      </c>
      <c r="CU134">
        <f>ROUND(AT134*Source!I54*AH134*AL134,2)</f>
        <v>5009.8</v>
      </c>
      <c r="CV134">
        <f>ROUND(Y134*Source!I54,7)</f>
        <v>14.784000000000001</v>
      </c>
      <c r="CW134">
        <v>0</v>
      </c>
      <c r="CX134">
        <f>ROUND(Y134*Source!I54,7)</f>
        <v>14.784000000000001</v>
      </c>
      <c r="CY134">
        <f>AD134</f>
        <v>406.64</v>
      </c>
      <c r="CZ134">
        <f>AH134</f>
        <v>406.64</v>
      </c>
      <c r="DA134">
        <f>AL134</f>
        <v>1</v>
      </c>
      <c r="DB134">
        <f>ROUND((ROUND(AT134*CZ134,2)*ROUND(1.2,7)),6)</f>
        <v>214.70400000000001</v>
      </c>
      <c r="DC134">
        <f>ROUND((ROUND(AT134*AG134,2)*ROUND(1.2,7)),6)</f>
        <v>0</v>
      </c>
      <c r="DD134" t="s">
        <v>3</v>
      </c>
      <c r="DE134" t="s">
        <v>3</v>
      </c>
      <c r="DF134">
        <f t="shared" si="31"/>
        <v>0</v>
      </c>
      <c r="DG134">
        <f t="shared" si="28"/>
        <v>0</v>
      </c>
      <c r="DH134">
        <f t="shared" si="29"/>
        <v>0</v>
      </c>
      <c r="DI134">
        <f t="shared" si="30"/>
        <v>6011.77</v>
      </c>
      <c r="DJ134">
        <f>DI134</f>
        <v>6011.77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ROW(Source!A54)</f>
        <v>54</v>
      </c>
      <c r="B135">
        <v>334415197</v>
      </c>
      <c r="C135">
        <v>334416044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781</v>
      </c>
      <c r="J135" t="s">
        <v>3</v>
      </c>
      <c r="K135" t="s">
        <v>782</v>
      </c>
      <c r="L135">
        <v>1191</v>
      </c>
      <c r="N135">
        <v>1013</v>
      </c>
      <c r="O135" t="s">
        <v>779</v>
      </c>
      <c r="P135" t="s">
        <v>779</v>
      </c>
      <c r="Q135">
        <v>1</v>
      </c>
      <c r="W135">
        <v>0</v>
      </c>
      <c r="X135">
        <v>-1417349443</v>
      </c>
      <c r="Y135">
        <f>(AT135*ROUND(1.2,7))</f>
        <v>0.57599999999999996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0.48</v>
      </c>
      <c r="AU135" t="s">
        <v>99</v>
      </c>
      <c r="AV135">
        <v>2</v>
      </c>
      <c r="AW135">
        <v>2</v>
      </c>
      <c r="AX135">
        <v>334416051</v>
      </c>
      <c r="AY135">
        <v>1</v>
      </c>
      <c r="AZ135">
        <v>6144</v>
      </c>
      <c r="BA135">
        <v>161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ROUND(Y135*Source!I54,7)</f>
        <v>16.128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ROUND((ROUND(AT135*CZ135,2)*ROUND(1.2,7)),6)</f>
        <v>0</v>
      </c>
      <c r="DC135">
        <f>ROUND((ROUND(AT135*AG135,2)*ROUND(1.2,7)),6)</f>
        <v>0</v>
      </c>
      <c r="DD135" t="s">
        <v>3</v>
      </c>
      <c r="DE135" t="s">
        <v>3</v>
      </c>
      <c r="DF135">
        <f t="shared" si="31"/>
        <v>0</v>
      </c>
      <c r="DG135">
        <f t="shared" si="28"/>
        <v>0</v>
      </c>
      <c r="DH135">
        <f t="shared" si="29"/>
        <v>0</v>
      </c>
      <c r="DI135">
        <f t="shared" si="30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ROW(Source!A54)</f>
        <v>54</v>
      </c>
      <c r="B136">
        <v>334415197</v>
      </c>
      <c r="C136">
        <v>334416044</v>
      </c>
      <c r="D136">
        <v>277944622</v>
      </c>
      <c r="E136">
        <v>1</v>
      </c>
      <c r="F136">
        <v>1</v>
      </c>
      <c r="G136">
        <v>1</v>
      </c>
      <c r="H136">
        <v>2</v>
      </c>
      <c r="I136" t="s">
        <v>812</v>
      </c>
      <c r="J136" t="s">
        <v>813</v>
      </c>
      <c r="K136" t="s">
        <v>814</v>
      </c>
      <c r="L136">
        <v>1368</v>
      </c>
      <c r="N136">
        <v>1011</v>
      </c>
      <c r="O136" t="s">
        <v>670</v>
      </c>
      <c r="P136" t="s">
        <v>670</v>
      </c>
      <c r="Q136">
        <v>1</v>
      </c>
      <c r="W136">
        <v>0</v>
      </c>
      <c r="X136">
        <v>-776243211</v>
      </c>
      <c r="Y136">
        <f>(AT136*ROUND(1.2,7))</f>
        <v>0.28799999999999998</v>
      </c>
      <c r="AA136">
        <v>0</v>
      </c>
      <c r="AB136">
        <v>1472.33</v>
      </c>
      <c r="AC136">
        <v>642.05999999999995</v>
      </c>
      <c r="AD136">
        <v>0</v>
      </c>
      <c r="AE136">
        <v>0</v>
      </c>
      <c r="AF136">
        <v>1472.33</v>
      </c>
      <c r="AG136">
        <v>642.05999999999995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0.24</v>
      </c>
      <c r="AU136" t="s">
        <v>99</v>
      </c>
      <c r="AV136">
        <v>1</v>
      </c>
      <c r="AW136">
        <v>2</v>
      </c>
      <c r="AX136">
        <v>334416052</v>
      </c>
      <c r="AY136">
        <v>1</v>
      </c>
      <c r="AZ136">
        <v>6144</v>
      </c>
      <c r="BA136">
        <v>162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353.35919999999999</v>
      </c>
      <c r="BL136">
        <v>154.09439999999998</v>
      </c>
      <c r="BM136">
        <v>0</v>
      </c>
      <c r="BN136">
        <v>0</v>
      </c>
      <c r="BO136">
        <v>0.24</v>
      </c>
      <c r="BP136">
        <v>1</v>
      </c>
      <c r="BQ136">
        <v>0</v>
      </c>
      <c r="BR136">
        <v>424.03103999999996</v>
      </c>
      <c r="BS136">
        <v>184.91327999999996</v>
      </c>
      <c r="BT136">
        <v>0</v>
      </c>
      <c r="BU136">
        <v>0</v>
      </c>
      <c r="BV136">
        <v>0.28799999999999998</v>
      </c>
      <c r="BW136">
        <v>1</v>
      </c>
      <c r="CV136">
        <v>0</v>
      </c>
      <c r="CW136">
        <f>ROUND(Y136*Source!I54*DO136,7)</f>
        <v>8.0640000000000001</v>
      </c>
      <c r="CX136">
        <f>ROUND(Y136*Source!I54,7)</f>
        <v>8.0640000000000001</v>
      </c>
      <c r="CY136">
        <f>AB136</f>
        <v>1472.33</v>
      </c>
      <c r="CZ136">
        <f>AF136</f>
        <v>1472.33</v>
      </c>
      <c r="DA136">
        <f>AJ136</f>
        <v>1</v>
      </c>
      <c r="DB136">
        <f>ROUND((ROUND(AT136*CZ136,2)*ROUND(1.2,7)),6)</f>
        <v>424.03199999999998</v>
      </c>
      <c r="DC136">
        <f>ROUND((ROUND(AT136*AG136,2)*ROUND(1.2,7)),6)</f>
        <v>184.90799999999999</v>
      </c>
      <c r="DD136" t="s">
        <v>3</v>
      </c>
      <c r="DE136" t="s">
        <v>3</v>
      </c>
      <c r="DF136">
        <f t="shared" si="31"/>
        <v>0</v>
      </c>
      <c r="DG136">
        <f t="shared" si="28"/>
        <v>11872.87</v>
      </c>
      <c r="DH136">
        <f t="shared" si="29"/>
        <v>5177.57</v>
      </c>
      <c r="DI136">
        <f t="shared" si="30"/>
        <v>0</v>
      </c>
      <c r="DJ136">
        <f>DG136+DH136</f>
        <v>17050.440000000002</v>
      </c>
      <c r="DK136">
        <v>1</v>
      </c>
      <c r="DL136" t="s">
        <v>815</v>
      </c>
      <c r="DM136">
        <v>6</v>
      </c>
      <c r="DN136" t="s">
        <v>779</v>
      </c>
      <c r="DO136">
        <v>1</v>
      </c>
    </row>
    <row r="137" spans="1:119" x14ac:dyDescent="0.2">
      <c r="A137">
        <f>ROW(Source!A54)</f>
        <v>54</v>
      </c>
      <c r="B137">
        <v>334415197</v>
      </c>
      <c r="C137">
        <v>334416044</v>
      </c>
      <c r="D137">
        <v>277945900</v>
      </c>
      <c r="E137">
        <v>1</v>
      </c>
      <c r="F137">
        <v>1</v>
      </c>
      <c r="G137">
        <v>1</v>
      </c>
      <c r="H137">
        <v>2</v>
      </c>
      <c r="I137" t="s">
        <v>850</v>
      </c>
      <c r="J137" t="s">
        <v>851</v>
      </c>
      <c r="K137" t="s">
        <v>852</v>
      </c>
      <c r="L137">
        <v>1368</v>
      </c>
      <c r="N137">
        <v>1011</v>
      </c>
      <c r="O137" t="s">
        <v>670</v>
      </c>
      <c r="P137" t="s">
        <v>670</v>
      </c>
      <c r="Q137">
        <v>1</v>
      </c>
      <c r="W137">
        <v>0</v>
      </c>
      <c r="X137">
        <v>-2054013352</v>
      </c>
      <c r="Y137">
        <f>(AT137*ROUND(1.2,7))</f>
        <v>0.28799999999999998</v>
      </c>
      <c r="AA137">
        <v>0</v>
      </c>
      <c r="AB137">
        <v>12.95</v>
      </c>
      <c r="AC137">
        <v>0</v>
      </c>
      <c r="AD137">
        <v>0</v>
      </c>
      <c r="AE137">
        <v>0</v>
      </c>
      <c r="AF137">
        <v>12.95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0.24</v>
      </c>
      <c r="AU137" t="s">
        <v>99</v>
      </c>
      <c r="AV137">
        <v>1</v>
      </c>
      <c r="AW137">
        <v>2</v>
      </c>
      <c r="AX137">
        <v>334416053</v>
      </c>
      <c r="AY137">
        <v>1</v>
      </c>
      <c r="AZ137">
        <v>6144</v>
      </c>
      <c r="BA137">
        <v>163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3.1079999999999997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3.7295999999999996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f>ROUND(Y137*Source!I54*DO137,7)</f>
        <v>0</v>
      </c>
      <c r="CX137">
        <f>ROUND(Y137*Source!I54,7)</f>
        <v>8.0640000000000001</v>
      </c>
      <c r="CY137">
        <f>AB137</f>
        <v>12.95</v>
      </c>
      <c r="CZ137">
        <f>AF137</f>
        <v>12.95</v>
      </c>
      <c r="DA137">
        <f>AJ137</f>
        <v>1</v>
      </c>
      <c r="DB137">
        <f>ROUND((ROUND(AT137*CZ137,2)*ROUND(1.2,7)),6)</f>
        <v>3.7320000000000002</v>
      </c>
      <c r="DC137">
        <f>ROUND((ROUND(AT137*AG137,2)*ROUND(1.2,7)),6)</f>
        <v>0</v>
      </c>
      <c r="DD137" t="s">
        <v>3</v>
      </c>
      <c r="DE137" t="s">
        <v>3</v>
      </c>
      <c r="DF137">
        <f t="shared" si="31"/>
        <v>0</v>
      </c>
      <c r="DG137">
        <f t="shared" si="28"/>
        <v>104.43</v>
      </c>
      <c r="DH137">
        <f t="shared" si="29"/>
        <v>0</v>
      </c>
      <c r="DI137">
        <f t="shared" si="30"/>
        <v>0</v>
      </c>
      <c r="DJ137">
        <f>DG137+DH137</f>
        <v>104.43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ROW(Source!A54)</f>
        <v>54</v>
      </c>
      <c r="B138">
        <v>334415197</v>
      </c>
      <c r="C138">
        <v>334416044</v>
      </c>
      <c r="D138">
        <v>277945921</v>
      </c>
      <c r="E138">
        <v>1</v>
      </c>
      <c r="F138">
        <v>1</v>
      </c>
      <c r="G138">
        <v>1</v>
      </c>
      <c r="H138">
        <v>2</v>
      </c>
      <c r="I138" t="s">
        <v>853</v>
      </c>
      <c r="J138" t="s">
        <v>854</v>
      </c>
      <c r="K138" t="s">
        <v>855</v>
      </c>
      <c r="L138">
        <v>1368</v>
      </c>
      <c r="N138">
        <v>1011</v>
      </c>
      <c r="O138" t="s">
        <v>670</v>
      </c>
      <c r="P138" t="s">
        <v>670</v>
      </c>
      <c r="Q138">
        <v>1</v>
      </c>
      <c r="W138">
        <v>0</v>
      </c>
      <c r="X138">
        <v>495072614</v>
      </c>
      <c r="Y138">
        <f>(AT138*ROUND(1.2,7))</f>
        <v>0.28799999999999998</v>
      </c>
      <c r="AA138">
        <v>0</v>
      </c>
      <c r="AB138">
        <v>560.73</v>
      </c>
      <c r="AC138">
        <v>477.98</v>
      </c>
      <c r="AD138">
        <v>0</v>
      </c>
      <c r="AE138">
        <v>0</v>
      </c>
      <c r="AF138">
        <v>560.73</v>
      </c>
      <c r="AG138">
        <v>477.98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0.24</v>
      </c>
      <c r="AU138" t="s">
        <v>99</v>
      </c>
      <c r="AV138">
        <v>1</v>
      </c>
      <c r="AW138">
        <v>2</v>
      </c>
      <c r="AX138">
        <v>334416054</v>
      </c>
      <c r="AY138">
        <v>1</v>
      </c>
      <c r="AZ138">
        <v>6144</v>
      </c>
      <c r="BA138">
        <v>164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134.5752</v>
      </c>
      <c r="BL138">
        <v>114.7152</v>
      </c>
      <c r="BM138">
        <v>0</v>
      </c>
      <c r="BN138">
        <v>0</v>
      </c>
      <c r="BO138">
        <v>0.24</v>
      </c>
      <c r="BP138">
        <v>1</v>
      </c>
      <c r="BQ138">
        <v>0</v>
      </c>
      <c r="BR138">
        <v>161.49024</v>
      </c>
      <c r="BS138">
        <v>137.65824000000001</v>
      </c>
      <c r="BT138">
        <v>0</v>
      </c>
      <c r="BU138">
        <v>0</v>
      </c>
      <c r="BV138">
        <v>0.28799999999999998</v>
      </c>
      <c r="BW138">
        <v>1</v>
      </c>
      <c r="CV138">
        <v>0</v>
      </c>
      <c r="CW138">
        <f>ROUND(Y138*Source!I54*DO138,7)</f>
        <v>8.0640000000000001</v>
      </c>
      <c r="CX138">
        <f>ROUND(Y138*Source!I54,7)</f>
        <v>8.0640000000000001</v>
      </c>
      <c r="CY138">
        <f>AB138</f>
        <v>560.73</v>
      </c>
      <c r="CZ138">
        <f>AF138</f>
        <v>560.73</v>
      </c>
      <c r="DA138">
        <f>AJ138</f>
        <v>1</v>
      </c>
      <c r="DB138">
        <f>ROUND((ROUND(AT138*CZ138,2)*ROUND(1.2,7)),6)</f>
        <v>161.49600000000001</v>
      </c>
      <c r="DC138">
        <f>ROUND((ROUND(AT138*AG138,2)*ROUND(1.2,7)),6)</f>
        <v>137.66399999999999</v>
      </c>
      <c r="DD138" t="s">
        <v>3</v>
      </c>
      <c r="DE138" t="s">
        <v>3</v>
      </c>
      <c r="DF138">
        <f t="shared" si="31"/>
        <v>0</v>
      </c>
      <c r="DG138">
        <f t="shared" si="28"/>
        <v>4521.7299999999996</v>
      </c>
      <c r="DH138">
        <f t="shared" si="29"/>
        <v>3854.43</v>
      </c>
      <c r="DI138">
        <f t="shared" si="30"/>
        <v>0</v>
      </c>
      <c r="DJ138">
        <f>DG138+DH138</f>
        <v>8376.16</v>
      </c>
      <c r="DK138">
        <v>1</v>
      </c>
      <c r="DL138" t="s">
        <v>786</v>
      </c>
      <c r="DM138">
        <v>4</v>
      </c>
      <c r="DN138" t="s">
        <v>779</v>
      </c>
      <c r="DO138">
        <v>1</v>
      </c>
    </row>
    <row r="139" spans="1:119" x14ac:dyDescent="0.2">
      <c r="A139">
        <f>ROW(Source!A55)</f>
        <v>55</v>
      </c>
      <c r="B139">
        <v>334415197</v>
      </c>
      <c r="C139">
        <v>334416055</v>
      </c>
      <c r="D139">
        <v>277560257</v>
      </c>
      <c r="E139">
        <v>109</v>
      </c>
      <c r="F139">
        <v>1</v>
      </c>
      <c r="G139">
        <v>1</v>
      </c>
      <c r="H139">
        <v>1</v>
      </c>
      <c r="I139" t="s">
        <v>848</v>
      </c>
      <c r="J139" t="s">
        <v>3</v>
      </c>
      <c r="K139" t="s">
        <v>849</v>
      </c>
      <c r="L139">
        <v>1191</v>
      </c>
      <c r="N139">
        <v>1013</v>
      </c>
      <c r="O139" t="s">
        <v>779</v>
      </c>
      <c r="P139" t="s">
        <v>779</v>
      </c>
      <c r="Q139">
        <v>1</v>
      </c>
      <c r="W139">
        <v>0</v>
      </c>
      <c r="X139">
        <v>388411409</v>
      </c>
      <c r="Y139">
        <f>(AT139*ROUND((1.2*1.15),7))</f>
        <v>0.60719999999999996</v>
      </c>
      <c r="AA139">
        <v>0</v>
      </c>
      <c r="AB139">
        <v>0</v>
      </c>
      <c r="AC139">
        <v>0</v>
      </c>
      <c r="AD139">
        <v>406.64</v>
      </c>
      <c r="AE139">
        <v>0</v>
      </c>
      <c r="AF139">
        <v>0</v>
      </c>
      <c r="AG139">
        <v>0</v>
      </c>
      <c r="AH139">
        <v>406.64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0.44</v>
      </c>
      <c r="AU139" t="s">
        <v>102</v>
      </c>
      <c r="AV139">
        <v>1</v>
      </c>
      <c r="AW139">
        <v>2</v>
      </c>
      <c r="AX139">
        <v>334416061</v>
      </c>
      <c r="AY139">
        <v>1</v>
      </c>
      <c r="AZ139">
        <v>6144</v>
      </c>
      <c r="BA139">
        <v>165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178.92159999999998</v>
      </c>
      <c r="BN139">
        <v>0.44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246.91180799999998</v>
      </c>
      <c r="BU139">
        <v>0.60719999999999996</v>
      </c>
      <c r="BV139">
        <v>0</v>
      </c>
      <c r="BW139">
        <v>1</v>
      </c>
      <c r="CU139">
        <f>ROUND(AT139*Source!I55*AH139*AL139,2)</f>
        <v>2862.75</v>
      </c>
      <c r="CV139">
        <f>ROUND(Y139*Source!I55,7)</f>
        <v>9.7151999999999994</v>
      </c>
      <c r="CW139">
        <v>0</v>
      </c>
      <c r="CX139">
        <f>ROUND(Y139*Source!I55,7)</f>
        <v>9.7151999999999994</v>
      </c>
      <c r="CY139">
        <f>AD139</f>
        <v>406.64</v>
      </c>
      <c r="CZ139">
        <f>AH139</f>
        <v>406.64</v>
      </c>
      <c r="DA139">
        <f>AL139</f>
        <v>1</v>
      </c>
      <c r="DB139">
        <f>ROUND((ROUND(AT139*CZ139,2)*ROUND((1.2*1.15),7)),6)</f>
        <v>246.90960000000001</v>
      </c>
      <c r="DC139">
        <f>ROUND((ROUND(AT139*AG139,2)*ROUND((1.2*1.15),7)),6)</f>
        <v>0</v>
      </c>
      <c r="DD139" t="s">
        <v>3</v>
      </c>
      <c r="DE139" t="s">
        <v>3</v>
      </c>
      <c r="DF139">
        <f t="shared" si="31"/>
        <v>0</v>
      </c>
      <c r="DG139">
        <f t="shared" si="28"/>
        <v>0</v>
      </c>
      <c r="DH139">
        <f t="shared" si="29"/>
        <v>0</v>
      </c>
      <c r="DI139">
        <f t="shared" si="30"/>
        <v>3950.59</v>
      </c>
      <c r="DJ139">
        <f>DI139</f>
        <v>3950.59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ROW(Source!A55)</f>
        <v>55</v>
      </c>
      <c r="B140">
        <v>334415197</v>
      </c>
      <c r="C140">
        <v>334416055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781</v>
      </c>
      <c r="J140" t="s">
        <v>3</v>
      </c>
      <c r="K140" t="s">
        <v>782</v>
      </c>
      <c r="L140">
        <v>1191</v>
      </c>
      <c r="N140">
        <v>1013</v>
      </c>
      <c r="O140" t="s">
        <v>779</v>
      </c>
      <c r="P140" t="s">
        <v>779</v>
      </c>
      <c r="Q140">
        <v>1</v>
      </c>
      <c r="W140">
        <v>0</v>
      </c>
      <c r="X140">
        <v>-1417349443</v>
      </c>
      <c r="Y140">
        <f>(AT140*ROUND((1.2*1.15),7))</f>
        <v>0.66239999999999988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0.48</v>
      </c>
      <c r="AU140" t="s">
        <v>102</v>
      </c>
      <c r="AV140">
        <v>2</v>
      </c>
      <c r="AW140">
        <v>2</v>
      </c>
      <c r="AX140">
        <v>334416062</v>
      </c>
      <c r="AY140">
        <v>1</v>
      </c>
      <c r="AZ140">
        <v>6144</v>
      </c>
      <c r="BA140">
        <v>166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ROUND(Y140*Source!I55,7)</f>
        <v>10.5984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ROUND((ROUND(AT140*CZ140,2)*ROUND((1.2*1.15),7)),6)</f>
        <v>0</v>
      </c>
      <c r="DC140">
        <f>ROUND((ROUND(AT140*AG140,2)*ROUND((1.2*1.15),7)),6)</f>
        <v>0</v>
      </c>
      <c r="DD140" t="s">
        <v>3</v>
      </c>
      <c r="DE140" t="s">
        <v>3</v>
      </c>
      <c r="DF140">
        <f t="shared" si="31"/>
        <v>0</v>
      </c>
      <c r="DG140">
        <f t="shared" si="28"/>
        <v>0</v>
      </c>
      <c r="DH140">
        <f t="shared" si="29"/>
        <v>0</v>
      </c>
      <c r="DI140">
        <f t="shared" si="30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ROW(Source!A55)</f>
        <v>55</v>
      </c>
      <c r="B141">
        <v>334415197</v>
      </c>
      <c r="C141">
        <v>334416055</v>
      </c>
      <c r="D141">
        <v>277944622</v>
      </c>
      <c r="E141">
        <v>1</v>
      </c>
      <c r="F141">
        <v>1</v>
      </c>
      <c r="G141">
        <v>1</v>
      </c>
      <c r="H141">
        <v>2</v>
      </c>
      <c r="I141" t="s">
        <v>812</v>
      </c>
      <c r="J141" t="s">
        <v>813</v>
      </c>
      <c r="K141" t="s">
        <v>814</v>
      </c>
      <c r="L141">
        <v>1368</v>
      </c>
      <c r="N141">
        <v>1011</v>
      </c>
      <c r="O141" t="s">
        <v>670</v>
      </c>
      <c r="P141" t="s">
        <v>670</v>
      </c>
      <c r="Q141">
        <v>1</v>
      </c>
      <c r="W141">
        <v>0</v>
      </c>
      <c r="X141">
        <v>-776243211</v>
      </c>
      <c r="Y141">
        <f>(AT141*ROUND((1.2*1.15),7))</f>
        <v>0.33119999999999994</v>
      </c>
      <c r="AA141">
        <v>0</v>
      </c>
      <c r="AB141">
        <v>1472.33</v>
      </c>
      <c r="AC141">
        <v>642.05999999999995</v>
      </c>
      <c r="AD141">
        <v>0</v>
      </c>
      <c r="AE141">
        <v>0</v>
      </c>
      <c r="AF141">
        <v>1472.33</v>
      </c>
      <c r="AG141">
        <v>642.05999999999995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0.24</v>
      </c>
      <c r="AU141" t="s">
        <v>102</v>
      </c>
      <c r="AV141">
        <v>1</v>
      </c>
      <c r="AW141">
        <v>2</v>
      </c>
      <c r="AX141">
        <v>334416063</v>
      </c>
      <c r="AY141">
        <v>1</v>
      </c>
      <c r="AZ141">
        <v>6144</v>
      </c>
      <c r="BA141">
        <v>167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353.35919999999999</v>
      </c>
      <c r="BL141">
        <v>154.09439999999998</v>
      </c>
      <c r="BM141">
        <v>0</v>
      </c>
      <c r="BN141">
        <v>0</v>
      </c>
      <c r="BO141">
        <v>0.24</v>
      </c>
      <c r="BP141">
        <v>1</v>
      </c>
      <c r="BQ141">
        <v>0</v>
      </c>
      <c r="BR141">
        <v>487.63569599999988</v>
      </c>
      <c r="BS141">
        <v>212.65027199999994</v>
      </c>
      <c r="BT141">
        <v>0</v>
      </c>
      <c r="BU141">
        <v>0</v>
      </c>
      <c r="BV141">
        <v>0.33119999999999994</v>
      </c>
      <c r="BW141">
        <v>1</v>
      </c>
      <c r="CV141">
        <v>0</v>
      </c>
      <c r="CW141">
        <f>ROUND(Y141*Source!I55*DO141,7)</f>
        <v>5.2991999999999999</v>
      </c>
      <c r="CX141">
        <f>ROUND(Y141*Source!I55,7)</f>
        <v>5.2991999999999999</v>
      </c>
      <c r="CY141">
        <f>AB141</f>
        <v>1472.33</v>
      </c>
      <c r="CZ141">
        <f>AF141</f>
        <v>1472.33</v>
      </c>
      <c r="DA141">
        <f>AJ141</f>
        <v>1</v>
      </c>
      <c r="DB141">
        <f>ROUND((ROUND(AT141*CZ141,2)*ROUND((1.2*1.15),7)),6)</f>
        <v>487.63679999999999</v>
      </c>
      <c r="DC141">
        <f>ROUND((ROUND(AT141*AG141,2)*ROUND((1.2*1.15),7)),6)</f>
        <v>212.64420000000001</v>
      </c>
      <c r="DD141" t="s">
        <v>3</v>
      </c>
      <c r="DE141" t="s">
        <v>3</v>
      </c>
      <c r="DF141">
        <f t="shared" si="31"/>
        <v>0</v>
      </c>
      <c r="DG141">
        <f t="shared" si="28"/>
        <v>7802.17</v>
      </c>
      <c r="DH141">
        <f t="shared" si="29"/>
        <v>3402.4</v>
      </c>
      <c r="DI141">
        <f t="shared" si="30"/>
        <v>0</v>
      </c>
      <c r="DJ141">
        <f>DG141+DH141</f>
        <v>11204.57</v>
      </c>
      <c r="DK141">
        <v>1</v>
      </c>
      <c r="DL141" t="s">
        <v>815</v>
      </c>
      <c r="DM141">
        <v>6</v>
      </c>
      <c r="DN141" t="s">
        <v>779</v>
      </c>
      <c r="DO141">
        <v>1</v>
      </c>
    </row>
    <row r="142" spans="1:119" x14ac:dyDescent="0.2">
      <c r="A142">
        <f>ROW(Source!A55)</f>
        <v>55</v>
      </c>
      <c r="B142">
        <v>334415197</v>
      </c>
      <c r="C142">
        <v>334416055</v>
      </c>
      <c r="D142">
        <v>277945900</v>
      </c>
      <c r="E142">
        <v>1</v>
      </c>
      <c r="F142">
        <v>1</v>
      </c>
      <c r="G142">
        <v>1</v>
      </c>
      <c r="H142">
        <v>2</v>
      </c>
      <c r="I142" t="s">
        <v>850</v>
      </c>
      <c r="J142" t="s">
        <v>851</v>
      </c>
      <c r="K142" t="s">
        <v>852</v>
      </c>
      <c r="L142">
        <v>1368</v>
      </c>
      <c r="N142">
        <v>1011</v>
      </c>
      <c r="O142" t="s">
        <v>670</v>
      </c>
      <c r="P142" t="s">
        <v>670</v>
      </c>
      <c r="Q142">
        <v>1</v>
      </c>
      <c r="W142">
        <v>0</v>
      </c>
      <c r="X142">
        <v>-2054013352</v>
      </c>
      <c r="Y142">
        <f>(AT142*ROUND((1.2*1.15),7))</f>
        <v>0.33119999999999994</v>
      </c>
      <c r="AA142">
        <v>0</v>
      </c>
      <c r="AB142">
        <v>12.95</v>
      </c>
      <c r="AC142">
        <v>0</v>
      </c>
      <c r="AD142">
        <v>0</v>
      </c>
      <c r="AE142">
        <v>0</v>
      </c>
      <c r="AF142">
        <v>12.95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0.24</v>
      </c>
      <c r="AU142" t="s">
        <v>102</v>
      </c>
      <c r="AV142">
        <v>1</v>
      </c>
      <c r="AW142">
        <v>2</v>
      </c>
      <c r="AX142">
        <v>334416064</v>
      </c>
      <c r="AY142">
        <v>1</v>
      </c>
      <c r="AZ142">
        <v>6144</v>
      </c>
      <c r="BA142">
        <v>168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3.1079999999999997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4.2890399999999991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ROUND(Y142*Source!I55*DO142,7)</f>
        <v>0</v>
      </c>
      <c r="CX142">
        <f>ROUND(Y142*Source!I55,7)</f>
        <v>5.2991999999999999</v>
      </c>
      <c r="CY142">
        <f>AB142</f>
        <v>12.95</v>
      </c>
      <c r="CZ142">
        <f>AF142</f>
        <v>12.95</v>
      </c>
      <c r="DA142">
        <f>AJ142</f>
        <v>1</v>
      </c>
      <c r="DB142">
        <f>ROUND((ROUND(AT142*CZ142,2)*ROUND((1.2*1.15),7)),6)</f>
        <v>4.2918000000000003</v>
      </c>
      <c r="DC142">
        <f>ROUND((ROUND(AT142*AG142,2)*ROUND((1.2*1.15),7)),6)</f>
        <v>0</v>
      </c>
      <c r="DD142" t="s">
        <v>3</v>
      </c>
      <c r="DE142" t="s">
        <v>3</v>
      </c>
      <c r="DF142">
        <f t="shared" si="31"/>
        <v>0</v>
      </c>
      <c r="DG142">
        <f t="shared" si="28"/>
        <v>68.62</v>
      </c>
      <c r="DH142">
        <f t="shared" si="29"/>
        <v>0</v>
      </c>
      <c r="DI142">
        <f t="shared" si="30"/>
        <v>0</v>
      </c>
      <c r="DJ142">
        <f>DG142+DH142</f>
        <v>68.62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ROW(Source!A55)</f>
        <v>55</v>
      </c>
      <c r="B143">
        <v>334415197</v>
      </c>
      <c r="C143">
        <v>334416055</v>
      </c>
      <c r="D143">
        <v>277945921</v>
      </c>
      <c r="E143">
        <v>1</v>
      </c>
      <c r="F143">
        <v>1</v>
      </c>
      <c r="G143">
        <v>1</v>
      </c>
      <c r="H143">
        <v>2</v>
      </c>
      <c r="I143" t="s">
        <v>853</v>
      </c>
      <c r="J143" t="s">
        <v>854</v>
      </c>
      <c r="K143" t="s">
        <v>855</v>
      </c>
      <c r="L143">
        <v>1368</v>
      </c>
      <c r="N143">
        <v>1011</v>
      </c>
      <c r="O143" t="s">
        <v>670</v>
      </c>
      <c r="P143" t="s">
        <v>670</v>
      </c>
      <c r="Q143">
        <v>1</v>
      </c>
      <c r="W143">
        <v>0</v>
      </c>
      <c r="X143">
        <v>495072614</v>
      </c>
      <c r="Y143">
        <f>(AT143*ROUND((1.2*1.15),7))</f>
        <v>0.33119999999999994</v>
      </c>
      <c r="AA143">
        <v>0</v>
      </c>
      <c r="AB143">
        <v>560.73</v>
      </c>
      <c r="AC143">
        <v>477.98</v>
      </c>
      <c r="AD143">
        <v>0</v>
      </c>
      <c r="AE143">
        <v>0</v>
      </c>
      <c r="AF143">
        <v>560.73</v>
      </c>
      <c r="AG143">
        <v>477.98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0.24</v>
      </c>
      <c r="AU143" t="s">
        <v>102</v>
      </c>
      <c r="AV143">
        <v>1</v>
      </c>
      <c r="AW143">
        <v>2</v>
      </c>
      <c r="AX143">
        <v>334416065</v>
      </c>
      <c r="AY143">
        <v>1</v>
      </c>
      <c r="AZ143">
        <v>6144</v>
      </c>
      <c r="BA143">
        <v>169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134.5752</v>
      </c>
      <c r="BL143">
        <v>114.7152</v>
      </c>
      <c r="BM143">
        <v>0</v>
      </c>
      <c r="BN143">
        <v>0</v>
      </c>
      <c r="BO143">
        <v>0.24</v>
      </c>
      <c r="BP143">
        <v>1</v>
      </c>
      <c r="BQ143">
        <v>0</v>
      </c>
      <c r="BR143">
        <v>185.71377599999997</v>
      </c>
      <c r="BS143">
        <v>158.30697599999996</v>
      </c>
      <c r="BT143">
        <v>0</v>
      </c>
      <c r="BU143">
        <v>0</v>
      </c>
      <c r="BV143">
        <v>0.33119999999999994</v>
      </c>
      <c r="BW143">
        <v>1</v>
      </c>
      <c r="CV143">
        <v>0</v>
      </c>
      <c r="CW143">
        <f>ROUND(Y143*Source!I55*DO143,7)</f>
        <v>5.2991999999999999</v>
      </c>
      <c r="CX143">
        <f>ROUND(Y143*Source!I55,7)</f>
        <v>5.2991999999999999</v>
      </c>
      <c r="CY143">
        <f>AB143</f>
        <v>560.73</v>
      </c>
      <c r="CZ143">
        <f>AF143</f>
        <v>560.73</v>
      </c>
      <c r="DA143">
        <f>AJ143</f>
        <v>1</v>
      </c>
      <c r="DB143">
        <f>ROUND((ROUND(AT143*CZ143,2)*ROUND((1.2*1.15),7)),6)</f>
        <v>185.72040000000001</v>
      </c>
      <c r="DC143">
        <f>ROUND((ROUND(AT143*AG143,2)*ROUND((1.2*1.15),7)),6)</f>
        <v>158.31360000000001</v>
      </c>
      <c r="DD143" t="s">
        <v>3</v>
      </c>
      <c r="DE143" t="s">
        <v>3</v>
      </c>
      <c r="DF143">
        <f t="shared" si="31"/>
        <v>0</v>
      </c>
      <c r="DG143">
        <f t="shared" si="28"/>
        <v>2971.42</v>
      </c>
      <c r="DH143">
        <f t="shared" si="29"/>
        <v>2532.91</v>
      </c>
      <c r="DI143">
        <f t="shared" si="30"/>
        <v>0</v>
      </c>
      <c r="DJ143">
        <f>DG143+DH143</f>
        <v>5504.33</v>
      </c>
      <c r="DK143">
        <v>1</v>
      </c>
      <c r="DL143" t="s">
        <v>786</v>
      </c>
      <c r="DM143">
        <v>4</v>
      </c>
      <c r="DN143" t="s">
        <v>779</v>
      </c>
      <c r="DO143">
        <v>1</v>
      </c>
    </row>
    <row r="144" spans="1:119" x14ac:dyDescent="0.2">
      <c r="A144">
        <f>ROW(Source!A56)</f>
        <v>56</v>
      </c>
      <c r="B144">
        <v>334415197</v>
      </c>
      <c r="C144">
        <v>334416066</v>
      </c>
      <c r="D144">
        <v>277560257</v>
      </c>
      <c r="E144">
        <v>109</v>
      </c>
      <c r="F144">
        <v>1</v>
      </c>
      <c r="G144">
        <v>1</v>
      </c>
      <c r="H144">
        <v>1</v>
      </c>
      <c r="I144" t="s">
        <v>848</v>
      </c>
      <c r="J144" t="s">
        <v>3</v>
      </c>
      <c r="K144" t="s">
        <v>849</v>
      </c>
      <c r="L144">
        <v>1191</v>
      </c>
      <c r="N144">
        <v>1013</v>
      </c>
      <c r="O144" t="s">
        <v>779</v>
      </c>
      <c r="P144" t="s">
        <v>779</v>
      </c>
      <c r="Q144">
        <v>1</v>
      </c>
      <c r="W144">
        <v>0</v>
      </c>
      <c r="X144">
        <v>388411409</v>
      </c>
      <c r="Y144">
        <f>(AT144*ROUND(1.2,7))</f>
        <v>0.52800000000000002</v>
      </c>
      <c r="AA144">
        <v>0</v>
      </c>
      <c r="AB144">
        <v>0</v>
      </c>
      <c r="AC144">
        <v>0</v>
      </c>
      <c r="AD144">
        <v>406.64</v>
      </c>
      <c r="AE144">
        <v>0</v>
      </c>
      <c r="AF144">
        <v>0</v>
      </c>
      <c r="AG144">
        <v>0</v>
      </c>
      <c r="AH144">
        <v>406.64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0.44</v>
      </c>
      <c r="AU144" t="s">
        <v>99</v>
      </c>
      <c r="AV144">
        <v>1</v>
      </c>
      <c r="AW144">
        <v>2</v>
      </c>
      <c r="AX144">
        <v>334416072</v>
      </c>
      <c r="AY144">
        <v>1</v>
      </c>
      <c r="AZ144">
        <v>0</v>
      </c>
      <c r="BA144">
        <v>170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178.92159999999998</v>
      </c>
      <c r="BN144">
        <v>0.44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214.70591999999999</v>
      </c>
      <c r="BU144">
        <v>0.52800000000000002</v>
      </c>
      <c r="BV144">
        <v>0</v>
      </c>
      <c r="BW144">
        <v>1</v>
      </c>
      <c r="CU144">
        <f>ROUND(AT144*Source!I56*AH144*AL144,2)</f>
        <v>4830.88</v>
      </c>
      <c r="CV144">
        <f>ROUND(Y144*Source!I56,7)</f>
        <v>14.256</v>
      </c>
      <c r="CW144">
        <v>0</v>
      </c>
      <c r="CX144">
        <f>ROUND(Y144*Source!I56,7)</f>
        <v>14.256</v>
      </c>
      <c r="CY144">
        <f>AD144</f>
        <v>406.64</v>
      </c>
      <c r="CZ144">
        <f>AH144</f>
        <v>406.64</v>
      </c>
      <c r="DA144">
        <f>AL144</f>
        <v>1</v>
      </c>
      <c r="DB144">
        <f>ROUND((ROUND(AT144*CZ144,2)*ROUND(1.2,7)),6)</f>
        <v>214.70400000000001</v>
      </c>
      <c r="DC144">
        <f>ROUND((ROUND(AT144*AG144,2)*ROUND(1.2,7)),6)</f>
        <v>0</v>
      </c>
      <c r="DD144" t="s">
        <v>3</v>
      </c>
      <c r="DE144" t="s">
        <v>3</v>
      </c>
      <c r="DF144">
        <f t="shared" si="31"/>
        <v>0</v>
      </c>
      <c r="DG144">
        <f t="shared" si="28"/>
        <v>0</v>
      </c>
      <c r="DH144">
        <f t="shared" si="29"/>
        <v>0</v>
      </c>
      <c r="DI144">
        <f t="shared" si="30"/>
        <v>5797.06</v>
      </c>
      <c r="DJ144">
        <f>DI144</f>
        <v>5797.06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ROW(Source!A56)</f>
        <v>56</v>
      </c>
      <c r="B145">
        <v>334415197</v>
      </c>
      <c r="C145">
        <v>334416066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781</v>
      </c>
      <c r="J145" t="s">
        <v>3</v>
      </c>
      <c r="K145" t="s">
        <v>782</v>
      </c>
      <c r="L145">
        <v>1191</v>
      </c>
      <c r="N145">
        <v>1013</v>
      </c>
      <c r="O145" t="s">
        <v>779</v>
      </c>
      <c r="P145" t="s">
        <v>779</v>
      </c>
      <c r="Q145">
        <v>1</v>
      </c>
      <c r="W145">
        <v>0</v>
      </c>
      <c r="X145">
        <v>-1417349443</v>
      </c>
      <c r="Y145">
        <f>(AT145*ROUND(1.2,7))</f>
        <v>0.57599999999999996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0.48</v>
      </c>
      <c r="AU145" t="s">
        <v>99</v>
      </c>
      <c r="AV145">
        <v>2</v>
      </c>
      <c r="AW145">
        <v>2</v>
      </c>
      <c r="AX145">
        <v>334416073</v>
      </c>
      <c r="AY145">
        <v>1</v>
      </c>
      <c r="AZ145">
        <v>0</v>
      </c>
      <c r="BA145">
        <v>171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ROUND(Y145*Source!I56,7)</f>
        <v>15.552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ROUND((ROUND(AT145*CZ145,2)*ROUND(1.2,7)),6)</f>
        <v>0</v>
      </c>
      <c r="DC145">
        <f>ROUND((ROUND(AT145*AG145,2)*ROUND(1.2,7)),6)</f>
        <v>0</v>
      </c>
      <c r="DD145" t="s">
        <v>3</v>
      </c>
      <c r="DE145" t="s">
        <v>3</v>
      </c>
      <c r="DF145">
        <f t="shared" si="31"/>
        <v>0</v>
      </c>
      <c r="DG145">
        <f t="shared" si="28"/>
        <v>0</v>
      </c>
      <c r="DH145">
        <f t="shared" si="29"/>
        <v>0</v>
      </c>
      <c r="DI145">
        <f t="shared" si="30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ROW(Source!A56)</f>
        <v>56</v>
      </c>
      <c r="B146">
        <v>334415197</v>
      </c>
      <c r="C146">
        <v>334416066</v>
      </c>
      <c r="D146">
        <v>277944622</v>
      </c>
      <c r="E146">
        <v>1</v>
      </c>
      <c r="F146">
        <v>1</v>
      </c>
      <c r="G146">
        <v>1</v>
      </c>
      <c r="H146">
        <v>2</v>
      </c>
      <c r="I146" t="s">
        <v>812</v>
      </c>
      <c r="J146" t="s">
        <v>813</v>
      </c>
      <c r="K146" t="s">
        <v>814</v>
      </c>
      <c r="L146">
        <v>1368</v>
      </c>
      <c r="N146">
        <v>1011</v>
      </c>
      <c r="O146" t="s">
        <v>670</v>
      </c>
      <c r="P146" t="s">
        <v>670</v>
      </c>
      <c r="Q146">
        <v>1</v>
      </c>
      <c r="W146">
        <v>0</v>
      </c>
      <c r="X146">
        <v>-776243211</v>
      </c>
      <c r="Y146">
        <f>(AT146*ROUND(1.2,7))</f>
        <v>0.28799999999999998</v>
      </c>
      <c r="AA146">
        <v>0</v>
      </c>
      <c r="AB146">
        <v>1472.33</v>
      </c>
      <c r="AC146">
        <v>642.05999999999995</v>
      </c>
      <c r="AD146">
        <v>0</v>
      </c>
      <c r="AE146">
        <v>0</v>
      </c>
      <c r="AF146">
        <v>1472.33</v>
      </c>
      <c r="AG146">
        <v>642.05999999999995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0.24</v>
      </c>
      <c r="AU146" t="s">
        <v>99</v>
      </c>
      <c r="AV146">
        <v>1</v>
      </c>
      <c r="AW146">
        <v>2</v>
      </c>
      <c r="AX146">
        <v>334416074</v>
      </c>
      <c r="AY146">
        <v>1</v>
      </c>
      <c r="AZ146">
        <v>0</v>
      </c>
      <c r="BA146">
        <v>172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353.35919999999999</v>
      </c>
      <c r="BL146">
        <v>154.09439999999998</v>
      </c>
      <c r="BM146">
        <v>0</v>
      </c>
      <c r="BN146">
        <v>0</v>
      </c>
      <c r="BO146">
        <v>0.24</v>
      </c>
      <c r="BP146">
        <v>1</v>
      </c>
      <c r="BQ146">
        <v>0</v>
      </c>
      <c r="BR146">
        <v>424.03103999999996</v>
      </c>
      <c r="BS146">
        <v>184.91327999999996</v>
      </c>
      <c r="BT146">
        <v>0</v>
      </c>
      <c r="BU146">
        <v>0</v>
      </c>
      <c r="BV146">
        <v>0.28799999999999998</v>
      </c>
      <c r="BW146">
        <v>1</v>
      </c>
      <c r="CV146">
        <v>0</v>
      </c>
      <c r="CW146">
        <f>ROUND(Y146*Source!I56*DO146,7)</f>
        <v>7.7759999999999998</v>
      </c>
      <c r="CX146">
        <f>ROUND(Y146*Source!I56,7)</f>
        <v>7.7759999999999998</v>
      </c>
      <c r="CY146">
        <f>AB146</f>
        <v>1472.33</v>
      </c>
      <c r="CZ146">
        <f>AF146</f>
        <v>1472.33</v>
      </c>
      <c r="DA146">
        <f>AJ146</f>
        <v>1</v>
      </c>
      <c r="DB146">
        <f>ROUND((ROUND(AT146*CZ146,2)*ROUND(1.2,7)),6)</f>
        <v>424.03199999999998</v>
      </c>
      <c r="DC146">
        <f>ROUND((ROUND(AT146*AG146,2)*ROUND(1.2,7)),6)</f>
        <v>184.90799999999999</v>
      </c>
      <c r="DD146" t="s">
        <v>3</v>
      </c>
      <c r="DE146" t="s">
        <v>3</v>
      </c>
      <c r="DF146">
        <f t="shared" si="31"/>
        <v>0</v>
      </c>
      <c r="DG146">
        <f t="shared" si="28"/>
        <v>11448.84</v>
      </c>
      <c r="DH146">
        <f t="shared" si="29"/>
        <v>4992.66</v>
      </c>
      <c r="DI146">
        <f t="shared" si="30"/>
        <v>0</v>
      </c>
      <c r="DJ146">
        <f>DG146+DH146</f>
        <v>16441.5</v>
      </c>
      <c r="DK146">
        <v>1</v>
      </c>
      <c r="DL146" t="s">
        <v>815</v>
      </c>
      <c r="DM146">
        <v>6</v>
      </c>
      <c r="DN146" t="s">
        <v>779</v>
      </c>
      <c r="DO146">
        <v>1</v>
      </c>
    </row>
    <row r="147" spans="1:119" x14ac:dyDescent="0.2">
      <c r="A147">
        <f>ROW(Source!A56)</f>
        <v>56</v>
      </c>
      <c r="B147">
        <v>334415197</v>
      </c>
      <c r="C147">
        <v>334416066</v>
      </c>
      <c r="D147">
        <v>277945900</v>
      </c>
      <c r="E147">
        <v>1</v>
      </c>
      <c r="F147">
        <v>1</v>
      </c>
      <c r="G147">
        <v>1</v>
      </c>
      <c r="H147">
        <v>2</v>
      </c>
      <c r="I147" t="s">
        <v>850</v>
      </c>
      <c r="J147" t="s">
        <v>851</v>
      </c>
      <c r="K147" t="s">
        <v>852</v>
      </c>
      <c r="L147">
        <v>1368</v>
      </c>
      <c r="N147">
        <v>1011</v>
      </c>
      <c r="O147" t="s">
        <v>670</v>
      </c>
      <c r="P147" t="s">
        <v>670</v>
      </c>
      <c r="Q147">
        <v>1</v>
      </c>
      <c r="W147">
        <v>0</v>
      </c>
      <c r="X147">
        <v>-2054013352</v>
      </c>
      <c r="Y147">
        <f>(AT147*ROUND(1.2,7))</f>
        <v>0.28799999999999998</v>
      </c>
      <c r="AA147">
        <v>0</v>
      </c>
      <c r="AB147">
        <v>12.95</v>
      </c>
      <c r="AC147">
        <v>0</v>
      </c>
      <c r="AD147">
        <v>0</v>
      </c>
      <c r="AE147">
        <v>0</v>
      </c>
      <c r="AF147">
        <v>12.95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0.24</v>
      </c>
      <c r="AU147" t="s">
        <v>99</v>
      </c>
      <c r="AV147">
        <v>1</v>
      </c>
      <c r="AW147">
        <v>2</v>
      </c>
      <c r="AX147">
        <v>334416075</v>
      </c>
      <c r="AY147">
        <v>1</v>
      </c>
      <c r="AZ147">
        <v>0</v>
      </c>
      <c r="BA147">
        <v>173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3.1079999999999997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3.7295999999999996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ROUND(Y147*Source!I56*DO147,7)</f>
        <v>0</v>
      </c>
      <c r="CX147">
        <f>ROUND(Y147*Source!I56,7)</f>
        <v>7.7759999999999998</v>
      </c>
      <c r="CY147">
        <f>AB147</f>
        <v>12.95</v>
      </c>
      <c r="CZ147">
        <f>AF147</f>
        <v>12.95</v>
      </c>
      <c r="DA147">
        <f>AJ147</f>
        <v>1</v>
      </c>
      <c r="DB147">
        <f>ROUND((ROUND(AT147*CZ147,2)*ROUND(1.2,7)),6)</f>
        <v>3.7320000000000002</v>
      </c>
      <c r="DC147">
        <f>ROUND((ROUND(AT147*AG147,2)*ROUND(1.2,7)),6)</f>
        <v>0</v>
      </c>
      <c r="DD147" t="s">
        <v>3</v>
      </c>
      <c r="DE147" t="s">
        <v>3</v>
      </c>
      <c r="DF147">
        <f t="shared" si="31"/>
        <v>0</v>
      </c>
      <c r="DG147">
        <f t="shared" si="28"/>
        <v>100.7</v>
      </c>
      <c r="DH147">
        <f t="shared" si="29"/>
        <v>0</v>
      </c>
      <c r="DI147">
        <f t="shared" si="30"/>
        <v>0</v>
      </c>
      <c r="DJ147">
        <f>DG147+DH147</f>
        <v>100.7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ROW(Source!A56)</f>
        <v>56</v>
      </c>
      <c r="B148">
        <v>334415197</v>
      </c>
      <c r="C148">
        <v>334416066</v>
      </c>
      <c r="D148">
        <v>277945921</v>
      </c>
      <c r="E148">
        <v>1</v>
      </c>
      <c r="F148">
        <v>1</v>
      </c>
      <c r="G148">
        <v>1</v>
      </c>
      <c r="H148">
        <v>2</v>
      </c>
      <c r="I148" t="s">
        <v>853</v>
      </c>
      <c r="J148" t="s">
        <v>854</v>
      </c>
      <c r="K148" t="s">
        <v>855</v>
      </c>
      <c r="L148">
        <v>1368</v>
      </c>
      <c r="N148">
        <v>1011</v>
      </c>
      <c r="O148" t="s">
        <v>670</v>
      </c>
      <c r="P148" t="s">
        <v>670</v>
      </c>
      <c r="Q148">
        <v>1</v>
      </c>
      <c r="W148">
        <v>0</v>
      </c>
      <c r="X148">
        <v>495072614</v>
      </c>
      <c r="Y148">
        <f>(AT148*ROUND(1.2,7))</f>
        <v>0.28799999999999998</v>
      </c>
      <c r="AA148">
        <v>0</v>
      </c>
      <c r="AB148">
        <v>560.73</v>
      </c>
      <c r="AC148">
        <v>477.98</v>
      </c>
      <c r="AD148">
        <v>0</v>
      </c>
      <c r="AE148">
        <v>0</v>
      </c>
      <c r="AF148">
        <v>560.73</v>
      </c>
      <c r="AG148">
        <v>477.98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0.24</v>
      </c>
      <c r="AU148" t="s">
        <v>99</v>
      </c>
      <c r="AV148">
        <v>1</v>
      </c>
      <c r="AW148">
        <v>2</v>
      </c>
      <c r="AX148">
        <v>334416076</v>
      </c>
      <c r="AY148">
        <v>1</v>
      </c>
      <c r="AZ148">
        <v>0</v>
      </c>
      <c r="BA148">
        <v>174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134.5752</v>
      </c>
      <c r="BL148">
        <v>114.7152</v>
      </c>
      <c r="BM148">
        <v>0</v>
      </c>
      <c r="BN148">
        <v>0</v>
      </c>
      <c r="BO148">
        <v>0.24</v>
      </c>
      <c r="BP148">
        <v>1</v>
      </c>
      <c r="BQ148">
        <v>0</v>
      </c>
      <c r="BR148">
        <v>161.49024</v>
      </c>
      <c r="BS148">
        <v>137.65824000000001</v>
      </c>
      <c r="BT148">
        <v>0</v>
      </c>
      <c r="BU148">
        <v>0</v>
      </c>
      <c r="BV148">
        <v>0.28799999999999998</v>
      </c>
      <c r="BW148">
        <v>1</v>
      </c>
      <c r="CV148">
        <v>0</v>
      </c>
      <c r="CW148">
        <f>ROUND(Y148*Source!I56*DO148,7)</f>
        <v>7.7759999999999998</v>
      </c>
      <c r="CX148">
        <f>ROUND(Y148*Source!I56,7)</f>
        <v>7.7759999999999998</v>
      </c>
      <c r="CY148">
        <f>AB148</f>
        <v>560.73</v>
      </c>
      <c r="CZ148">
        <f>AF148</f>
        <v>560.73</v>
      </c>
      <c r="DA148">
        <f>AJ148</f>
        <v>1</v>
      </c>
      <c r="DB148">
        <f>ROUND((ROUND(AT148*CZ148,2)*ROUND(1.2,7)),6)</f>
        <v>161.49600000000001</v>
      </c>
      <c r="DC148">
        <f>ROUND((ROUND(AT148*AG148,2)*ROUND(1.2,7)),6)</f>
        <v>137.66399999999999</v>
      </c>
      <c r="DD148" t="s">
        <v>3</v>
      </c>
      <c r="DE148" t="s">
        <v>3</v>
      </c>
      <c r="DF148">
        <f t="shared" si="31"/>
        <v>0</v>
      </c>
      <c r="DG148">
        <f t="shared" si="28"/>
        <v>4360.24</v>
      </c>
      <c r="DH148">
        <f t="shared" si="29"/>
        <v>3716.77</v>
      </c>
      <c r="DI148">
        <f t="shared" si="30"/>
        <v>0</v>
      </c>
      <c r="DJ148">
        <f>DG148+DH148</f>
        <v>8077.01</v>
      </c>
      <c r="DK148">
        <v>1</v>
      </c>
      <c r="DL148" t="s">
        <v>786</v>
      </c>
      <c r="DM148">
        <v>4</v>
      </c>
      <c r="DN148" t="s">
        <v>779</v>
      </c>
      <c r="DO148">
        <v>1</v>
      </c>
    </row>
    <row r="149" spans="1:119" x14ac:dyDescent="0.2">
      <c r="A149">
        <f>ROW(Source!A57)</f>
        <v>57</v>
      </c>
      <c r="B149">
        <v>334415197</v>
      </c>
      <c r="C149">
        <v>334416077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848</v>
      </c>
      <c r="J149" t="s">
        <v>3</v>
      </c>
      <c r="K149" t="s">
        <v>849</v>
      </c>
      <c r="L149">
        <v>1191</v>
      </c>
      <c r="N149">
        <v>1013</v>
      </c>
      <c r="O149" t="s">
        <v>779</v>
      </c>
      <c r="P149" t="s">
        <v>779</v>
      </c>
      <c r="Q149">
        <v>1</v>
      </c>
      <c r="W149">
        <v>0</v>
      </c>
      <c r="X149">
        <v>388411409</v>
      </c>
      <c r="Y149">
        <f>(AT149*ROUND((1.2*1.15),7))</f>
        <v>0.60719999999999996</v>
      </c>
      <c r="AA149">
        <v>0</v>
      </c>
      <c r="AB149">
        <v>0</v>
      </c>
      <c r="AC149">
        <v>0</v>
      </c>
      <c r="AD149">
        <v>406.64</v>
      </c>
      <c r="AE149">
        <v>0</v>
      </c>
      <c r="AF149">
        <v>0</v>
      </c>
      <c r="AG149">
        <v>0</v>
      </c>
      <c r="AH149">
        <v>406.64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0.44</v>
      </c>
      <c r="AU149" t="s">
        <v>102</v>
      </c>
      <c r="AV149">
        <v>1</v>
      </c>
      <c r="AW149">
        <v>2</v>
      </c>
      <c r="AX149">
        <v>334416083</v>
      </c>
      <c r="AY149">
        <v>1</v>
      </c>
      <c r="AZ149">
        <v>0</v>
      </c>
      <c r="BA149">
        <v>175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178.92159999999998</v>
      </c>
      <c r="BN149">
        <v>0.44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246.91180799999998</v>
      </c>
      <c r="BU149">
        <v>0.60719999999999996</v>
      </c>
      <c r="BV149">
        <v>0</v>
      </c>
      <c r="BW149">
        <v>1</v>
      </c>
      <c r="CU149">
        <f>ROUND(AT149*Source!I57*AH149*AL149,2)</f>
        <v>3757.35</v>
      </c>
      <c r="CV149">
        <f>ROUND(Y149*Source!I57,7)</f>
        <v>12.751200000000001</v>
      </c>
      <c r="CW149">
        <v>0</v>
      </c>
      <c r="CX149">
        <f>ROUND(Y149*Source!I57,7)</f>
        <v>12.751200000000001</v>
      </c>
      <c r="CY149">
        <f>AD149</f>
        <v>406.64</v>
      </c>
      <c r="CZ149">
        <f>AH149</f>
        <v>406.64</v>
      </c>
      <c r="DA149">
        <f>AL149</f>
        <v>1</v>
      </c>
      <c r="DB149">
        <f>ROUND((ROUND(AT149*CZ149,2)*ROUND((1.2*1.15),7)),6)</f>
        <v>246.90960000000001</v>
      </c>
      <c r="DC149">
        <f>ROUND((ROUND(AT149*AG149,2)*ROUND((1.2*1.15),7)),6)</f>
        <v>0</v>
      </c>
      <c r="DD149" t="s">
        <v>3</v>
      </c>
      <c r="DE149" t="s">
        <v>3</v>
      </c>
      <c r="DF149">
        <f t="shared" si="31"/>
        <v>0</v>
      </c>
      <c r="DG149">
        <f t="shared" si="28"/>
        <v>0</v>
      </c>
      <c r="DH149">
        <f t="shared" si="29"/>
        <v>0</v>
      </c>
      <c r="DI149">
        <f t="shared" si="30"/>
        <v>5185.1499999999996</v>
      </c>
      <c r="DJ149">
        <f>DI149</f>
        <v>5185.1499999999996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ROW(Source!A57)</f>
        <v>57</v>
      </c>
      <c r="B150">
        <v>334415197</v>
      </c>
      <c r="C150">
        <v>334416077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779</v>
      </c>
      <c r="P150" t="s">
        <v>779</v>
      </c>
      <c r="Q150">
        <v>1</v>
      </c>
      <c r="W150">
        <v>0</v>
      </c>
      <c r="X150">
        <v>-1417349443</v>
      </c>
      <c r="Y150">
        <f>(AT150*ROUND((1.2*1.15),7))</f>
        <v>0.66239999999999988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0.48</v>
      </c>
      <c r="AU150" t="s">
        <v>102</v>
      </c>
      <c r="AV150">
        <v>2</v>
      </c>
      <c r="AW150">
        <v>2</v>
      </c>
      <c r="AX150">
        <v>334416084</v>
      </c>
      <c r="AY150">
        <v>1</v>
      </c>
      <c r="AZ150">
        <v>0</v>
      </c>
      <c r="BA150">
        <v>176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ROUND(Y150*Source!I57,7)</f>
        <v>13.910399999999999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ROUND((ROUND(AT150*CZ150,2)*ROUND((1.2*1.15),7)),6)</f>
        <v>0</v>
      </c>
      <c r="DC150">
        <f>ROUND((ROUND(AT150*AG150,2)*ROUND((1.2*1.15),7)),6)</f>
        <v>0</v>
      </c>
      <c r="DD150" t="s">
        <v>3</v>
      </c>
      <c r="DE150" t="s">
        <v>3</v>
      </c>
      <c r="DF150">
        <f t="shared" si="31"/>
        <v>0</v>
      </c>
      <c r="DG150">
        <f t="shared" si="28"/>
        <v>0</v>
      </c>
      <c r="DH150">
        <f t="shared" si="29"/>
        <v>0</v>
      </c>
      <c r="DI150">
        <f t="shared" si="30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ROW(Source!A57)</f>
        <v>57</v>
      </c>
      <c r="B151">
        <v>334415197</v>
      </c>
      <c r="C151">
        <v>334416077</v>
      </c>
      <c r="D151">
        <v>277944622</v>
      </c>
      <c r="E151">
        <v>1</v>
      </c>
      <c r="F151">
        <v>1</v>
      </c>
      <c r="G151">
        <v>1</v>
      </c>
      <c r="H151">
        <v>2</v>
      </c>
      <c r="I151" t="s">
        <v>812</v>
      </c>
      <c r="J151" t="s">
        <v>813</v>
      </c>
      <c r="K151" t="s">
        <v>814</v>
      </c>
      <c r="L151">
        <v>1368</v>
      </c>
      <c r="N151">
        <v>1011</v>
      </c>
      <c r="O151" t="s">
        <v>670</v>
      </c>
      <c r="P151" t="s">
        <v>670</v>
      </c>
      <c r="Q151">
        <v>1</v>
      </c>
      <c r="W151">
        <v>0</v>
      </c>
      <c r="X151">
        <v>-776243211</v>
      </c>
      <c r="Y151">
        <f>(AT151*ROUND((1.2*1.15),7))</f>
        <v>0.33119999999999994</v>
      </c>
      <c r="AA151">
        <v>0</v>
      </c>
      <c r="AB151">
        <v>1472.33</v>
      </c>
      <c r="AC151">
        <v>642.05999999999995</v>
      </c>
      <c r="AD151">
        <v>0</v>
      </c>
      <c r="AE151">
        <v>0</v>
      </c>
      <c r="AF151">
        <v>1472.33</v>
      </c>
      <c r="AG151">
        <v>642.05999999999995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0.24</v>
      </c>
      <c r="AU151" t="s">
        <v>102</v>
      </c>
      <c r="AV151">
        <v>1</v>
      </c>
      <c r="AW151">
        <v>2</v>
      </c>
      <c r="AX151">
        <v>334416085</v>
      </c>
      <c r="AY151">
        <v>1</v>
      </c>
      <c r="AZ151">
        <v>0</v>
      </c>
      <c r="BA151">
        <v>177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353.35919999999999</v>
      </c>
      <c r="BL151">
        <v>154.09439999999998</v>
      </c>
      <c r="BM151">
        <v>0</v>
      </c>
      <c r="BN151">
        <v>0</v>
      </c>
      <c r="BO151">
        <v>0.24</v>
      </c>
      <c r="BP151">
        <v>1</v>
      </c>
      <c r="BQ151">
        <v>0</v>
      </c>
      <c r="BR151">
        <v>487.63569599999988</v>
      </c>
      <c r="BS151">
        <v>212.65027199999994</v>
      </c>
      <c r="BT151">
        <v>0</v>
      </c>
      <c r="BU151">
        <v>0</v>
      </c>
      <c r="BV151">
        <v>0.33119999999999994</v>
      </c>
      <c r="BW151">
        <v>1</v>
      </c>
      <c r="CV151">
        <v>0</v>
      </c>
      <c r="CW151">
        <f>ROUND(Y151*Source!I57*DO151,7)</f>
        <v>6.9551999999999996</v>
      </c>
      <c r="CX151">
        <f>ROUND(Y151*Source!I57,7)</f>
        <v>6.9551999999999996</v>
      </c>
      <c r="CY151">
        <f>AB151</f>
        <v>1472.33</v>
      </c>
      <c r="CZ151">
        <f>AF151</f>
        <v>1472.33</v>
      </c>
      <c r="DA151">
        <f>AJ151</f>
        <v>1</v>
      </c>
      <c r="DB151">
        <f>ROUND((ROUND(AT151*CZ151,2)*ROUND((1.2*1.15),7)),6)</f>
        <v>487.63679999999999</v>
      </c>
      <c r="DC151">
        <f>ROUND((ROUND(AT151*AG151,2)*ROUND((1.2*1.15),7)),6)</f>
        <v>212.64420000000001</v>
      </c>
      <c r="DD151" t="s">
        <v>3</v>
      </c>
      <c r="DE151" t="s">
        <v>3</v>
      </c>
      <c r="DF151">
        <f t="shared" si="31"/>
        <v>0</v>
      </c>
      <c r="DG151">
        <f t="shared" si="28"/>
        <v>10240.35</v>
      </c>
      <c r="DH151">
        <f t="shared" si="29"/>
        <v>4465.66</v>
      </c>
      <c r="DI151">
        <f t="shared" si="30"/>
        <v>0</v>
      </c>
      <c r="DJ151">
        <f>DG151+DH151</f>
        <v>14706.01</v>
      </c>
      <c r="DK151">
        <v>1</v>
      </c>
      <c r="DL151" t="s">
        <v>815</v>
      </c>
      <c r="DM151">
        <v>6</v>
      </c>
      <c r="DN151" t="s">
        <v>779</v>
      </c>
      <c r="DO151">
        <v>1</v>
      </c>
    </row>
    <row r="152" spans="1:119" x14ac:dyDescent="0.2">
      <c r="A152">
        <f>ROW(Source!A57)</f>
        <v>57</v>
      </c>
      <c r="B152">
        <v>334415197</v>
      </c>
      <c r="C152">
        <v>334416077</v>
      </c>
      <c r="D152">
        <v>277945900</v>
      </c>
      <c r="E152">
        <v>1</v>
      </c>
      <c r="F152">
        <v>1</v>
      </c>
      <c r="G152">
        <v>1</v>
      </c>
      <c r="H152">
        <v>2</v>
      </c>
      <c r="I152" t="s">
        <v>850</v>
      </c>
      <c r="J152" t="s">
        <v>851</v>
      </c>
      <c r="K152" t="s">
        <v>852</v>
      </c>
      <c r="L152">
        <v>1368</v>
      </c>
      <c r="N152">
        <v>1011</v>
      </c>
      <c r="O152" t="s">
        <v>670</v>
      </c>
      <c r="P152" t="s">
        <v>670</v>
      </c>
      <c r="Q152">
        <v>1</v>
      </c>
      <c r="W152">
        <v>0</v>
      </c>
      <c r="X152">
        <v>-2054013352</v>
      </c>
      <c r="Y152">
        <f>(AT152*ROUND((1.2*1.15),7))</f>
        <v>0.33119999999999994</v>
      </c>
      <c r="AA152">
        <v>0</v>
      </c>
      <c r="AB152">
        <v>12.95</v>
      </c>
      <c r="AC152">
        <v>0</v>
      </c>
      <c r="AD152">
        <v>0</v>
      </c>
      <c r="AE152">
        <v>0</v>
      </c>
      <c r="AF152">
        <v>12.95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0.24</v>
      </c>
      <c r="AU152" t="s">
        <v>102</v>
      </c>
      <c r="AV152">
        <v>1</v>
      </c>
      <c r="AW152">
        <v>2</v>
      </c>
      <c r="AX152">
        <v>334416086</v>
      </c>
      <c r="AY152">
        <v>1</v>
      </c>
      <c r="AZ152">
        <v>0</v>
      </c>
      <c r="BA152">
        <v>178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3.1079999999999997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4.2890399999999991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ROUND(Y152*Source!I57*DO152,7)</f>
        <v>0</v>
      </c>
      <c r="CX152">
        <f>ROUND(Y152*Source!I57,7)</f>
        <v>6.9551999999999996</v>
      </c>
      <c r="CY152">
        <f>AB152</f>
        <v>12.95</v>
      </c>
      <c r="CZ152">
        <f>AF152</f>
        <v>12.95</v>
      </c>
      <c r="DA152">
        <f>AJ152</f>
        <v>1</v>
      </c>
      <c r="DB152">
        <f>ROUND((ROUND(AT152*CZ152,2)*ROUND((1.2*1.15),7)),6)</f>
        <v>4.2918000000000003</v>
      </c>
      <c r="DC152">
        <f>ROUND((ROUND(AT152*AG152,2)*ROUND((1.2*1.15),7)),6)</f>
        <v>0</v>
      </c>
      <c r="DD152" t="s">
        <v>3</v>
      </c>
      <c r="DE152" t="s">
        <v>3</v>
      </c>
      <c r="DF152">
        <f t="shared" si="31"/>
        <v>0</v>
      </c>
      <c r="DG152">
        <f t="shared" si="28"/>
        <v>90.07</v>
      </c>
      <c r="DH152">
        <f t="shared" si="29"/>
        <v>0</v>
      </c>
      <c r="DI152">
        <f t="shared" si="30"/>
        <v>0</v>
      </c>
      <c r="DJ152">
        <f>DG152+DH152</f>
        <v>90.07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ROW(Source!A57)</f>
        <v>57</v>
      </c>
      <c r="B153">
        <v>334415197</v>
      </c>
      <c r="C153">
        <v>334416077</v>
      </c>
      <c r="D153">
        <v>277945921</v>
      </c>
      <c r="E153">
        <v>1</v>
      </c>
      <c r="F153">
        <v>1</v>
      </c>
      <c r="G153">
        <v>1</v>
      </c>
      <c r="H153">
        <v>2</v>
      </c>
      <c r="I153" t="s">
        <v>853</v>
      </c>
      <c r="J153" t="s">
        <v>854</v>
      </c>
      <c r="K153" t="s">
        <v>855</v>
      </c>
      <c r="L153">
        <v>1368</v>
      </c>
      <c r="N153">
        <v>1011</v>
      </c>
      <c r="O153" t="s">
        <v>670</v>
      </c>
      <c r="P153" t="s">
        <v>670</v>
      </c>
      <c r="Q153">
        <v>1</v>
      </c>
      <c r="W153">
        <v>0</v>
      </c>
      <c r="X153">
        <v>495072614</v>
      </c>
      <c r="Y153">
        <f>(AT153*ROUND((1.2*1.15),7))</f>
        <v>0.33119999999999994</v>
      </c>
      <c r="AA153">
        <v>0</v>
      </c>
      <c r="AB153">
        <v>560.73</v>
      </c>
      <c r="AC153">
        <v>477.98</v>
      </c>
      <c r="AD153">
        <v>0</v>
      </c>
      <c r="AE153">
        <v>0</v>
      </c>
      <c r="AF153">
        <v>560.73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0.24</v>
      </c>
      <c r="AU153" t="s">
        <v>102</v>
      </c>
      <c r="AV153">
        <v>1</v>
      </c>
      <c r="AW153">
        <v>2</v>
      </c>
      <c r="AX153">
        <v>334416087</v>
      </c>
      <c r="AY153">
        <v>1</v>
      </c>
      <c r="AZ153">
        <v>0</v>
      </c>
      <c r="BA153">
        <v>179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134.5752</v>
      </c>
      <c r="BL153">
        <v>114.7152</v>
      </c>
      <c r="BM153">
        <v>0</v>
      </c>
      <c r="BN153">
        <v>0</v>
      </c>
      <c r="BO153">
        <v>0.24</v>
      </c>
      <c r="BP153">
        <v>1</v>
      </c>
      <c r="BQ153">
        <v>0</v>
      </c>
      <c r="BR153">
        <v>185.71377599999997</v>
      </c>
      <c r="BS153">
        <v>158.30697599999996</v>
      </c>
      <c r="BT153">
        <v>0</v>
      </c>
      <c r="BU153">
        <v>0</v>
      </c>
      <c r="BV153">
        <v>0.33119999999999994</v>
      </c>
      <c r="BW153">
        <v>1</v>
      </c>
      <c r="CV153">
        <v>0</v>
      </c>
      <c r="CW153">
        <f>ROUND(Y153*Source!I57*DO153,7)</f>
        <v>6.9551999999999996</v>
      </c>
      <c r="CX153">
        <f>ROUND(Y153*Source!I57,7)</f>
        <v>6.9551999999999996</v>
      </c>
      <c r="CY153">
        <f>AB153</f>
        <v>560.73</v>
      </c>
      <c r="CZ153">
        <f>AF153</f>
        <v>560.73</v>
      </c>
      <c r="DA153">
        <f>AJ153</f>
        <v>1</v>
      </c>
      <c r="DB153">
        <f>ROUND((ROUND(AT153*CZ153,2)*ROUND((1.2*1.15),7)),6)</f>
        <v>185.72040000000001</v>
      </c>
      <c r="DC153">
        <f>ROUND((ROUND(AT153*AG153,2)*ROUND((1.2*1.15),7)),6)</f>
        <v>158.31360000000001</v>
      </c>
      <c r="DD153" t="s">
        <v>3</v>
      </c>
      <c r="DE153" t="s">
        <v>3</v>
      </c>
      <c r="DF153">
        <f t="shared" si="31"/>
        <v>0</v>
      </c>
      <c r="DG153">
        <f t="shared" ref="DG153:DG184" si="32">ROUND(ROUND(AF153,2)*CX153,2)</f>
        <v>3899.99</v>
      </c>
      <c r="DH153">
        <f t="shared" si="29"/>
        <v>3324.45</v>
      </c>
      <c r="DI153">
        <f t="shared" si="30"/>
        <v>0</v>
      </c>
      <c r="DJ153">
        <f>DG153+DH153</f>
        <v>7224.44</v>
      </c>
      <c r="DK153">
        <v>1</v>
      </c>
      <c r="DL153" t="s">
        <v>786</v>
      </c>
      <c r="DM153">
        <v>4</v>
      </c>
      <c r="DN153" t="s">
        <v>779</v>
      </c>
      <c r="DO153">
        <v>1</v>
      </c>
    </row>
    <row r="154" spans="1:119" x14ac:dyDescent="0.2">
      <c r="A154">
        <f>ROW(Source!A101)</f>
        <v>101</v>
      </c>
      <c r="B154">
        <v>334415197</v>
      </c>
      <c r="C154">
        <v>334416096</v>
      </c>
      <c r="D154">
        <v>277560257</v>
      </c>
      <c r="E154">
        <v>109</v>
      </c>
      <c r="F154">
        <v>1</v>
      </c>
      <c r="G154">
        <v>1</v>
      </c>
      <c r="H154">
        <v>1</v>
      </c>
      <c r="I154" t="s">
        <v>848</v>
      </c>
      <c r="J154" t="s">
        <v>3</v>
      </c>
      <c r="K154" t="s">
        <v>849</v>
      </c>
      <c r="L154">
        <v>1191</v>
      </c>
      <c r="N154">
        <v>1013</v>
      </c>
      <c r="O154" t="s">
        <v>779</v>
      </c>
      <c r="P154" t="s">
        <v>779</v>
      </c>
      <c r="Q154">
        <v>1</v>
      </c>
      <c r="W154">
        <v>0</v>
      </c>
      <c r="X154">
        <v>388411409</v>
      </c>
      <c r="Y154">
        <f>(AT154*ROUND(1.2,7))</f>
        <v>0.52800000000000002</v>
      </c>
      <c r="AA154">
        <v>0</v>
      </c>
      <c r="AB154">
        <v>0</v>
      </c>
      <c r="AC154">
        <v>0</v>
      </c>
      <c r="AD154">
        <v>406.64</v>
      </c>
      <c r="AE154">
        <v>0</v>
      </c>
      <c r="AF154">
        <v>0</v>
      </c>
      <c r="AG154">
        <v>0</v>
      </c>
      <c r="AH154">
        <v>406.64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0.44</v>
      </c>
      <c r="AU154" t="s">
        <v>99</v>
      </c>
      <c r="AV154">
        <v>1</v>
      </c>
      <c r="AW154">
        <v>2</v>
      </c>
      <c r="AX154">
        <v>334416102</v>
      </c>
      <c r="AY154">
        <v>1</v>
      </c>
      <c r="AZ154">
        <v>0</v>
      </c>
      <c r="BA154">
        <v>180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178.92159999999998</v>
      </c>
      <c r="BN154">
        <v>0.44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214.70591999999999</v>
      </c>
      <c r="BU154">
        <v>0.52800000000000002</v>
      </c>
      <c r="BV154">
        <v>0</v>
      </c>
      <c r="BW154">
        <v>1</v>
      </c>
      <c r="CU154">
        <f>ROUND(AT154*Source!I101*AH154*AL154,2)</f>
        <v>12166.67</v>
      </c>
      <c r="CV154">
        <f>ROUND(Y154*Source!I101,7)</f>
        <v>35.904000000000003</v>
      </c>
      <c r="CW154">
        <v>0</v>
      </c>
      <c r="CX154">
        <f>ROUND(Y154*Source!I101,7)</f>
        <v>35.904000000000003</v>
      </c>
      <c r="CY154">
        <f>AD154</f>
        <v>406.64</v>
      </c>
      <c r="CZ154">
        <f>AH154</f>
        <v>406.64</v>
      </c>
      <c r="DA154">
        <f>AL154</f>
        <v>1</v>
      </c>
      <c r="DB154">
        <f>ROUND((ROUND(AT154*CZ154,2)*ROUND(1.2,7)),6)</f>
        <v>214.70400000000001</v>
      </c>
      <c r="DC154">
        <f>ROUND((ROUND(AT154*AG154,2)*ROUND(1.2,7)),6)</f>
        <v>0</v>
      </c>
      <c r="DD154" t="s">
        <v>3</v>
      </c>
      <c r="DE154" t="s">
        <v>3</v>
      </c>
      <c r="DF154">
        <f t="shared" si="31"/>
        <v>0</v>
      </c>
      <c r="DG154">
        <f t="shared" si="32"/>
        <v>0</v>
      </c>
      <c r="DH154">
        <f t="shared" si="29"/>
        <v>0</v>
      </c>
      <c r="DI154">
        <f t="shared" si="30"/>
        <v>14600</v>
      </c>
      <c r="DJ154">
        <f>DI154</f>
        <v>14600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ROW(Source!A101)</f>
        <v>101</v>
      </c>
      <c r="B155">
        <v>334415197</v>
      </c>
      <c r="C155">
        <v>334416096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781</v>
      </c>
      <c r="J155" t="s">
        <v>3</v>
      </c>
      <c r="K155" t="s">
        <v>782</v>
      </c>
      <c r="L155">
        <v>1191</v>
      </c>
      <c r="N155">
        <v>1013</v>
      </c>
      <c r="O155" t="s">
        <v>779</v>
      </c>
      <c r="P155" t="s">
        <v>779</v>
      </c>
      <c r="Q155">
        <v>1</v>
      </c>
      <c r="W155">
        <v>0</v>
      </c>
      <c r="X155">
        <v>-1417349443</v>
      </c>
      <c r="Y155">
        <f>(AT155*ROUND(1.2,7))</f>
        <v>0.57599999999999996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0.48</v>
      </c>
      <c r="AU155" t="s">
        <v>99</v>
      </c>
      <c r="AV155">
        <v>2</v>
      </c>
      <c r="AW155">
        <v>2</v>
      </c>
      <c r="AX155">
        <v>334416103</v>
      </c>
      <c r="AY155">
        <v>1</v>
      </c>
      <c r="AZ155">
        <v>0</v>
      </c>
      <c r="BA155">
        <v>181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ROUND(Y155*Source!I101,7)</f>
        <v>39.167999999999999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ROUND((ROUND(AT155*CZ155,2)*ROUND(1.2,7)),6)</f>
        <v>0</v>
      </c>
      <c r="DC155">
        <f>ROUND((ROUND(AT155*AG155,2)*ROUND(1.2,7)),6)</f>
        <v>0</v>
      </c>
      <c r="DD155" t="s">
        <v>3</v>
      </c>
      <c r="DE155" t="s">
        <v>3</v>
      </c>
      <c r="DF155">
        <f t="shared" si="31"/>
        <v>0</v>
      </c>
      <c r="DG155">
        <f t="shared" si="32"/>
        <v>0</v>
      </c>
      <c r="DH155">
        <f t="shared" si="29"/>
        <v>0</v>
      </c>
      <c r="DI155">
        <f t="shared" si="30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ROW(Source!A101)</f>
        <v>101</v>
      </c>
      <c r="B156">
        <v>334415197</v>
      </c>
      <c r="C156">
        <v>334416096</v>
      </c>
      <c r="D156">
        <v>277944622</v>
      </c>
      <c r="E156">
        <v>1</v>
      </c>
      <c r="F156">
        <v>1</v>
      </c>
      <c r="G156">
        <v>1</v>
      </c>
      <c r="H156">
        <v>2</v>
      </c>
      <c r="I156" t="s">
        <v>812</v>
      </c>
      <c r="J156" t="s">
        <v>813</v>
      </c>
      <c r="K156" t="s">
        <v>814</v>
      </c>
      <c r="L156">
        <v>1368</v>
      </c>
      <c r="N156">
        <v>1011</v>
      </c>
      <c r="O156" t="s">
        <v>670</v>
      </c>
      <c r="P156" t="s">
        <v>670</v>
      </c>
      <c r="Q156">
        <v>1</v>
      </c>
      <c r="W156">
        <v>0</v>
      </c>
      <c r="X156">
        <v>-776243211</v>
      </c>
      <c r="Y156">
        <f>(AT156*ROUND(1.2,7))</f>
        <v>0.28799999999999998</v>
      </c>
      <c r="AA156">
        <v>0</v>
      </c>
      <c r="AB156">
        <v>1472.33</v>
      </c>
      <c r="AC156">
        <v>642.05999999999995</v>
      </c>
      <c r="AD156">
        <v>0</v>
      </c>
      <c r="AE156">
        <v>0</v>
      </c>
      <c r="AF156">
        <v>1472.33</v>
      </c>
      <c r="AG156">
        <v>642.05999999999995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0.24</v>
      </c>
      <c r="AU156" t="s">
        <v>99</v>
      </c>
      <c r="AV156">
        <v>1</v>
      </c>
      <c r="AW156">
        <v>2</v>
      </c>
      <c r="AX156">
        <v>334416104</v>
      </c>
      <c r="AY156">
        <v>1</v>
      </c>
      <c r="AZ156">
        <v>0</v>
      </c>
      <c r="BA156">
        <v>182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353.35919999999999</v>
      </c>
      <c r="BL156">
        <v>154.09439999999998</v>
      </c>
      <c r="BM156">
        <v>0</v>
      </c>
      <c r="BN156">
        <v>0</v>
      </c>
      <c r="BO156">
        <v>0.24</v>
      </c>
      <c r="BP156">
        <v>1</v>
      </c>
      <c r="BQ156">
        <v>0</v>
      </c>
      <c r="BR156">
        <v>424.03103999999996</v>
      </c>
      <c r="BS156">
        <v>184.91327999999996</v>
      </c>
      <c r="BT156">
        <v>0</v>
      </c>
      <c r="BU156">
        <v>0</v>
      </c>
      <c r="BV156">
        <v>0.28799999999999998</v>
      </c>
      <c r="BW156">
        <v>1</v>
      </c>
      <c r="CV156">
        <v>0</v>
      </c>
      <c r="CW156">
        <f>ROUND(Y156*Source!I101*DO156,7)</f>
        <v>19.584</v>
      </c>
      <c r="CX156">
        <f>ROUND(Y156*Source!I101,7)</f>
        <v>19.584</v>
      </c>
      <c r="CY156">
        <f>AB156</f>
        <v>1472.33</v>
      </c>
      <c r="CZ156">
        <f>AF156</f>
        <v>1472.33</v>
      </c>
      <c r="DA156">
        <f>AJ156</f>
        <v>1</v>
      </c>
      <c r="DB156">
        <f>ROUND((ROUND(AT156*CZ156,2)*ROUND(1.2,7)),6)</f>
        <v>424.03199999999998</v>
      </c>
      <c r="DC156">
        <f>ROUND((ROUND(AT156*AG156,2)*ROUND(1.2,7)),6)</f>
        <v>184.90799999999999</v>
      </c>
      <c r="DD156" t="s">
        <v>3</v>
      </c>
      <c r="DE156" t="s">
        <v>3</v>
      </c>
      <c r="DF156">
        <f t="shared" si="31"/>
        <v>0</v>
      </c>
      <c r="DG156">
        <f t="shared" si="32"/>
        <v>28834.11</v>
      </c>
      <c r="DH156">
        <f t="shared" si="29"/>
        <v>12574.1</v>
      </c>
      <c r="DI156">
        <f t="shared" si="30"/>
        <v>0</v>
      </c>
      <c r="DJ156">
        <f>DG156+DH156</f>
        <v>41408.21</v>
      </c>
      <c r="DK156">
        <v>1</v>
      </c>
      <c r="DL156" t="s">
        <v>815</v>
      </c>
      <c r="DM156">
        <v>6</v>
      </c>
      <c r="DN156" t="s">
        <v>779</v>
      </c>
      <c r="DO156">
        <v>1</v>
      </c>
    </row>
    <row r="157" spans="1:119" x14ac:dyDescent="0.2">
      <c r="A157">
        <f>ROW(Source!A101)</f>
        <v>101</v>
      </c>
      <c r="B157">
        <v>334415197</v>
      </c>
      <c r="C157">
        <v>334416096</v>
      </c>
      <c r="D157">
        <v>277945900</v>
      </c>
      <c r="E157">
        <v>1</v>
      </c>
      <c r="F157">
        <v>1</v>
      </c>
      <c r="G157">
        <v>1</v>
      </c>
      <c r="H157">
        <v>2</v>
      </c>
      <c r="I157" t="s">
        <v>850</v>
      </c>
      <c r="J157" t="s">
        <v>851</v>
      </c>
      <c r="K157" t="s">
        <v>852</v>
      </c>
      <c r="L157">
        <v>1368</v>
      </c>
      <c r="N157">
        <v>1011</v>
      </c>
      <c r="O157" t="s">
        <v>670</v>
      </c>
      <c r="P157" t="s">
        <v>670</v>
      </c>
      <c r="Q157">
        <v>1</v>
      </c>
      <c r="W157">
        <v>0</v>
      </c>
      <c r="X157">
        <v>-2054013352</v>
      </c>
      <c r="Y157">
        <f>(AT157*ROUND(1.2,7))</f>
        <v>0.28799999999999998</v>
      </c>
      <c r="AA157">
        <v>0</v>
      </c>
      <c r="AB157">
        <v>12.95</v>
      </c>
      <c r="AC157">
        <v>0</v>
      </c>
      <c r="AD157">
        <v>0</v>
      </c>
      <c r="AE157">
        <v>0</v>
      </c>
      <c r="AF157">
        <v>12.95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0.24</v>
      </c>
      <c r="AU157" t="s">
        <v>99</v>
      </c>
      <c r="AV157">
        <v>1</v>
      </c>
      <c r="AW157">
        <v>2</v>
      </c>
      <c r="AX157">
        <v>334416105</v>
      </c>
      <c r="AY157">
        <v>1</v>
      </c>
      <c r="AZ157">
        <v>0</v>
      </c>
      <c r="BA157">
        <v>183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3.1079999999999997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3.7295999999999996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f>ROUND(Y157*Source!I101*DO157,7)</f>
        <v>0</v>
      </c>
      <c r="CX157">
        <f>ROUND(Y157*Source!I101,7)</f>
        <v>19.584</v>
      </c>
      <c r="CY157">
        <f>AB157</f>
        <v>12.95</v>
      </c>
      <c r="CZ157">
        <f>AF157</f>
        <v>12.95</v>
      </c>
      <c r="DA157">
        <f>AJ157</f>
        <v>1</v>
      </c>
      <c r="DB157">
        <f>ROUND((ROUND(AT157*CZ157,2)*ROUND(1.2,7)),6)</f>
        <v>3.7320000000000002</v>
      </c>
      <c r="DC157">
        <f>ROUND((ROUND(AT157*AG157,2)*ROUND(1.2,7)),6)</f>
        <v>0</v>
      </c>
      <c r="DD157" t="s">
        <v>3</v>
      </c>
      <c r="DE157" t="s">
        <v>3</v>
      </c>
      <c r="DF157">
        <f t="shared" si="31"/>
        <v>0</v>
      </c>
      <c r="DG157">
        <f t="shared" si="32"/>
        <v>253.61</v>
      </c>
      <c r="DH157">
        <f t="shared" si="29"/>
        <v>0</v>
      </c>
      <c r="DI157">
        <f t="shared" si="30"/>
        <v>0</v>
      </c>
      <c r="DJ157">
        <f>DG157+DH157</f>
        <v>253.61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ROW(Source!A101)</f>
        <v>101</v>
      </c>
      <c r="B158">
        <v>334415197</v>
      </c>
      <c r="C158">
        <v>334416096</v>
      </c>
      <c r="D158">
        <v>277945921</v>
      </c>
      <c r="E158">
        <v>1</v>
      </c>
      <c r="F158">
        <v>1</v>
      </c>
      <c r="G158">
        <v>1</v>
      </c>
      <c r="H158">
        <v>2</v>
      </c>
      <c r="I158" t="s">
        <v>853</v>
      </c>
      <c r="J158" t="s">
        <v>854</v>
      </c>
      <c r="K158" t="s">
        <v>855</v>
      </c>
      <c r="L158">
        <v>1368</v>
      </c>
      <c r="N158">
        <v>1011</v>
      </c>
      <c r="O158" t="s">
        <v>670</v>
      </c>
      <c r="P158" t="s">
        <v>670</v>
      </c>
      <c r="Q158">
        <v>1</v>
      </c>
      <c r="W158">
        <v>0</v>
      </c>
      <c r="X158">
        <v>495072614</v>
      </c>
      <c r="Y158">
        <f>(AT158*ROUND(1.2,7))</f>
        <v>0.28799999999999998</v>
      </c>
      <c r="AA158">
        <v>0</v>
      </c>
      <c r="AB158">
        <v>560.73</v>
      </c>
      <c r="AC158">
        <v>477.98</v>
      </c>
      <c r="AD158">
        <v>0</v>
      </c>
      <c r="AE158">
        <v>0</v>
      </c>
      <c r="AF158">
        <v>560.73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0.24</v>
      </c>
      <c r="AU158" t="s">
        <v>99</v>
      </c>
      <c r="AV158">
        <v>1</v>
      </c>
      <c r="AW158">
        <v>2</v>
      </c>
      <c r="AX158">
        <v>334416106</v>
      </c>
      <c r="AY158">
        <v>1</v>
      </c>
      <c r="AZ158">
        <v>0</v>
      </c>
      <c r="BA158">
        <v>184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134.5752</v>
      </c>
      <c r="BL158">
        <v>114.7152</v>
      </c>
      <c r="BM158">
        <v>0</v>
      </c>
      <c r="BN158">
        <v>0</v>
      </c>
      <c r="BO158">
        <v>0.24</v>
      </c>
      <c r="BP158">
        <v>1</v>
      </c>
      <c r="BQ158">
        <v>0</v>
      </c>
      <c r="BR158">
        <v>161.49024</v>
      </c>
      <c r="BS158">
        <v>137.65824000000001</v>
      </c>
      <c r="BT158">
        <v>0</v>
      </c>
      <c r="BU158">
        <v>0</v>
      </c>
      <c r="BV158">
        <v>0.28799999999999998</v>
      </c>
      <c r="BW158">
        <v>1</v>
      </c>
      <c r="CV158">
        <v>0</v>
      </c>
      <c r="CW158">
        <f>ROUND(Y158*Source!I101*DO158,7)</f>
        <v>19.584</v>
      </c>
      <c r="CX158">
        <f>ROUND(Y158*Source!I101,7)</f>
        <v>19.584</v>
      </c>
      <c r="CY158">
        <f>AB158</f>
        <v>560.73</v>
      </c>
      <c r="CZ158">
        <f>AF158</f>
        <v>560.73</v>
      </c>
      <c r="DA158">
        <f>AJ158</f>
        <v>1</v>
      </c>
      <c r="DB158">
        <f>ROUND((ROUND(AT158*CZ158,2)*ROUND(1.2,7)),6)</f>
        <v>161.49600000000001</v>
      </c>
      <c r="DC158">
        <f>ROUND((ROUND(AT158*AG158,2)*ROUND(1.2,7)),6)</f>
        <v>137.66399999999999</v>
      </c>
      <c r="DD158" t="s">
        <v>3</v>
      </c>
      <c r="DE158" t="s">
        <v>3</v>
      </c>
      <c r="DF158">
        <f t="shared" si="31"/>
        <v>0</v>
      </c>
      <c r="DG158">
        <f t="shared" si="32"/>
        <v>10981.34</v>
      </c>
      <c r="DH158">
        <f t="shared" si="29"/>
        <v>9360.76</v>
      </c>
      <c r="DI158">
        <f t="shared" si="30"/>
        <v>0</v>
      </c>
      <c r="DJ158">
        <f>DG158+DH158</f>
        <v>20342.099999999999</v>
      </c>
      <c r="DK158">
        <v>1</v>
      </c>
      <c r="DL158" t="s">
        <v>786</v>
      </c>
      <c r="DM158">
        <v>4</v>
      </c>
      <c r="DN158" t="s">
        <v>779</v>
      </c>
      <c r="DO158">
        <v>1</v>
      </c>
    </row>
    <row r="159" spans="1:119" x14ac:dyDescent="0.2">
      <c r="A159">
        <f>ROW(Source!A102)</f>
        <v>102</v>
      </c>
      <c r="B159">
        <v>334415197</v>
      </c>
      <c r="C159">
        <v>334416107</v>
      </c>
      <c r="D159">
        <v>277560257</v>
      </c>
      <c r="E159">
        <v>109</v>
      </c>
      <c r="F159">
        <v>1</v>
      </c>
      <c r="G159">
        <v>1</v>
      </c>
      <c r="H159">
        <v>1</v>
      </c>
      <c r="I159" t="s">
        <v>848</v>
      </c>
      <c r="J159" t="s">
        <v>3</v>
      </c>
      <c r="K159" t="s">
        <v>849</v>
      </c>
      <c r="L159">
        <v>1191</v>
      </c>
      <c r="N159">
        <v>1013</v>
      </c>
      <c r="O159" t="s">
        <v>779</v>
      </c>
      <c r="P159" t="s">
        <v>779</v>
      </c>
      <c r="Q159">
        <v>1</v>
      </c>
      <c r="W159">
        <v>0</v>
      </c>
      <c r="X159">
        <v>388411409</v>
      </c>
      <c r="Y159">
        <f>(AT159*ROUND((1.2*1.15),7))</f>
        <v>0.60719999999999996</v>
      </c>
      <c r="AA159">
        <v>0</v>
      </c>
      <c r="AB159">
        <v>0</v>
      </c>
      <c r="AC159">
        <v>0</v>
      </c>
      <c r="AD159">
        <v>406.64</v>
      </c>
      <c r="AE159">
        <v>0</v>
      </c>
      <c r="AF159">
        <v>0</v>
      </c>
      <c r="AG159">
        <v>0</v>
      </c>
      <c r="AH159">
        <v>406.64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0.44</v>
      </c>
      <c r="AU159" t="s">
        <v>102</v>
      </c>
      <c r="AV159">
        <v>1</v>
      </c>
      <c r="AW159">
        <v>2</v>
      </c>
      <c r="AX159">
        <v>334416113</v>
      </c>
      <c r="AY159">
        <v>1</v>
      </c>
      <c r="AZ159">
        <v>0</v>
      </c>
      <c r="BA159">
        <v>185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178.92159999999998</v>
      </c>
      <c r="BN159">
        <v>0.44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246.91180799999998</v>
      </c>
      <c r="BU159">
        <v>0.60719999999999996</v>
      </c>
      <c r="BV159">
        <v>0</v>
      </c>
      <c r="BW159">
        <v>1</v>
      </c>
      <c r="CU159">
        <f>ROUND(AT159*Source!I102*AH159*AL159,2)</f>
        <v>7872.55</v>
      </c>
      <c r="CV159">
        <f>ROUND(Y159*Source!I102,7)</f>
        <v>26.716799999999999</v>
      </c>
      <c r="CW159">
        <v>0</v>
      </c>
      <c r="CX159">
        <f>ROUND(Y159*Source!I102,7)</f>
        <v>26.716799999999999</v>
      </c>
      <c r="CY159">
        <f>AD159</f>
        <v>406.64</v>
      </c>
      <c r="CZ159">
        <f>AH159</f>
        <v>406.64</v>
      </c>
      <c r="DA159">
        <f>AL159</f>
        <v>1</v>
      </c>
      <c r="DB159">
        <f>ROUND((ROUND(AT159*CZ159,2)*ROUND((1.2*1.15),7)),6)</f>
        <v>246.90960000000001</v>
      </c>
      <c r="DC159">
        <f>ROUND((ROUND(AT159*AG159,2)*ROUND((1.2*1.15),7)),6)</f>
        <v>0</v>
      </c>
      <c r="DD159" t="s">
        <v>3</v>
      </c>
      <c r="DE159" t="s">
        <v>3</v>
      </c>
      <c r="DF159">
        <f t="shared" si="31"/>
        <v>0</v>
      </c>
      <c r="DG159">
        <f t="shared" si="32"/>
        <v>0</v>
      </c>
      <c r="DH159">
        <f t="shared" si="29"/>
        <v>0</v>
      </c>
      <c r="DI159">
        <f t="shared" si="30"/>
        <v>10864.12</v>
      </c>
      <c r="DJ159">
        <f>DI159</f>
        <v>10864.12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ROW(Source!A102)</f>
        <v>102</v>
      </c>
      <c r="B160">
        <v>334415197</v>
      </c>
      <c r="C160">
        <v>334416107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781</v>
      </c>
      <c r="J160" t="s">
        <v>3</v>
      </c>
      <c r="K160" t="s">
        <v>782</v>
      </c>
      <c r="L160">
        <v>1191</v>
      </c>
      <c r="N160">
        <v>1013</v>
      </c>
      <c r="O160" t="s">
        <v>779</v>
      </c>
      <c r="P160" t="s">
        <v>779</v>
      </c>
      <c r="Q160">
        <v>1</v>
      </c>
      <c r="W160">
        <v>0</v>
      </c>
      <c r="X160">
        <v>-1417349443</v>
      </c>
      <c r="Y160">
        <f>(AT160*ROUND((1.2*1.15),7))</f>
        <v>0.66239999999999988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0.48</v>
      </c>
      <c r="AU160" t="s">
        <v>102</v>
      </c>
      <c r="AV160">
        <v>2</v>
      </c>
      <c r="AW160">
        <v>2</v>
      </c>
      <c r="AX160">
        <v>334416114</v>
      </c>
      <c r="AY160">
        <v>1</v>
      </c>
      <c r="AZ160">
        <v>0</v>
      </c>
      <c r="BA160">
        <v>186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ROUND(Y160*Source!I102,7)</f>
        <v>29.145600000000002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ROUND((ROUND(AT160*CZ160,2)*ROUND((1.2*1.15),7)),6)</f>
        <v>0</v>
      </c>
      <c r="DC160">
        <f>ROUND((ROUND(AT160*AG160,2)*ROUND((1.2*1.15),7)),6)</f>
        <v>0</v>
      </c>
      <c r="DD160" t="s">
        <v>3</v>
      </c>
      <c r="DE160" t="s">
        <v>3</v>
      </c>
      <c r="DF160">
        <f t="shared" si="31"/>
        <v>0</v>
      </c>
      <c r="DG160">
        <f t="shared" si="32"/>
        <v>0</v>
      </c>
      <c r="DH160">
        <f t="shared" si="29"/>
        <v>0</v>
      </c>
      <c r="DI160">
        <f t="shared" si="30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ROW(Source!A102)</f>
        <v>102</v>
      </c>
      <c r="B161">
        <v>334415197</v>
      </c>
      <c r="C161">
        <v>334416107</v>
      </c>
      <c r="D161">
        <v>277944622</v>
      </c>
      <c r="E161">
        <v>1</v>
      </c>
      <c r="F161">
        <v>1</v>
      </c>
      <c r="G161">
        <v>1</v>
      </c>
      <c r="H161">
        <v>2</v>
      </c>
      <c r="I161" t="s">
        <v>812</v>
      </c>
      <c r="J161" t="s">
        <v>813</v>
      </c>
      <c r="K161" t="s">
        <v>814</v>
      </c>
      <c r="L161">
        <v>1368</v>
      </c>
      <c r="N161">
        <v>1011</v>
      </c>
      <c r="O161" t="s">
        <v>670</v>
      </c>
      <c r="P161" t="s">
        <v>670</v>
      </c>
      <c r="Q161">
        <v>1</v>
      </c>
      <c r="W161">
        <v>0</v>
      </c>
      <c r="X161">
        <v>-776243211</v>
      </c>
      <c r="Y161">
        <f>(AT161*ROUND((1.2*1.15),7))</f>
        <v>0.33119999999999994</v>
      </c>
      <c r="AA161">
        <v>0</v>
      </c>
      <c r="AB161">
        <v>1472.33</v>
      </c>
      <c r="AC161">
        <v>642.05999999999995</v>
      </c>
      <c r="AD161">
        <v>0</v>
      </c>
      <c r="AE161">
        <v>0</v>
      </c>
      <c r="AF161">
        <v>1472.33</v>
      </c>
      <c r="AG161">
        <v>642.05999999999995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0.24</v>
      </c>
      <c r="AU161" t="s">
        <v>102</v>
      </c>
      <c r="AV161">
        <v>1</v>
      </c>
      <c r="AW161">
        <v>2</v>
      </c>
      <c r="AX161">
        <v>334416115</v>
      </c>
      <c r="AY161">
        <v>1</v>
      </c>
      <c r="AZ161">
        <v>0</v>
      </c>
      <c r="BA161">
        <v>187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353.35919999999999</v>
      </c>
      <c r="BL161">
        <v>154.09439999999998</v>
      </c>
      <c r="BM161">
        <v>0</v>
      </c>
      <c r="BN161">
        <v>0</v>
      </c>
      <c r="BO161">
        <v>0.24</v>
      </c>
      <c r="BP161">
        <v>1</v>
      </c>
      <c r="BQ161">
        <v>0</v>
      </c>
      <c r="BR161">
        <v>487.63569599999988</v>
      </c>
      <c r="BS161">
        <v>212.65027199999994</v>
      </c>
      <c r="BT161">
        <v>0</v>
      </c>
      <c r="BU161">
        <v>0</v>
      </c>
      <c r="BV161">
        <v>0.33119999999999994</v>
      </c>
      <c r="BW161">
        <v>1</v>
      </c>
      <c r="CV161">
        <v>0</v>
      </c>
      <c r="CW161">
        <f>ROUND(Y161*Source!I102*DO161,7)</f>
        <v>14.572800000000001</v>
      </c>
      <c r="CX161">
        <f>ROUND(Y161*Source!I102,7)</f>
        <v>14.572800000000001</v>
      </c>
      <c r="CY161">
        <f>AB161</f>
        <v>1472.33</v>
      </c>
      <c r="CZ161">
        <f>AF161</f>
        <v>1472.33</v>
      </c>
      <c r="DA161">
        <f>AJ161</f>
        <v>1</v>
      </c>
      <c r="DB161">
        <f>ROUND((ROUND(AT161*CZ161,2)*ROUND((1.2*1.15),7)),6)</f>
        <v>487.63679999999999</v>
      </c>
      <c r="DC161">
        <f>ROUND((ROUND(AT161*AG161,2)*ROUND((1.2*1.15),7)),6)</f>
        <v>212.64420000000001</v>
      </c>
      <c r="DD161" t="s">
        <v>3</v>
      </c>
      <c r="DE161" t="s">
        <v>3</v>
      </c>
      <c r="DF161">
        <f t="shared" si="31"/>
        <v>0</v>
      </c>
      <c r="DG161">
        <f t="shared" si="32"/>
        <v>21455.97</v>
      </c>
      <c r="DH161">
        <f t="shared" si="29"/>
        <v>9356.61</v>
      </c>
      <c r="DI161">
        <f t="shared" ref="DI161:DI189" si="33">ROUND(ROUND(AH161,2)*CX161,2)</f>
        <v>0</v>
      </c>
      <c r="DJ161">
        <f>DG161+DH161</f>
        <v>30812.58</v>
      </c>
      <c r="DK161">
        <v>1</v>
      </c>
      <c r="DL161" t="s">
        <v>815</v>
      </c>
      <c r="DM161">
        <v>6</v>
      </c>
      <c r="DN161" t="s">
        <v>779</v>
      </c>
      <c r="DO161">
        <v>1</v>
      </c>
    </row>
    <row r="162" spans="1:119" x14ac:dyDescent="0.2">
      <c r="A162">
        <f>ROW(Source!A102)</f>
        <v>102</v>
      </c>
      <c r="B162">
        <v>334415197</v>
      </c>
      <c r="C162">
        <v>334416107</v>
      </c>
      <c r="D162">
        <v>277945900</v>
      </c>
      <c r="E162">
        <v>1</v>
      </c>
      <c r="F162">
        <v>1</v>
      </c>
      <c r="G162">
        <v>1</v>
      </c>
      <c r="H162">
        <v>2</v>
      </c>
      <c r="I162" t="s">
        <v>850</v>
      </c>
      <c r="J162" t="s">
        <v>851</v>
      </c>
      <c r="K162" t="s">
        <v>852</v>
      </c>
      <c r="L162">
        <v>1368</v>
      </c>
      <c r="N162">
        <v>1011</v>
      </c>
      <c r="O162" t="s">
        <v>670</v>
      </c>
      <c r="P162" t="s">
        <v>670</v>
      </c>
      <c r="Q162">
        <v>1</v>
      </c>
      <c r="W162">
        <v>0</v>
      </c>
      <c r="X162">
        <v>-2054013352</v>
      </c>
      <c r="Y162">
        <f>(AT162*ROUND((1.2*1.15),7))</f>
        <v>0.33119999999999994</v>
      </c>
      <c r="AA162">
        <v>0</v>
      </c>
      <c r="AB162">
        <v>12.95</v>
      </c>
      <c r="AC162">
        <v>0</v>
      </c>
      <c r="AD162">
        <v>0</v>
      </c>
      <c r="AE162">
        <v>0</v>
      </c>
      <c r="AF162">
        <v>12.95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0.24</v>
      </c>
      <c r="AU162" t="s">
        <v>102</v>
      </c>
      <c r="AV162">
        <v>1</v>
      </c>
      <c r="AW162">
        <v>2</v>
      </c>
      <c r="AX162">
        <v>334416116</v>
      </c>
      <c r="AY162">
        <v>1</v>
      </c>
      <c r="AZ162">
        <v>0</v>
      </c>
      <c r="BA162">
        <v>188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3.1079999999999997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4.2890399999999991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ROUND(Y162*Source!I102*DO162,7)</f>
        <v>0</v>
      </c>
      <c r="CX162">
        <f>ROUND(Y162*Source!I102,7)</f>
        <v>14.572800000000001</v>
      </c>
      <c r="CY162">
        <f>AB162</f>
        <v>12.95</v>
      </c>
      <c r="CZ162">
        <f>AF162</f>
        <v>12.95</v>
      </c>
      <c r="DA162">
        <f>AJ162</f>
        <v>1</v>
      </c>
      <c r="DB162">
        <f>ROUND((ROUND(AT162*CZ162,2)*ROUND((1.2*1.15),7)),6)</f>
        <v>4.2918000000000003</v>
      </c>
      <c r="DC162">
        <f>ROUND((ROUND(AT162*AG162,2)*ROUND((1.2*1.15),7)),6)</f>
        <v>0</v>
      </c>
      <c r="DD162" t="s">
        <v>3</v>
      </c>
      <c r="DE162" t="s">
        <v>3</v>
      </c>
      <c r="DF162">
        <f t="shared" si="31"/>
        <v>0</v>
      </c>
      <c r="DG162">
        <f t="shared" si="32"/>
        <v>188.72</v>
      </c>
      <c r="DH162">
        <f t="shared" si="29"/>
        <v>0</v>
      </c>
      <c r="DI162">
        <f t="shared" si="33"/>
        <v>0</v>
      </c>
      <c r="DJ162">
        <f>DG162+DH162</f>
        <v>188.72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ROW(Source!A102)</f>
        <v>102</v>
      </c>
      <c r="B163">
        <v>334415197</v>
      </c>
      <c r="C163">
        <v>334416107</v>
      </c>
      <c r="D163">
        <v>277945921</v>
      </c>
      <c r="E163">
        <v>1</v>
      </c>
      <c r="F163">
        <v>1</v>
      </c>
      <c r="G163">
        <v>1</v>
      </c>
      <c r="H163">
        <v>2</v>
      </c>
      <c r="I163" t="s">
        <v>853</v>
      </c>
      <c r="J163" t="s">
        <v>854</v>
      </c>
      <c r="K163" t="s">
        <v>855</v>
      </c>
      <c r="L163">
        <v>1368</v>
      </c>
      <c r="N163">
        <v>1011</v>
      </c>
      <c r="O163" t="s">
        <v>670</v>
      </c>
      <c r="P163" t="s">
        <v>670</v>
      </c>
      <c r="Q163">
        <v>1</v>
      </c>
      <c r="W163">
        <v>0</v>
      </c>
      <c r="X163">
        <v>495072614</v>
      </c>
      <c r="Y163">
        <f>(AT163*ROUND((1.2*1.15),7))</f>
        <v>0.33119999999999994</v>
      </c>
      <c r="AA163">
        <v>0</v>
      </c>
      <c r="AB163">
        <v>560.73</v>
      </c>
      <c r="AC163">
        <v>477.98</v>
      </c>
      <c r="AD163">
        <v>0</v>
      </c>
      <c r="AE163">
        <v>0</v>
      </c>
      <c r="AF163">
        <v>560.73</v>
      </c>
      <c r="AG163">
        <v>477.98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0.24</v>
      </c>
      <c r="AU163" t="s">
        <v>102</v>
      </c>
      <c r="AV163">
        <v>1</v>
      </c>
      <c r="AW163">
        <v>2</v>
      </c>
      <c r="AX163">
        <v>334416117</v>
      </c>
      <c r="AY163">
        <v>1</v>
      </c>
      <c r="AZ163">
        <v>0</v>
      </c>
      <c r="BA163">
        <v>189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134.5752</v>
      </c>
      <c r="BL163">
        <v>114.7152</v>
      </c>
      <c r="BM163">
        <v>0</v>
      </c>
      <c r="BN163">
        <v>0</v>
      </c>
      <c r="BO163">
        <v>0.24</v>
      </c>
      <c r="BP163">
        <v>1</v>
      </c>
      <c r="BQ163">
        <v>0</v>
      </c>
      <c r="BR163">
        <v>185.71377599999997</v>
      </c>
      <c r="BS163">
        <v>158.30697599999996</v>
      </c>
      <c r="BT163">
        <v>0</v>
      </c>
      <c r="BU163">
        <v>0</v>
      </c>
      <c r="BV163">
        <v>0.33119999999999994</v>
      </c>
      <c r="BW163">
        <v>1</v>
      </c>
      <c r="CV163">
        <v>0</v>
      </c>
      <c r="CW163">
        <f>ROUND(Y163*Source!I102*DO163,7)</f>
        <v>14.572800000000001</v>
      </c>
      <c r="CX163">
        <f>ROUND(Y163*Source!I102,7)</f>
        <v>14.572800000000001</v>
      </c>
      <c r="CY163">
        <f>AB163</f>
        <v>560.73</v>
      </c>
      <c r="CZ163">
        <f>AF163</f>
        <v>560.73</v>
      </c>
      <c r="DA163">
        <f>AJ163</f>
        <v>1</v>
      </c>
      <c r="DB163">
        <f>ROUND((ROUND(AT163*CZ163,2)*ROUND((1.2*1.15),7)),6)</f>
        <v>185.72040000000001</v>
      </c>
      <c r="DC163">
        <f>ROUND((ROUND(AT163*AG163,2)*ROUND((1.2*1.15),7)),6)</f>
        <v>158.31360000000001</v>
      </c>
      <c r="DD163" t="s">
        <v>3</v>
      </c>
      <c r="DE163" t="s">
        <v>3</v>
      </c>
      <c r="DF163">
        <f t="shared" si="31"/>
        <v>0</v>
      </c>
      <c r="DG163">
        <f t="shared" si="32"/>
        <v>8171.41</v>
      </c>
      <c r="DH163">
        <f t="shared" si="29"/>
        <v>6965.51</v>
      </c>
      <c r="DI163">
        <f t="shared" si="33"/>
        <v>0</v>
      </c>
      <c r="DJ163">
        <f>DG163+DH163</f>
        <v>15136.92</v>
      </c>
      <c r="DK163">
        <v>1</v>
      </c>
      <c r="DL163" t="s">
        <v>786</v>
      </c>
      <c r="DM163">
        <v>4</v>
      </c>
      <c r="DN163" t="s">
        <v>779</v>
      </c>
      <c r="DO163">
        <v>1</v>
      </c>
    </row>
    <row r="164" spans="1:119" x14ac:dyDescent="0.2">
      <c r="A164">
        <f>ROW(Source!A103)</f>
        <v>103</v>
      </c>
      <c r="B164">
        <v>334415197</v>
      </c>
      <c r="C164">
        <v>334416118</v>
      </c>
      <c r="D164">
        <v>277560257</v>
      </c>
      <c r="E164">
        <v>109</v>
      </c>
      <c r="F164">
        <v>1</v>
      </c>
      <c r="G164">
        <v>1</v>
      </c>
      <c r="H164">
        <v>1</v>
      </c>
      <c r="I164" t="s">
        <v>848</v>
      </c>
      <c r="J164" t="s">
        <v>3</v>
      </c>
      <c r="K164" t="s">
        <v>849</v>
      </c>
      <c r="L164">
        <v>1191</v>
      </c>
      <c r="N164">
        <v>1013</v>
      </c>
      <c r="O164" t="s">
        <v>779</v>
      </c>
      <c r="P164" t="s">
        <v>779</v>
      </c>
      <c r="Q164">
        <v>1</v>
      </c>
      <c r="W164">
        <v>0</v>
      </c>
      <c r="X164">
        <v>388411409</v>
      </c>
      <c r="Y164">
        <f>(AT164*ROUND(1.2,7))</f>
        <v>0.49199999999999994</v>
      </c>
      <c r="AA164">
        <v>0</v>
      </c>
      <c r="AB164">
        <v>0</v>
      </c>
      <c r="AC164">
        <v>0</v>
      </c>
      <c r="AD164">
        <v>406.64</v>
      </c>
      <c r="AE164">
        <v>0</v>
      </c>
      <c r="AF164">
        <v>0</v>
      </c>
      <c r="AG164">
        <v>0</v>
      </c>
      <c r="AH164">
        <v>406.64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0.41</v>
      </c>
      <c r="AU164" t="s">
        <v>99</v>
      </c>
      <c r="AV164">
        <v>1</v>
      </c>
      <c r="AW164">
        <v>2</v>
      </c>
      <c r="AX164">
        <v>334416124</v>
      </c>
      <c r="AY164">
        <v>1</v>
      </c>
      <c r="AZ164">
        <v>0</v>
      </c>
      <c r="BA164">
        <v>190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166.72239999999999</v>
      </c>
      <c r="BN164">
        <v>0.41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200.06687999999997</v>
      </c>
      <c r="BU164">
        <v>0.49199999999999994</v>
      </c>
      <c r="BV164">
        <v>0</v>
      </c>
      <c r="BW164">
        <v>1</v>
      </c>
      <c r="CU164">
        <f>ROUND(AT164*Source!I103*AH164*AL164,2)</f>
        <v>666.89</v>
      </c>
      <c r="CV164">
        <f>ROUND(Y164*Source!I103,7)</f>
        <v>1.968</v>
      </c>
      <c r="CW164">
        <v>0</v>
      </c>
      <c r="CX164">
        <f>ROUND(Y164*Source!I103,7)</f>
        <v>1.968</v>
      </c>
      <c r="CY164">
        <f>AD164</f>
        <v>406.64</v>
      </c>
      <c r="CZ164">
        <f>AH164</f>
        <v>406.64</v>
      </c>
      <c r="DA164">
        <f>AL164</f>
        <v>1</v>
      </c>
      <c r="DB164">
        <f>ROUND((ROUND(AT164*CZ164,2)*ROUND(1.2,7)),6)</f>
        <v>200.06399999999999</v>
      </c>
      <c r="DC164">
        <f>ROUND((ROUND(AT164*AG164,2)*ROUND(1.2,7)),6)</f>
        <v>0</v>
      </c>
      <c r="DD164" t="s">
        <v>3</v>
      </c>
      <c r="DE164" t="s">
        <v>3</v>
      </c>
      <c r="DF164">
        <f t="shared" ref="DF164:DF193" si="34">ROUND(ROUND(AE164,2)*CX164,2)</f>
        <v>0</v>
      </c>
      <c r="DG164">
        <f t="shared" si="32"/>
        <v>0</v>
      </c>
      <c r="DH164">
        <f t="shared" si="29"/>
        <v>0</v>
      </c>
      <c r="DI164">
        <f t="shared" si="33"/>
        <v>800.27</v>
      </c>
      <c r="DJ164">
        <f>DI164</f>
        <v>800.27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ROW(Source!A103)</f>
        <v>103</v>
      </c>
      <c r="B165">
        <v>334415197</v>
      </c>
      <c r="C165">
        <v>334416118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781</v>
      </c>
      <c r="J165" t="s">
        <v>3</v>
      </c>
      <c r="K165" t="s">
        <v>782</v>
      </c>
      <c r="L165">
        <v>1191</v>
      </c>
      <c r="N165">
        <v>1013</v>
      </c>
      <c r="O165" t="s">
        <v>779</v>
      </c>
      <c r="P165" t="s">
        <v>779</v>
      </c>
      <c r="Q165">
        <v>1</v>
      </c>
      <c r="W165">
        <v>0</v>
      </c>
      <c r="X165">
        <v>-1417349443</v>
      </c>
      <c r="Y165">
        <f>(AT165*ROUND(1.2,7))</f>
        <v>0.52800000000000002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0.44</v>
      </c>
      <c r="AU165" t="s">
        <v>99</v>
      </c>
      <c r="AV165">
        <v>2</v>
      </c>
      <c r="AW165">
        <v>2</v>
      </c>
      <c r="AX165">
        <v>334416125</v>
      </c>
      <c r="AY165">
        <v>1</v>
      </c>
      <c r="AZ165">
        <v>0</v>
      </c>
      <c r="BA165">
        <v>191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ROUND(Y165*Source!I103,7)</f>
        <v>2.1120000000000001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ROUND((ROUND(AT165*CZ165,2)*ROUND(1.2,7)),6)</f>
        <v>0</v>
      </c>
      <c r="DC165">
        <f>ROUND((ROUND(AT165*AG165,2)*ROUND(1.2,7)),6)</f>
        <v>0</v>
      </c>
      <c r="DD165" t="s">
        <v>3</v>
      </c>
      <c r="DE165" t="s">
        <v>3</v>
      </c>
      <c r="DF165">
        <f t="shared" si="34"/>
        <v>0</v>
      </c>
      <c r="DG165">
        <f t="shared" si="32"/>
        <v>0</v>
      </c>
      <c r="DH165">
        <f t="shared" si="29"/>
        <v>0</v>
      </c>
      <c r="DI165">
        <f t="shared" si="33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ROW(Source!A103)</f>
        <v>103</v>
      </c>
      <c r="B166">
        <v>334415197</v>
      </c>
      <c r="C166">
        <v>334416118</v>
      </c>
      <c r="D166">
        <v>277944622</v>
      </c>
      <c r="E166">
        <v>1</v>
      </c>
      <c r="F166">
        <v>1</v>
      </c>
      <c r="G166">
        <v>1</v>
      </c>
      <c r="H166">
        <v>2</v>
      </c>
      <c r="I166" t="s">
        <v>812</v>
      </c>
      <c r="J166" t="s">
        <v>813</v>
      </c>
      <c r="K166" t="s">
        <v>814</v>
      </c>
      <c r="L166">
        <v>1368</v>
      </c>
      <c r="N166">
        <v>1011</v>
      </c>
      <c r="O166" t="s">
        <v>670</v>
      </c>
      <c r="P166" t="s">
        <v>670</v>
      </c>
      <c r="Q166">
        <v>1</v>
      </c>
      <c r="W166">
        <v>0</v>
      </c>
      <c r="X166">
        <v>-776243211</v>
      </c>
      <c r="Y166">
        <f>(AT166*ROUND(1.2,7))</f>
        <v>0.26400000000000001</v>
      </c>
      <c r="AA166">
        <v>0</v>
      </c>
      <c r="AB166">
        <v>1472.33</v>
      </c>
      <c r="AC166">
        <v>642.05999999999995</v>
      </c>
      <c r="AD166">
        <v>0</v>
      </c>
      <c r="AE166">
        <v>0</v>
      </c>
      <c r="AF166">
        <v>1472.33</v>
      </c>
      <c r="AG166">
        <v>642.05999999999995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0.22</v>
      </c>
      <c r="AU166" t="s">
        <v>99</v>
      </c>
      <c r="AV166">
        <v>1</v>
      </c>
      <c r="AW166">
        <v>2</v>
      </c>
      <c r="AX166">
        <v>334416126</v>
      </c>
      <c r="AY166">
        <v>1</v>
      </c>
      <c r="AZ166">
        <v>0</v>
      </c>
      <c r="BA166">
        <v>192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323.9126</v>
      </c>
      <c r="BL166">
        <v>141.25319999999999</v>
      </c>
      <c r="BM166">
        <v>0</v>
      </c>
      <c r="BN166">
        <v>0</v>
      </c>
      <c r="BO166">
        <v>0.22</v>
      </c>
      <c r="BP166">
        <v>1</v>
      </c>
      <c r="BQ166">
        <v>0</v>
      </c>
      <c r="BR166">
        <v>388.69511999999997</v>
      </c>
      <c r="BS166">
        <v>169.50384</v>
      </c>
      <c r="BT166">
        <v>0</v>
      </c>
      <c r="BU166">
        <v>0</v>
      </c>
      <c r="BV166">
        <v>0.26400000000000001</v>
      </c>
      <c r="BW166">
        <v>1</v>
      </c>
      <c r="CV166">
        <v>0</v>
      </c>
      <c r="CW166">
        <f>ROUND(Y166*Source!I103*DO166,7)</f>
        <v>1.056</v>
      </c>
      <c r="CX166">
        <f>ROUND(Y166*Source!I103,7)</f>
        <v>1.056</v>
      </c>
      <c r="CY166">
        <f>AB166</f>
        <v>1472.33</v>
      </c>
      <c r="CZ166">
        <f>AF166</f>
        <v>1472.33</v>
      </c>
      <c r="DA166">
        <f>AJ166</f>
        <v>1</v>
      </c>
      <c r="DB166">
        <f>ROUND((ROUND(AT166*CZ166,2)*ROUND(1.2,7)),6)</f>
        <v>388.69200000000001</v>
      </c>
      <c r="DC166">
        <f>ROUND((ROUND(AT166*AG166,2)*ROUND(1.2,7)),6)</f>
        <v>169.5</v>
      </c>
      <c r="DD166" t="s">
        <v>3</v>
      </c>
      <c r="DE166" t="s">
        <v>3</v>
      </c>
      <c r="DF166">
        <f t="shared" si="34"/>
        <v>0</v>
      </c>
      <c r="DG166">
        <f t="shared" si="32"/>
        <v>1554.78</v>
      </c>
      <c r="DH166">
        <f t="shared" si="29"/>
        <v>678.02</v>
      </c>
      <c r="DI166">
        <f t="shared" si="33"/>
        <v>0</v>
      </c>
      <c r="DJ166">
        <f>DG166+DH166</f>
        <v>2232.8000000000002</v>
      </c>
      <c r="DK166">
        <v>1</v>
      </c>
      <c r="DL166" t="s">
        <v>815</v>
      </c>
      <c r="DM166">
        <v>6</v>
      </c>
      <c r="DN166" t="s">
        <v>779</v>
      </c>
      <c r="DO166">
        <v>1</v>
      </c>
    </row>
    <row r="167" spans="1:119" x14ac:dyDescent="0.2">
      <c r="A167">
        <f>ROW(Source!A103)</f>
        <v>103</v>
      </c>
      <c r="B167">
        <v>334415197</v>
      </c>
      <c r="C167">
        <v>334416118</v>
      </c>
      <c r="D167">
        <v>277945900</v>
      </c>
      <c r="E167">
        <v>1</v>
      </c>
      <c r="F167">
        <v>1</v>
      </c>
      <c r="G167">
        <v>1</v>
      </c>
      <c r="H167">
        <v>2</v>
      </c>
      <c r="I167" t="s">
        <v>850</v>
      </c>
      <c r="J167" t="s">
        <v>851</v>
      </c>
      <c r="K167" t="s">
        <v>852</v>
      </c>
      <c r="L167">
        <v>1368</v>
      </c>
      <c r="N167">
        <v>1011</v>
      </c>
      <c r="O167" t="s">
        <v>670</v>
      </c>
      <c r="P167" t="s">
        <v>670</v>
      </c>
      <c r="Q167">
        <v>1</v>
      </c>
      <c r="W167">
        <v>0</v>
      </c>
      <c r="X167">
        <v>-2054013352</v>
      </c>
      <c r="Y167">
        <f>(AT167*ROUND(1.2,7))</f>
        <v>0.26400000000000001</v>
      </c>
      <c r="AA167">
        <v>0</v>
      </c>
      <c r="AB167">
        <v>12.95</v>
      </c>
      <c r="AC167">
        <v>0</v>
      </c>
      <c r="AD167">
        <v>0</v>
      </c>
      <c r="AE167">
        <v>0</v>
      </c>
      <c r="AF167">
        <v>12.95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0.22</v>
      </c>
      <c r="AU167" t="s">
        <v>99</v>
      </c>
      <c r="AV167">
        <v>1</v>
      </c>
      <c r="AW167">
        <v>2</v>
      </c>
      <c r="AX167">
        <v>334416127</v>
      </c>
      <c r="AY167">
        <v>1</v>
      </c>
      <c r="AZ167">
        <v>0</v>
      </c>
      <c r="BA167">
        <v>193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2.8489999999999998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3.4188000000000001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ROUND(Y167*Source!I103*DO167,7)</f>
        <v>0</v>
      </c>
      <c r="CX167">
        <f>ROUND(Y167*Source!I103,7)</f>
        <v>1.056</v>
      </c>
      <c r="CY167">
        <f>AB167</f>
        <v>12.95</v>
      </c>
      <c r="CZ167">
        <f>AF167</f>
        <v>12.95</v>
      </c>
      <c r="DA167">
        <f>AJ167</f>
        <v>1</v>
      </c>
      <c r="DB167">
        <f>ROUND((ROUND(AT167*CZ167,2)*ROUND(1.2,7)),6)</f>
        <v>3.42</v>
      </c>
      <c r="DC167">
        <f>ROUND((ROUND(AT167*AG167,2)*ROUND(1.2,7)),6)</f>
        <v>0</v>
      </c>
      <c r="DD167" t="s">
        <v>3</v>
      </c>
      <c r="DE167" t="s">
        <v>3</v>
      </c>
      <c r="DF167">
        <f t="shared" si="34"/>
        <v>0</v>
      </c>
      <c r="DG167">
        <f t="shared" si="32"/>
        <v>13.68</v>
      </c>
      <c r="DH167">
        <f t="shared" si="29"/>
        <v>0</v>
      </c>
      <c r="DI167">
        <f t="shared" si="33"/>
        <v>0</v>
      </c>
      <c r="DJ167">
        <f>DG167+DH167</f>
        <v>13.68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ROW(Source!A103)</f>
        <v>103</v>
      </c>
      <c r="B168">
        <v>334415197</v>
      </c>
      <c r="C168">
        <v>334416118</v>
      </c>
      <c r="D168">
        <v>277945921</v>
      </c>
      <c r="E168">
        <v>1</v>
      </c>
      <c r="F168">
        <v>1</v>
      </c>
      <c r="G168">
        <v>1</v>
      </c>
      <c r="H168">
        <v>2</v>
      </c>
      <c r="I168" t="s">
        <v>853</v>
      </c>
      <c r="J168" t="s">
        <v>854</v>
      </c>
      <c r="K168" t="s">
        <v>855</v>
      </c>
      <c r="L168">
        <v>1368</v>
      </c>
      <c r="N168">
        <v>1011</v>
      </c>
      <c r="O168" t="s">
        <v>670</v>
      </c>
      <c r="P168" t="s">
        <v>670</v>
      </c>
      <c r="Q168">
        <v>1</v>
      </c>
      <c r="W168">
        <v>0</v>
      </c>
      <c r="X168">
        <v>495072614</v>
      </c>
      <c r="Y168">
        <f>(AT168*ROUND(1.2,7))</f>
        <v>0.26400000000000001</v>
      </c>
      <c r="AA168">
        <v>0</v>
      </c>
      <c r="AB168">
        <v>560.73</v>
      </c>
      <c r="AC168">
        <v>477.98</v>
      </c>
      <c r="AD168">
        <v>0</v>
      </c>
      <c r="AE168">
        <v>0</v>
      </c>
      <c r="AF168">
        <v>560.73</v>
      </c>
      <c r="AG168">
        <v>477.98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0.22</v>
      </c>
      <c r="AU168" t="s">
        <v>99</v>
      </c>
      <c r="AV168">
        <v>1</v>
      </c>
      <c r="AW168">
        <v>2</v>
      </c>
      <c r="AX168">
        <v>334416128</v>
      </c>
      <c r="AY168">
        <v>1</v>
      </c>
      <c r="AZ168">
        <v>0</v>
      </c>
      <c r="BA168">
        <v>194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123.36060000000001</v>
      </c>
      <c r="BL168">
        <v>105.15560000000001</v>
      </c>
      <c r="BM168">
        <v>0</v>
      </c>
      <c r="BN168">
        <v>0</v>
      </c>
      <c r="BO168">
        <v>0.22</v>
      </c>
      <c r="BP168">
        <v>1</v>
      </c>
      <c r="BQ168">
        <v>0</v>
      </c>
      <c r="BR168">
        <v>148.03272000000001</v>
      </c>
      <c r="BS168">
        <v>126.18672000000001</v>
      </c>
      <c r="BT168">
        <v>0</v>
      </c>
      <c r="BU168">
        <v>0</v>
      </c>
      <c r="BV168">
        <v>0.26400000000000001</v>
      </c>
      <c r="BW168">
        <v>1</v>
      </c>
      <c r="CV168">
        <v>0</v>
      </c>
      <c r="CW168">
        <f>ROUND(Y168*Source!I103*DO168,7)</f>
        <v>1.056</v>
      </c>
      <c r="CX168">
        <f>ROUND(Y168*Source!I103,7)</f>
        <v>1.056</v>
      </c>
      <c r="CY168">
        <f>AB168</f>
        <v>560.73</v>
      </c>
      <c r="CZ168">
        <f>AF168</f>
        <v>560.73</v>
      </c>
      <c r="DA168">
        <f>AJ168</f>
        <v>1</v>
      </c>
      <c r="DB168">
        <f>ROUND((ROUND(AT168*CZ168,2)*ROUND(1.2,7)),6)</f>
        <v>148.03200000000001</v>
      </c>
      <c r="DC168">
        <f>ROUND((ROUND(AT168*AG168,2)*ROUND(1.2,7)),6)</f>
        <v>126.19199999999999</v>
      </c>
      <c r="DD168" t="s">
        <v>3</v>
      </c>
      <c r="DE168" t="s">
        <v>3</v>
      </c>
      <c r="DF168">
        <f t="shared" si="34"/>
        <v>0</v>
      </c>
      <c r="DG168">
        <f t="shared" si="32"/>
        <v>592.13</v>
      </c>
      <c r="DH168">
        <f t="shared" si="29"/>
        <v>504.75</v>
      </c>
      <c r="DI168">
        <f t="shared" si="33"/>
        <v>0</v>
      </c>
      <c r="DJ168">
        <f>DG168+DH168</f>
        <v>1096.8800000000001</v>
      </c>
      <c r="DK168">
        <v>1</v>
      </c>
      <c r="DL168" t="s">
        <v>786</v>
      </c>
      <c r="DM168">
        <v>4</v>
      </c>
      <c r="DN168" t="s">
        <v>779</v>
      </c>
      <c r="DO168">
        <v>1</v>
      </c>
    </row>
    <row r="169" spans="1:119" x14ac:dyDescent="0.2">
      <c r="A169">
        <f>ROW(Source!A104)</f>
        <v>104</v>
      </c>
      <c r="B169">
        <v>334415197</v>
      </c>
      <c r="C169">
        <v>334416129</v>
      </c>
      <c r="D169">
        <v>277560257</v>
      </c>
      <c r="E169">
        <v>109</v>
      </c>
      <c r="F169">
        <v>1</v>
      </c>
      <c r="G169">
        <v>1</v>
      </c>
      <c r="H169">
        <v>1</v>
      </c>
      <c r="I169" t="s">
        <v>848</v>
      </c>
      <c r="J169" t="s">
        <v>3</v>
      </c>
      <c r="K169" t="s">
        <v>849</v>
      </c>
      <c r="L169">
        <v>1191</v>
      </c>
      <c r="N169">
        <v>1013</v>
      </c>
      <c r="O169" t="s">
        <v>779</v>
      </c>
      <c r="P169" t="s">
        <v>779</v>
      </c>
      <c r="Q169">
        <v>1</v>
      </c>
      <c r="W169">
        <v>0</v>
      </c>
      <c r="X169">
        <v>388411409</v>
      </c>
      <c r="Y169">
        <f>(AT169*ROUND((1.2*1.15),7))</f>
        <v>0.56579999999999997</v>
      </c>
      <c r="AA169">
        <v>0</v>
      </c>
      <c r="AB169">
        <v>0</v>
      </c>
      <c r="AC169">
        <v>0</v>
      </c>
      <c r="AD169">
        <v>406.64</v>
      </c>
      <c r="AE169">
        <v>0</v>
      </c>
      <c r="AF169">
        <v>0</v>
      </c>
      <c r="AG169">
        <v>0</v>
      </c>
      <c r="AH169">
        <v>406.64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0.41</v>
      </c>
      <c r="AU169" t="s">
        <v>102</v>
      </c>
      <c r="AV169">
        <v>1</v>
      </c>
      <c r="AW169">
        <v>2</v>
      </c>
      <c r="AX169">
        <v>334416135</v>
      </c>
      <c r="AY169">
        <v>1</v>
      </c>
      <c r="AZ169">
        <v>0</v>
      </c>
      <c r="BA169">
        <v>195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166.72239999999999</v>
      </c>
      <c r="BN169">
        <v>0.41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230.07691199999994</v>
      </c>
      <c r="BU169">
        <v>0.56579999999999986</v>
      </c>
      <c r="BV169">
        <v>0</v>
      </c>
      <c r="BW169">
        <v>1</v>
      </c>
      <c r="CU169">
        <f>ROUND(AT169*Source!I104*AH169*AL169,2)</f>
        <v>333.44</v>
      </c>
      <c r="CV169">
        <f>ROUND(Y169*Source!I104,7)</f>
        <v>1.1315999999999999</v>
      </c>
      <c r="CW169">
        <v>0</v>
      </c>
      <c r="CX169">
        <f>ROUND(Y169*Source!I104,7)</f>
        <v>1.1315999999999999</v>
      </c>
      <c r="CY169">
        <f>AD169</f>
        <v>406.64</v>
      </c>
      <c r="CZ169">
        <f>AH169</f>
        <v>406.64</v>
      </c>
      <c r="DA169">
        <f>AL169</f>
        <v>1</v>
      </c>
      <c r="DB169">
        <f>ROUND((ROUND(AT169*CZ169,2)*ROUND((1.2*1.15),7)),6)</f>
        <v>230.0736</v>
      </c>
      <c r="DC169">
        <f>ROUND((ROUND(AT169*AG169,2)*ROUND((1.2*1.15),7)),6)</f>
        <v>0</v>
      </c>
      <c r="DD169" t="s">
        <v>3</v>
      </c>
      <c r="DE169" t="s">
        <v>3</v>
      </c>
      <c r="DF169">
        <f t="shared" si="34"/>
        <v>0</v>
      </c>
      <c r="DG169">
        <f t="shared" si="32"/>
        <v>0</v>
      </c>
      <c r="DH169">
        <f t="shared" si="29"/>
        <v>0</v>
      </c>
      <c r="DI169">
        <f t="shared" si="33"/>
        <v>460.15</v>
      </c>
      <c r="DJ169">
        <f>DI169</f>
        <v>460.15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ROW(Source!A104)</f>
        <v>104</v>
      </c>
      <c r="B170">
        <v>334415197</v>
      </c>
      <c r="C170">
        <v>334416129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781</v>
      </c>
      <c r="J170" t="s">
        <v>3</v>
      </c>
      <c r="K170" t="s">
        <v>782</v>
      </c>
      <c r="L170">
        <v>1191</v>
      </c>
      <c r="N170">
        <v>1013</v>
      </c>
      <c r="O170" t="s">
        <v>779</v>
      </c>
      <c r="P170" t="s">
        <v>779</v>
      </c>
      <c r="Q170">
        <v>1</v>
      </c>
      <c r="W170">
        <v>0</v>
      </c>
      <c r="X170">
        <v>-1417349443</v>
      </c>
      <c r="Y170">
        <f>(AT170*ROUND((1.2*1.15),7))</f>
        <v>0.60719999999999996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0.44</v>
      </c>
      <c r="AU170" t="s">
        <v>102</v>
      </c>
      <c r="AV170">
        <v>2</v>
      </c>
      <c r="AW170">
        <v>2</v>
      </c>
      <c r="AX170">
        <v>334416136</v>
      </c>
      <c r="AY170">
        <v>1</v>
      </c>
      <c r="AZ170">
        <v>0</v>
      </c>
      <c r="BA170">
        <v>196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ROUND(Y170*Source!I104,7)</f>
        <v>1.2143999999999999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ROUND((ROUND(AT170*CZ170,2)*ROUND((1.2*1.15),7)),6)</f>
        <v>0</v>
      </c>
      <c r="DC170">
        <f>ROUND((ROUND(AT170*AG170,2)*ROUND((1.2*1.15),7)),6)</f>
        <v>0</v>
      </c>
      <c r="DD170" t="s">
        <v>3</v>
      </c>
      <c r="DE170" t="s">
        <v>3</v>
      </c>
      <c r="DF170">
        <f t="shared" si="34"/>
        <v>0</v>
      </c>
      <c r="DG170">
        <f t="shared" si="32"/>
        <v>0</v>
      </c>
      <c r="DH170">
        <f t="shared" si="29"/>
        <v>0</v>
      </c>
      <c r="DI170">
        <f t="shared" si="3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ROW(Source!A104)</f>
        <v>104</v>
      </c>
      <c r="B171">
        <v>334415197</v>
      </c>
      <c r="C171">
        <v>334416129</v>
      </c>
      <c r="D171">
        <v>277944622</v>
      </c>
      <c r="E171">
        <v>1</v>
      </c>
      <c r="F171">
        <v>1</v>
      </c>
      <c r="G171">
        <v>1</v>
      </c>
      <c r="H171">
        <v>2</v>
      </c>
      <c r="I171" t="s">
        <v>812</v>
      </c>
      <c r="J171" t="s">
        <v>813</v>
      </c>
      <c r="K171" t="s">
        <v>814</v>
      </c>
      <c r="L171">
        <v>1368</v>
      </c>
      <c r="N171">
        <v>1011</v>
      </c>
      <c r="O171" t="s">
        <v>670</v>
      </c>
      <c r="P171" t="s">
        <v>670</v>
      </c>
      <c r="Q171">
        <v>1</v>
      </c>
      <c r="W171">
        <v>0</v>
      </c>
      <c r="X171">
        <v>-776243211</v>
      </c>
      <c r="Y171">
        <f>(AT171*ROUND((1.2*1.15),7))</f>
        <v>0.30359999999999998</v>
      </c>
      <c r="AA171">
        <v>0</v>
      </c>
      <c r="AB171">
        <v>1472.33</v>
      </c>
      <c r="AC171">
        <v>642.05999999999995</v>
      </c>
      <c r="AD171">
        <v>0</v>
      </c>
      <c r="AE171">
        <v>0</v>
      </c>
      <c r="AF171">
        <v>1472.33</v>
      </c>
      <c r="AG171">
        <v>642.05999999999995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0.22</v>
      </c>
      <c r="AU171" t="s">
        <v>102</v>
      </c>
      <c r="AV171">
        <v>1</v>
      </c>
      <c r="AW171">
        <v>2</v>
      </c>
      <c r="AX171">
        <v>334416137</v>
      </c>
      <c r="AY171">
        <v>1</v>
      </c>
      <c r="AZ171">
        <v>0</v>
      </c>
      <c r="BA171">
        <v>197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323.9126</v>
      </c>
      <c r="BL171">
        <v>141.25319999999999</v>
      </c>
      <c r="BM171">
        <v>0</v>
      </c>
      <c r="BN171">
        <v>0</v>
      </c>
      <c r="BO171">
        <v>0.22</v>
      </c>
      <c r="BP171">
        <v>1</v>
      </c>
      <c r="BQ171">
        <v>0</v>
      </c>
      <c r="BR171">
        <v>446.99938799999995</v>
      </c>
      <c r="BS171">
        <v>194.92941599999997</v>
      </c>
      <c r="BT171">
        <v>0</v>
      </c>
      <c r="BU171">
        <v>0</v>
      </c>
      <c r="BV171">
        <v>0.30359999999999998</v>
      </c>
      <c r="BW171">
        <v>1</v>
      </c>
      <c r="CV171">
        <v>0</v>
      </c>
      <c r="CW171">
        <f>ROUND(Y171*Source!I104*DO171,7)</f>
        <v>0.60719999999999996</v>
      </c>
      <c r="CX171">
        <f>ROUND(Y171*Source!I104,7)</f>
        <v>0.60719999999999996</v>
      </c>
      <c r="CY171">
        <f>AB171</f>
        <v>1472.33</v>
      </c>
      <c r="CZ171">
        <f>AF171</f>
        <v>1472.33</v>
      </c>
      <c r="DA171">
        <f>AJ171</f>
        <v>1</v>
      </c>
      <c r="DB171">
        <f>ROUND((ROUND(AT171*CZ171,2)*ROUND((1.2*1.15),7)),6)</f>
        <v>446.99579999999997</v>
      </c>
      <c r="DC171">
        <f>ROUND((ROUND(AT171*AG171,2)*ROUND((1.2*1.15),7)),6)</f>
        <v>194.92500000000001</v>
      </c>
      <c r="DD171" t="s">
        <v>3</v>
      </c>
      <c r="DE171" t="s">
        <v>3</v>
      </c>
      <c r="DF171">
        <f t="shared" si="34"/>
        <v>0</v>
      </c>
      <c r="DG171">
        <f t="shared" si="32"/>
        <v>894</v>
      </c>
      <c r="DH171">
        <f t="shared" si="29"/>
        <v>389.86</v>
      </c>
      <c r="DI171">
        <f t="shared" si="33"/>
        <v>0</v>
      </c>
      <c r="DJ171">
        <f>DG171+DH171</f>
        <v>1283.8600000000001</v>
      </c>
      <c r="DK171">
        <v>1</v>
      </c>
      <c r="DL171" t="s">
        <v>815</v>
      </c>
      <c r="DM171">
        <v>6</v>
      </c>
      <c r="DN171" t="s">
        <v>779</v>
      </c>
      <c r="DO171">
        <v>1</v>
      </c>
    </row>
    <row r="172" spans="1:119" x14ac:dyDescent="0.2">
      <c r="A172">
        <f>ROW(Source!A104)</f>
        <v>104</v>
      </c>
      <c r="B172">
        <v>334415197</v>
      </c>
      <c r="C172">
        <v>334416129</v>
      </c>
      <c r="D172">
        <v>277945900</v>
      </c>
      <c r="E172">
        <v>1</v>
      </c>
      <c r="F172">
        <v>1</v>
      </c>
      <c r="G172">
        <v>1</v>
      </c>
      <c r="H172">
        <v>2</v>
      </c>
      <c r="I172" t="s">
        <v>850</v>
      </c>
      <c r="J172" t="s">
        <v>851</v>
      </c>
      <c r="K172" t="s">
        <v>852</v>
      </c>
      <c r="L172">
        <v>1368</v>
      </c>
      <c r="N172">
        <v>1011</v>
      </c>
      <c r="O172" t="s">
        <v>670</v>
      </c>
      <c r="P172" t="s">
        <v>670</v>
      </c>
      <c r="Q172">
        <v>1</v>
      </c>
      <c r="W172">
        <v>0</v>
      </c>
      <c r="X172">
        <v>-2054013352</v>
      </c>
      <c r="Y172">
        <f>(AT172*ROUND((1.2*1.15),7))</f>
        <v>0.30359999999999998</v>
      </c>
      <c r="AA172">
        <v>0</v>
      </c>
      <c r="AB172">
        <v>12.95</v>
      </c>
      <c r="AC172">
        <v>0</v>
      </c>
      <c r="AD172">
        <v>0</v>
      </c>
      <c r="AE172">
        <v>0</v>
      </c>
      <c r="AF172">
        <v>12.95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0.22</v>
      </c>
      <c r="AU172" t="s">
        <v>102</v>
      </c>
      <c r="AV172">
        <v>1</v>
      </c>
      <c r="AW172">
        <v>2</v>
      </c>
      <c r="AX172">
        <v>334416138</v>
      </c>
      <c r="AY172">
        <v>1</v>
      </c>
      <c r="AZ172">
        <v>0</v>
      </c>
      <c r="BA172">
        <v>198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2.8489999999999998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3.9316199999999997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ROUND(Y172*Source!I104*DO172,7)</f>
        <v>0</v>
      </c>
      <c r="CX172">
        <f>ROUND(Y172*Source!I104,7)</f>
        <v>0.60719999999999996</v>
      </c>
      <c r="CY172">
        <f>AB172</f>
        <v>12.95</v>
      </c>
      <c r="CZ172">
        <f>AF172</f>
        <v>12.95</v>
      </c>
      <c r="DA172">
        <f>AJ172</f>
        <v>1</v>
      </c>
      <c r="DB172">
        <f>ROUND((ROUND(AT172*CZ172,2)*ROUND((1.2*1.15),7)),6)</f>
        <v>3.9329999999999998</v>
      </c>
      <c r="DC172">
        <f>ROUND((ROUND(AT172*AG172,2)*ROUND((1.2*1.15),7)),6)</f>
        <v>0</v>
      </c>
      <c r="DD172" t="s">
        <v>3</v>
      </c>
      <c r="DE172" t="s">
        <v>3</v>
      </c>
      <c r="DF172">
        <f t="shared" si="34"/>
        <v>0</v>
      </c>
      <c r="DG172">
        <f t="shared" si="32"/>
        <v>7.86</v>
      </c>
      <c r="DH172">
        <f t="shared" si="29"/>
        <v>0</v>
      </c>
      <c r="DI172">
        <f t="shared" si="33"/>
        <v>0</v>
      </c>
      <c r="DJ172">
        <f>DG172+DH172</f>
        <v>7.86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ROW(Source!A104)</f>
        <v>104</v>
      </c>
      <c r="B173">
        <v>334415197</v>
      </c>
      <c r="C173">
        <v>334416129</v>
      </c>
      <c r="D173">
        <v>277945921</v>
      </c>
      <c r="E173">
        <v>1</v>
      </c>
      <c r="F173">
        <v>1</v>
      </c>
      <c r="G173">
        <v>1</v>
      </c>
      <c r="H173">
        <v>2</v>
      </c>
      <c r="I173" t="s">
        <v>853</v>
      </c>
      <c r="J173" t="s">
        <v>854</v>
      </c>
      <c r="K173" t="s">
        <v>855</v>
      </c>
      <c r="L173">
        <v>1368</v>
      </c>
      <c r="N173">
        <v>1011</v>
      </c>
      <c r="O173" t="s">
        <v>670</v>
      </c>
      <c r="P173" t="s">
        <v>670</v>
      </c>
      <c r="Q173">
        <v>1</v>
      </c>
      <c r="W173">
        <v>0</v>
      </c>
      <c r="X173">
        <v>495072614</v>
      </c>
      <c r="Y173">
        <f>(AT173*ROUND((1.2*1.15),7))</f>
        <v>0.30359999999999998</v>
      </c>
      <c r="AA173">
        <v>0</v>
      </c>
      <c r="AB173">
        <v>560.73</v>
      </c>
      <c r="AC173">
        <v>477.98</v>
      </c>
      <c r="AD173">
        <v>0</v>
      </c>
      <c r="AE173">
        <v>0</v>
      </c>
      <c r="AF173">
        <v>560.73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0.22</v>
      </c>
      <c r="AU173" t="s">
        <v>102</v>
      </c>
      <c r="AV173">
        <v>1</v>
      </c>
      <c r="AW173">
        <v>2</v>
      </c>
      <c r="AX173">
        <v>334416139</v>
      </c>
      <c r="AY173">
        <v>1</v>
      </c>
      <c r="AZ173">
        <v>0</v>
      </c>
      <c r="BA173">
        <v>199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123.36060000000001</v>
      </c>
      <c r="BL173">
        <v>105.15560000000001</v>
      </c>
      <c r="BM173">
        <v>0</v>
      </c>
      <c r="BN173">
        <v>0</v>
      </c>
      <c r="BO173">
        <v>0.22</v>
      </c>
      <c r="BP173">
        <v>1</v>
      </c>
      <c r="BQ173">
        <v>0</v>
      </c>
      <c r="BR173">
        <v>170.237628</v>
      </c>
      <c r="BS173">
        <v>145.11472799999999</v>
      </c>
      <c r="BT173">
        <v>0</v>
      </c>
      <c r="BU173">
        <v>0</v>
      </c>
      <c r="BV173">
        <v>0.30359999999999998</v>
      </c>
      <c r="BW173">
        <v>1</v>
      </c>
      <c r="CV173">
        <v>0</v>
      </c>
      <c r="CW173">
        <f>ROUND(Y173*Source!I104*DO173,7)</f>
        <v>0.60719999999999996</v>
      </c>
      <c r="CX173">
        <f>ROUND(Y173*Source!I104,7)</f>
        <v>0.60719999999999996</v>
      </c>
      <c r="CY173">
        <f>AB173</f>
        <v>560.73</v>
      </c>
      <c r="CZ173">
        <f>AF173</f>
        <v>560.73</v>
      </c>
      <c r="DA173">
        <f>AJ173</f>
        <v>1</v>
      </c>
      <c r="DB173">
        <f>ROUND((ROUND(AT173*CZ173,2)*ROUND((1.2*1.15),7)),6)</f>
        <v>170.23679999999999</v>
      </c>
      <c r="DC173">
        <f>ROUND((ROUND(AT173*AG173,2)*ROUND((1.2*1.15),7)),6)</f>
        <v>145.1208</v>
      </c>
      <c r="DD173" t="s">
        <v>3</v>
      </c>
      <c r="DE173" t="s">
        <v>3</v>
      </c>
      <c r="DF173">
        <f t="shared" si="34"/>
        <v>0</v>
      </c>
      <c r="DG173">
        <f t="shared" si="32"/>
        <v>340.48</v>
      </c>
      <c r="DH173">
        <f t="shared" si="29"/>
        <v>290.23</v>
      </c>
      <c r="DI173">
        <f t="shared" si="33"/>
        <v>0</v>
      </c>
      <c r="DJ173">
        <f>DG173+DH173</f>
        <v>630.71</v>
      </c>
      <c r="DK173">
        <v>1</v>
      </c>
      <c r="DL173" t="s">
        <v>786</v>
      </c>
      <c r="DM173">
        <v>4</v>
      </c>
      <c r="DN173" t="s">
        <v>779</v>
      </c>
      <c r="DO173">
        <v>1</v>
      </c>
    </row>
    <row r="174" spans="1:119" x14ac:dyDescent="0.2">
      <c r="A174">
        <f>ROW(Source!A105)</f>
        <v>105</v>
      </c>
      <c r="B174">
        <v>334415197</v>
      </c>
      <c r="C174">
        <v>334416140</v>
      </c>
      <c r="D174">
        <v>277560257</v>
      </c>
      <c r="E174">
        <v>109</v>
      </c>
      <c r="F174">
        <v>1</v>
      </c>
      <c r="G174">
        <v>1</v>
      </c>
      <c r="H174">
        <v>1</v>
      </c>
      <c r="I174" t="s">
        <v>848</v>
      </c>
      <c r="J174" t="s">
        <v>3</v>
      </c>
      <c r="K174" t="s">
        <v>849</v>
      </c>
      <c r="L174">
        <v>1191</v>
      </c>
      <c r="N174">
        <v>1013</v>
      </c>
      <c r="O174" t="s">
        <v>779</v>
      </c>
      <c r="P174" t="s">
        <v>779</v>
      </c>
      <c r="Q174">
        <v>1</v>
      </c>
      <c r="W174">
        <v>0</v>
      </c>
      <c r="X174">
        <v>388411409</v>
      </c>
      <c r="Y174">
        <f>(AT174*ROUND(1.2,7))</f>
        <v>0.3</v>
      </c>
      <c r="AA174">
        <v>0</v>
      </c>
      <c r="AB174">
        <v>0</v>
      </c>
      <c r="AC174">
        <v>0</v>
      </c>
      <c r="AD174">
        <v>406.64</v>
      </c>
      <c r="AE174">
        <v>0</v>
      </c>
      <c r="AF174">
        <v>0</v>
      </c>
      <c r="AG174">
        <v>0</v>
      </c>
      <c r="AH174">
        <v>406.64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0.25</v>
      </c>
      <c r="AU174" t="s">
        <v>99</v>
      </c>
      <c r="AV174">
        <v>1</v>
      </c>
      <c r="AW174">
        <v>2</v>
      </c>
      <c r="AX174">
        <v>334416145</v>
      </c>
      <c r="AY174">
        <v>1</v>
      </c>
      <c r="AZ174">
        <v>0</v>
      </c>
      <c r="BA174">
        <v>200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101.66</v>
      </c>
      <c r="BN174">
        <v>0.25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121.99199999999999</v>
      </c>
      <c r="BU174">
        <v>0.3</v>
      </c>
      <c r="BV174">
        <v>0</v>
      </c>
      <c r="BW174">
        <v>1</v>
      </c>
      <c r="CU174">
        <f>ROUND(AT174*Source!I105*AH174*AL174,2)</f>
        <v>4981.34</v>
      </c>
      <c r="CV174">
        <f>ROUND(Y174*Source!I105,7)</f>
        <v>14.7</v>
      </c>
      <c r="CW174">
        <v>0</v>
      </c>
      <c r="CX174">
        <f>ROUND(Y174*Source!I105,7)</f>
        <v>14.7</v>
      </c>
      <c r="CY174">
        <f>AD174</f>
        <v>406.64</v>
      </c>
      <c r="CZ174">
        <f>AH174</f>
        <v>406.64</v>
      </c>
      <c r="DA174">
        <f>AL174</f>
        <v>1</v>
      </c>
      <c r="DB174">
        <f>ROUND((ROUND(AT174*CZ174,2)*ROUND(1.2,7)),6)</f>
        <v>121.992</v>
      </c>
      <c r="DC174">
        <f>ROUND((ROUND(AT174*AG174,2)*ROUND(1.2,7)),6)</f>
        <v>0</v>
      </c>
      <c r="DD174" t="s">
        <v>3</v>
      </c>
      <c r="DE174" t="s">
        <v>3</v>
      </c>
      <c r="DF174">
        <f t="shared" si="34"/>
        <v>0</v>
      </c>
      <c r="DG174">
        <f t="shared" si="32"/>
        <v>0</v>
      </c>
      <c r="DH174">
        <f t="shared" si="29"/>
        <v>0</v>
      </c>
      <c r="DI174">
        <f t="shared" si="33"/>
        <v>5977.61</v>
      </c>
      <c r="DJ174">
        <f>DI174</f>
        <v>5977.61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ROW(Source!A105)</f>
        <v>105</v>
      </c>
      <c r="B175">
        <v>334415197</v>
      </c>
      <c r="C175">
        <v>334416140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781</v>
      </c>
      <c r="J175" t="s">
        <v>3</v>
      </c>
      <c r="K175" t="s">
        <v>782</v>
      </c>
      <c r="L175">
        <v>1191</v>
      </c>
      <c r="N175">
        <v>1013</v>
      </c>
      <c r="O175" t="s">
        <v>779</v>
      </c>
      <c r="P175" t="s">
        <v>779</v>
      </c>
      <c r="Q175">
        <v>1</v>
      </c>
      <c r="W175">
        <v>0</v>
      </c>
      <c r="X175">
        <v>-1417349443</v>
      </c>
      <c r="Y175">
        <f>(AT175*ROUND(1.2,7))</f>
        <v>0.16800000000000001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0.14000000000000001</v>
      </c>
      <c r="AU175" t="s">
        <v>99</v>
      </c>
      <c r="AV175">
        <v>2</v>
      </c>
      <c r="AW175">
        <v>2</v>
      </c>
      <c r="AX175">
        <v>334416146</v>
      </c>
      <c r="AY175">
        <v>1</v>
      </c>
      <c r="AZ175">
        <v>0</v>
      </c>
      <c r="BA175">
        <v>201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ROUND(Y175*Source!I105,7)</f>
        <v>8.2319999999999993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ROUND((ROUND(AT175*CZ175,2)*ROUND(1.2,7)),6)</f>
        <v>0</v>
      </c>
      <c r="DC175">
        <f>ROUND((ROUND(AT175*AG175,2)*ROUND(1.2,7)),6)</f>
        <v>0</v>
      </c>
      <c r="DD175" t="s">
        <v>3</v>
      </c>
      <c r="DE175" t="s">
        <v>3</v>
      </c>
      <c r="DF175">
        <f t="shared" si="34"/>
        <v>0</v>
      </c>
      <c r="DG175">
        <f t="shared" si="32"/>
        <v>0</v>
      </c>
      <c r="DH175">
        <f t="shared" si="29"/>
        <v>0</v>
      </c>
      <c r="DI175">
        <f t="shared" si="33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ROW(Source!A105)</f>
        <v>105</v>
      </c>
      <c r="B176">
        <v>334415197</v>
      </c>
      <c r="C176">
        <v>334416140</v>
      </c>
      <c r="D176">
        <v>277945900</v>
      </c>
      <c r="E176">
        <v>1</v>
      </c>
      <c r="F176">
        <v>1</v>
      </c>
      <c r="G176">
        <v>1</v>
      </c>
      <c r="H176">
        <v>2</v>
      </c>
      <c r="I176" t="s">
        <v>850</v>
      </c>
      <c r="J176" t="s">
        <v>851</v>
      </c>
      <c r="K176" t="s">
        <v>852</v>
      </c>
      <c r="L176">
        <v>1368</v>
      </c>
      <c r="N176">
        <v>1011</v>
      </c>
      <c r="O176" t="s">
        <v>670</v>
      </c>
      <c r="P176" t="s">
        <v>670</v>
      </c>
      <c r="Q176">
        <v>1</v>
      </c>
      <c r="W176">
        <v>0</v>
      </c>
      <c r="X176">
        <v>-2054013352</v>
      </c>
      <c r="Y176">
        <f>(AT176*ROUND(1.2,7))</f>
        <v>0.16800000000000001</v>
      </c>
      <c r="AA176">
        <v>0</v>
      </c>
      <c r="AB176">
        <v>12.95</v>
      </c>
      <c r="AC176">
        <v>0</v>
      </c>
      <c r="AD176">
        <v>0</v>
      </c>
      <c r="AE176">
        <v>0</v>
      </c>
      <c r="AF176">
        <v>12.95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0.14000000000000001</v>
      </c>
      <c r="AU176" t="s">
        <v>99</v>
      </c>
      <c r="AV176">
        <v>1</v>
      </c>
      <c r="AW176">
        <v>2</v>
      </c>
      <c r="AX176">
        <v>334416147</v>
      </c>
      <c r="AY176">
        <v>1</v>
      </c>
      <c r="AZ176">
        <v>0</v>
      </c>
      <c r="BA176">
        <v>202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1.8130000000000002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2.1756000000000002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ROUND(Y176*Source!I105*DO176,7)</f>
        <v>0</v>
      </c>
      <c r="CX176">
        <f>ROUND(Y176*Source!I105,7)</f>
        <v>8.2319999999999993</v>
      </c>
      <c r="CY176">
        <f>AB176</f>
        <v>12.95</v>
      </c>
      <c r="CZ176">
        <f>AF176</f>
        <v>12.95</v>
      </c>
      <c r="DA176">
        <f>AJ176</f>
        <v>1</v>
      </c>
      <c r="DB176">
        <f>ROUND((ROUND(AT176*CZ176,2)*ROUND(1.2,7)),6)</f>
        <v>2.1720000000000002</v>
      </c>
      <c r="DC176">
        <f>ROUND((ROUND(AT176*AG176,2)*ROUND(1.2,7)),6)</f>
        <v>0</v>
      </c>
      <c r="DD176" t="s">
        <v>3</v>
      </c>
      <c r="DE176" t="s">
        <v>3</v>
      </c>
      <c r="DF176">
        <f t="shared" si="34"/>
        <v>0</v>
      </c>
      <c r="DG176">
        <f t="shared" si="32"/>
        <v>106.6</v>
      </c>
      <c r="DH176">
        <f t="shared" si="29"/>
        <v>0</v>
      </c>
      <c r="DI176">
        <f t="shared" si="33"/>
        <v>0</v>
      </c>
      <c r="DJ176">
        <f>DG176+DH176</f>
        <v>106.6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ROW(Source!A105)</f>
        <v>105</v>
      </c>
      <c r="B177">
        <v>334415197</v>
      </c>
      <c r="C177">
        <v>334416140</v>
      </c>
      <c r="D177">
        <v>277945921</v>
      </c>
      <c r="E177">
        <v>1</v>
      </c>
      <c r="F177">
        <v>1</v>
      </c>
      <c r="G177">
        <v>1</v>
      </c>
      <c r="H177">
        <v>2</v>
      </c>
      <c r="I177" t="s">
        <v>853</v>
      </c>
      <c r="J177" t="s">
        <v>854</v>
      </c>
      <c r="K177" t="s">
        <v>855</v>
      </c>
      <c r="L177">
        <v>1368</v>
      </c>
      <c r="N177">
        <v>1011</v>
      </c>
      <c r="O177" t="s">
        <v>670</v>
      </c>
      <c r="P177" t="s">
        <v>670</v>
      </c>
      <c r="Q177">
        <v>1</v>
      </c>
      <c r="W177">
        <v>0</v>
      </c>
      <c r="X177">
        <v>495072614</v>
      </c>
      <c r="Y177">
        <f>(AT177*ROUND(1.2,7))</f>
        <v>0.16800000000000001</v>
      </c>
      <c r="AA177">
        <v>0</v>
      </c>
      <c r="AB177">
        <v>560.73</v>
      </c>
      <c r="AC177">
        <v>477.98</v>
      </c>
      <c r="AD177">
        <v>0</v>
      </c>
      <c r="AE177">
        <v>0</v>
      </c>
      <c r="AF177">
        <v>560.73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0.14000000000000001</v>
      </c>
      <c r="AU177" t="s">
        <v>99</v>
      </c>
      <c r="AV177">
        <v>1</v>
      </c>
      <c r="AW177">
        <v>2</v>
      </c>
      <c r="AX177">
        <v>334416148</v>
      </c>
      <c r="AY177">
        <v>1</v>
      </c>
      <c r="AZ177">
        <v>0</v>
      </c>
      <c r="BA177">
        <v>203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78.502200000000016</v>
      </c>
      <c r="BL177">
        <v>66.917200000000008</v>
      </c>
      <c r="BM177">
        <v>0</v>
      </c>
      <c r="BN177">
        <v>0</v>
      </c>
      <c r="BO177">
        <v>0.14000000000000001</v>
      </c>
      <c r="BP177">
        <v>1</v>
      </c>
      <c r="BQ177">
        <v>0</v>
      </c>
      <c r="BR177">
        <v>94.202640000000002</v>
      </c>
      <c r="BS177">
        <v>80.300640000000001</v>
      </c>
      <c r="BT177">
        <v>0</v>
      </c>
      <c r="BU177">
        <v>0</v>
      </c>
      <c r="BV177">
        <v>0.16800000000000001</v>
      </c>
      <c r="BW177">
        <v>1</v>
      </c>
      <c r="CV177">
        <v>0</v>
      </c>
      <c r="CW177">
        <f>ROUND(Y177*Source!I105*DO177,7)</f>
        <v>8.2319999999999993</v>
      </c>
      <c r="CX177">
        <f>ROUND(Y177*Source!I105,7)</f>
        <v>8.2319999999999993</v>
      </c>
      <c r="CY177">
        <f>AB177</f>
        <v>560.73</v>
      </c>
      <c r="CZ177">
        <f>AF177</f>
        <v>560.73</v>
      </c>
      <c r="DA177">
        <f>AJ177</f>
        <v>1</v>
      </c>
      <c r="DB177">
        <f>ROUND((ROUND(AT177*CZ177,2)*ROUND(1.2,7)),6)</f>
        <v>94.2</v>
      </c>
      <c r="DC177">
        <f>ROUND((ROUND(AT177*AG177,2)*ROUND(1.2,7)),6)</f>
        <v>80.304000000000002</v>
      </c>
      <c r="DD177" t="s">
        <v>3</v>
      </c>
      <c r="DE177" t="s">
        <v>3</v>
      </c>
      <c r="DF177">
        <f t="shared" si="34"/>
        <v>0</v>
      </c>
      <c r="DG177">
        <f t="shared" si="32"/>
        <v>4615.93</v>
      </c>
      <c r="DH177">
        <f t="shared" si="29"/>
        <v>3934.73</v>
      </c>
      <c r="DI177">
        <f t="shared" si="33"/>
        <v>0</v>
      </c>
      <c r="DJ177">
        <f>DG177+DH177</f>
        <v>8550.66</v>
      </c>
      <c r="DK177">
        <v>1</v>
      </c>
      <c r="DL177" t="s">
        <v>786</v>
      </c>
      <c r="DM177">
        <v>4</v>
      </c>
      <c r="DN177" t="s">
        <v>779</v>
      </c>
      <c r="DO177">
        <v>1</v>
      </c>
    </row>
    <row r="178" spans="1:119" x14ac:dyDescent="0.2">
      <c r="A178">
        <f>ROW(Source!A106)</f>
        <v>106</v>
      </c>
      <c r="B178">
        <v>334415197</v>
      </c>
      <c r="C178">
        <v>334416149</v>
      </c>
      <c r="D178">
        <v>277560257</v>
      </c>
      <c r="E178">
        <v>109</v>
      </c>
      <c r="F178">
        <v>1</v>
      </c>
      <c r="G178">
        <v>1</v>
      </c>
      <c r="H178">
        <v>1</v>
      </c>
      <c r="I178" t="s">
        <v>848</v>
      </c>
      <c r="J178" t="s">
        <v>3</v>
      </c>
      <c r="K178" t="s">
        <v>849</v>
      </c>
      <c r="L178">
        <v>1191</v>
      </c>
      <c r="N178">
        <v>1013</v>
      </c>
      <c r="O178" t="s">
        <v>779</v>
      </c>
      <c r="P178" t="s">
        <v>779</v>
      </c>
      <c r="Q178">
        <v>1</v>
      </c>
      <c r="W178">
        <v>0</v>
      </c>
      <c r="X178">
        <v>388411409</v>
      </c>
      <c r="Y178">
        <f>(AT178*ROUND((1.2*1.15),7))</f>
        <v>0.34499999999999997</v>
      </c>
      <c r="AA178">
        <v>0</v>
      </c>
      <c r="AB178">
        <v>0</v>
      </c>
      <c r="AC178">
        <v>0</v>
      </c>
      <c r="AD178">
        <v>406.64</v>
      </c>
      <c r="AE178">
        <v>0</v>
      </c>
      <c r="AF178">
        <v>0</v>
      </c>
      <c r="AG178">
        <v>0</v>
      </c>
      <c r="AH178">
        <v>406.64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0.25</v>
      </c>
      <c r="AU178" t="s">
        <v>102</v>
      </c>
      <c r="AV178">
        <v>1</v>
      </c>
      <c r="AW178">
        <v>2</v>
      </c>
      <c r="AX178">
        <v>334416154</v>
      </c>
      <c r="AY178">
        <v>1</v>
      </c>
      <c r="AZ178">
        <v>0</v>
      </c>
      <c r="BA178">
        <v>204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101.66</v>
      </c>
      <c r="BN178">
        <v>0.25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140.29079999999999</v>
      </c>
      <c r="BU178">
        <v>0.34499999999999997</v>
      </c>
      <c r="BV178">
        <v>0</v>
      </c>
      <c r="BW178">
        <v>1</v>
      </c>
      <c r="CU178">
        <f>ROUND(AT178*Source!I106*AH178*AL178,2)</f>
        <v>2338.1799999999998</v>
      </c>
      <c r="CV178">
        <f>ROUND(Y178*Source!I106,7)</f>
        <v>7.9349999999999996</v>
      </c>
      <c r="CW178">
        <v>0</v>
      </c>
      <c r="CX178">
        <f>ROUND(Y178*Source!I106,7)</f>
        <v>7.9349999999999996</v>
      </c>
      <c r="CY178">
        <f>AD178</f>
        <v>406.64</v>
      </c>
      <c r="CZ178">
        <f>AH178</f>
        <v>406.64</v>
      </c>
      <c r="DA178">
        <f>AL178</f>
        <v>1</v>
      </c>
      <c r="DB178">
        <f>ROUND((ROUND(AT178*CZ178,2)*ROUND((1.2*1.15),7)),6)</f>
        <v>140.29079999999999</v>
      </c>
      <c r="DC178">
        <f>ROUND((ROUND(AT178*AG178,2)*ROUND((1.2*1.15),7)),6)</f>
        <v>0</v>
      </c>
      <c r="DD178" t="s">
        <v>3</v>
      </c>
      <c r="DE178" t="s">
        <v>3</v>
      </c>
      <c r="DF178">
        <f t="shared" si="34"/>
        <v>0</v>
      </c>
      <c r="DG178">
        <f t="shared" si="32"/>
        <v>0</v>
      </c>
      <c r="DH178">
        <f t="shared" si="29"/>
        <v>0</v>
      </c>
      <c r="DI178">
        <f t="shared" si="33"/>
        <v>3226.69</v>
      </c>
      <c r="DJ178">
        <f>DI178</f>
        <v>3226.69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ROW(Source!A106)</f>
        <v>106</v>
      </c>
      <c r="B179">
        <v>334415197</v>
      </c>
      <c r="C179">
        <v>334416149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781</v>
      </c>
      <c r="J179" t="s">
        <v>3</v>
      </c>
      <c r="K179" t="s">
        <v>782</v>
      </c>
      <c r="L179">
        <v>1191</v>
      </c>
      <c r="N179">
        <v>1013</v>
      </c>
      <c r="O179" t="s">
        <v>779</v>
      </c>
      <c r="P179" t="s">
        <v>779</v>
      </c>
      <c r="Q179">
        <v>1</v>
      </c>
      <c r="W179">
        <v>0</v>
      </c>
      <c r="X179">
        <v>-1417349443</v>
      </c>
      <c r="Y179">
        <f>(AT179*ROUND((1.2*1.15),7))</f>
        <v>0.19320000000000001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0.14000000000000001</v>
      </c>
      <c r="AU179" t="s">
        <v>102</v>
      </c>
      <c r="AV179">
        <v>2</v>
      </c>
      <c r="AW179">
        <v>2</v>
      </c>
      <c r="AX179">
        <v>334416155</v>
      </c>
      <c r="AY179">
        <v>1</v>
      </c>
      <c r="AZ179">
        <v>0</v>
      </c>
      <c r="BA179">
        <v>205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ROUND(Y179*Source!I106,7)</f>
        <v>4.4436</v>
      </c>
      <c r="CY179">
        <f>AD179</f>
        <v>0</v>
      </c>
      <c r="CZ179">
        <f>AH179</f>
        <v>0</v>
      </c>
      <c r="DA179">
        <f>AL179</f>
        <v>1</v>
      </c>
      <c r="DB179">
        <f>ROUND((ROUND(AT179*CZ179,2)*ROUND((1.2*1.15),7)),6)</f>
        <v>0</v>
      </c>
      <c r="DC179">
        <f>ROUND((ROUND(AT179*AG179,2)*ROUND((1.2*1.15),7)),6)</f>
        <v>0</v>
      </c>
      <c r="DD179" t="s">
        <v>3</v>
      </c>
      <c r="DE179" t="s">
        <v>3</v>
      </c>
      <c r="DF179">
        <f t="shared" si="34"/>
        <v>0</v>
      </c>
      <c r="DG179">
        <f t="shared" si="32"/>
        <v>0</v>
      </c>
      <c r="DH179">
        <f t="shared" si="29"/>
        <v>0</v>
      </c>
      <c r="DI179">
        <f t="shared" si="3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ROW(Source!A106)</f>
        <v>106</v>
      </c>
      <c r="B180">
        <v>334415197</v>
      </c>
      <c r="C180">
        <v>334416149</v>
      </c>
      <c r="D180">
        <v>277945900</v>
      </c>
      <c r="E180">
        <v>1</v>
      </c>
      <c r="F180">
        <v>1</v>
      </c>
      <c r="G180">
        <v>1</v>
      </c>
      <c r="H180">
        <v>2</v>
      </c>
      <c r="I180" t="s">
        <v>850</v>
      </c>
      <c r="J180" t="s">
        <v>851</v>
      </c>
      <c r="K180" t="s">
        <v>852</v>
      </c>
      <c r="L180">
        <v>1368</v>
      </c>
      <c r="N180">
        <v>1011</v>
      </c>
      <c r="O180" t="s">
        <v>670</v>
      </c>
      <c r="P180" t="s">
        <v>670</v>
      </c>
      <c r="Q180">
        <v>1</v>
      </c>
      <c r="W180">
        <v>0</v>
      </c>
      <c r="X180">
        <v>-2054013352</v>
      </c>
      <c r="Y180">
        <f>(AT180*ROUND((1.2*1.15),7))</f>
        <v>0.19320000000000001</v>
      </c>
      <c r="AA180">
        <v>0</v>
      </c>
      <c r="AB180">
        <v>12.95</v>
      </c>
      <c r="AC180">
        <v>0</v>
      </c>
      <c r="AD180">
        <v>0</v>
      </c>
      <c r="AE180">
        <v>0</v>
      </c>
      <c r="AF180">
        <v>12.95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0.14000000000000001</v>
      </c>
      <c r="AU180" t="s">
        <v>102</v>
      </c>
      <c r="AV180">
        <v>1</v>
      </c>
      <c r="AW180">
        <v>2</v>
      </c>
      <c r="AX180">
        <v>334416156</v>
      </c>
      <c r="AY180">
        <v>1</v>
      </c>
      <c r="AZ180">
        <v>0</v>
      </c>
      <c r="BA180">
        <v>206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1.8130000000000002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2.5019399999999998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f>ROUND(Y180*Source!I106*DO180,7)</f>
        <v>0</v>
      </c>
      <c r="CX180">
        <f>ROUND(Y180*Source!I106,7)</f>
        <v>4.4436</v>
      </c>
      <c r="CY180">
        <f>AB180</f>
        <v>12.95</v>
      </c>
      <c r="CZ180">
        <f>AF180</f>
        <v>12.95</v>
      </c>
      <c r="DA180">
        <f>AJ180</f>
        <v>1</v>
      </c>
      <c r="DB180">
        <f>ROUND((ROUND(AT180*CZ180,2)*ROUND((1.2*1.15),7)),6)</f>
        <v>2.4977999999999998</v>
      </c>
      <c r="DC180">
        <f>ROUND((ROUND(AT180*AG180,2)*ROUND((1.2*1.15),7)),6)</f>
        <v>0</v>
      </c>
      <c r="DD180" t="s">
        <v>3</v>
      </c>
      <c r="DE180" t="s">
        <v>3</v>
      </c>
      <c r="DF180">
        <f t="shared" si="34"/>
        <v>0</v>
      </c>
      <c r="DG180">
        <f t="shared" si="32"/>
        <v>57.54</v>
      </c>
      <c r="DH180">
        <f t="shared" si="29"/>
        <v>0</v>
      </c>
      <c r="DI180">
        <f t="shared" si="33"/>
        <v>0</v>
      </c>
      <c r="DJ180">
        <f>DG180+DH180</f>
        <v>57.54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ROW(Source!A106)</f>
        <v>106</v>
      </c>
      <c r="B181">
        <v>334415197</v>
      </c>
      <c r="C181">
        <v>334416149</v>
      </c>
      <c r="D181">
        <v>277945921</v>
      </c>
      <c r="E181">
        <v>1</v>
      </c>
      <c r="F181">
        <v>1</v>
      </c>
      <c r="G181">
        <v>1</v>
      </c>
      <c r="H181">
        <v>2</v>
      </c>
      <c r="I181" t="s">
        <v>853</v>
      </c>
      <c r="J181" t="s">
        <v>854</v>
      </c>
      <c r="K181" t="s">
        <v>855</v>
      </c>
      <c r="L181">
        <v>1368</v>
      </c>
      <c r="N181">
        <v>1011</v>
      </c>
      <c r="O181" t="s">
        <v>670</v>
      </c>
      <c r="P181" t="s">
        <v>670</v>
      </c>
      <c r="Q181">
        <v>1</v>
      </c>
      <c r="W181">
        <v>0</v>
      </c>
      <c r="X181">
        <v>495072614</v>
      </c>
      <c r="Y181">
        <f>(AT181*ROUND((1.2*1.15),7))</f>
        <v>0.19320000000000001</v>
      </c>
      <c r="AA181">
        <v>0</v>
      </c>
      <c r="AB181">
        <v>560.73</v>
      </c>
      <c r="AC181">
        <v>477.98</v>
      </c>
      <c r="AD181">
        <v>0</v>
      </c>
      <c r="AE181">
        <v>0</v>
      </c>
      <c r="AF181">
        <v>560.73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0.14000000000000001</v>
      </c>
      <c r="AU181" t="s">
        <v>102</v>
      </c>
      <c r="AV181">
        <v>1</v>
      </c>
      <c r="AW181">
        <v>2</v>
      </c>
      <c r="AX181">
        <v>334416157</v>
      </c>
      <c r="AY181">
        <v>1</v>
      </c>
      <c r="AZ181">
        <v>0</v>
      </c>
      <c r="BA181">
        <v>207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78.502200000000016</v>
      </c>
      <c r="BL181">
        <v>66.917200000000008</v>
      </c>
      <c r="BM181">
        <v>0</v>
      </c>
      <c r="BN181">
        <v>0</v>
      </c>
      <c r="BO181">
        <v>0.14000000000000001</v>
      </c>
      <c r="BP181">
        <v>1</v>
      </c>
      <c r="BQ181">
        <v>0</v>
      </c>
      <c r="BR181">
        <v>108.33303600000001</v>
      </c>
      <c r="BS181">
        <v>92.345736000000002</v>
      </c>
      <c r="BT181">
        <v>0</v>
      </c>
      <c r="BU181">
        <v>0</v>
      </c>
      <c r="BV181">
        <v>0.19320000000000001</v>
      </c>
      <c r="BW181">
        <v>1</v>
      </c>
      <c r="CV181">
        <v>0</v>
      </c>
      <c r="CW181">
        <f>ROUND(Y181*Source!I106*DO181,7)</f>
        <v>4.4436</v>
      </c>
      <c r="CX181">
        <f>ROUND(Y181*Source!I106,7)</f>
        <v>4.4436</v>
      </c>
      <c r="CY181">
        <f>AB181</f>
        <v>560.73</v>
      </c>
      <c r="CZ181">
        <f>AF181</f>
        <v>560.73</v>
      </c>
      <c r="DA181">
        <f>AJ181</f>
        <v>1</v>
      </c>
      <c r="DB181">
        <f>ROUND((ROUND(AT181*CZ181,2)*ROUND((1.2*1.15),7)),6)</f>
        <v>108.33</v>
      </c>
      <c r="DC181">
        <f>ROUND((ROUND(AT181*AG181,2)*ROUND((1.2*1.15),7)),6)</f>
        <v>92.349599999999995</v>
      </c>
      <c r="DD181" t="s">
        <v>3</v>
      </c>
      <c r="DE181" t="s">
        <v>3</v>
      </c>
      <c r="DF181">
        <f t="shared" si="34"/>
        <v>0</v>
      </c>
      <c r="DG181">
        <f t="shared" si="32"/>
        <v>2491.66</v>
      </c>
      <c r="DH181">
        <f t="shared" si="29"/>
        <v>2123.9499999999998</v>
      </c>
      <c r="DI181">
        <f t="shared" si="33"/>
        <v>0</v>
      </c>
      <c r="DJ181">
        <f>DG181+DH181</f>
        <v>4615.6099999999997</v>
      </c>
      <c r="DK181">
        <v>1</v>
      </c>
      <c r="DL181" t="s">
        <v>786</v>
      </c>
      <c r="DM181">
        <v>4</v>
      </c>
      <c r="DN181" t="s">
        <v>779</v>
      </c>
      <c r="DO181">
        <v>1</v>
      </c>
    </row>
    <row r="182" spans="1:119" x14ac:dyDescent="0.2">
      <c r="A182">
        <f>ROW(Source!A107)</f>
        <v>107</v>
      </c>
      <c r="B182">
        <v>334415197</v>
      </c>
      <c r="C182">
        <v>334416158</v>
      </c>
      <c r="D182">
        <v>277560257</v>
      </c>
      <c r="E182">
        <v>109</v>
      </c>
      <c r="F182">
        <v>1</v>
      </c>
      <c r="G182">
        <v>1</v>
      </c>
      <c r="H182">
        <v>1</v>
      </c>
      <c r="I182" t="s">
        <v>848</v>
      </c>
      <c r="J182" t="s">
        <v>3</v>
      </c>
      <c r="K182" t="s">
        <v>849</v>
      </c>
      <c r="L182">
        <v>1191</v>
      </c>
      <c r="N182">
        <v>1013</v>
      </c>
      <c r="O182" t="s">
        <v>779</v>
      </c>
      <c r="P182" t="s">
        <v>779</v>
      </c>
      <c r="Q182">
        <v>1</v>
      </c>
      <c r="W182">
        <v>0</v>
      </c>
      <c r="X182">
        <v>388411409</v>
      </c>
      <c r="Y182">
        <f>(AT182*ROUND(1.2,7))</f>
        <v>0.3</v>
      </c>
      <c r="AA182">
        <v>0</v>
      </c>
      <c r="AB182">
        <v>0</v>
      </c>
      <c r="AC182">
        <v>0</v>
      </c>
      <c r="AD182">
        <v>406.64</v>
      </c>
      <c r="AE182">
        <v>0</v>
      </c>
      <c r="AF182">
        <v>0</v>
      </c>
      <c r="AG182">
        <v>0</v>
      </c>
      <c r="AH182">
        <v>406.64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0.25</v>
      </c>
      <c r="AU182" t="s">
        <v>99</v>
      </c>
      <c r="AV182">
        <v>1</v>
      </c>
      <c r="AW182">
        <v>2</v>
      </c>
      <c r="AX182">
        <v>334416163</v>
      </c>
      <c r="AY182">
        <v>1</v>
      </c>
      <c r="AZ182">
        <v>6144</v>
      </c>
      <c r="BA182">
        <v>208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101.66</v>
      </c>
      <c r="BN182">
        <v>0.25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121.99199999999999</v>
      </c>
      <c r="BU182">
        <v>0.3</v>
      </c>
      <c r="BV182">
        <v>0</v>
      </c>
      <c r="BW182">
        <v>1</v>
      </c>
      <c r="CU182">
        <f>ROUND(AT182*Source!I107*AH182*AL182,2)</f>
        <v>914.94</v>
      </c>
      <c r="CV182">
        <f>ROUND(Y182*Source!I107,7)</f>
        <v>2.7</v>
      </c>
      <c r="CW182">
        <v>0</v>
      </c>
      <c r="CX182">
        <f>ROUND(Y182*Source!I107,7)</f>
        <v>2.7</v>
      </c>
      <c r="CY182">
        <f>AD182</f>
        <v>406.64</v>
      </c>
      <c r="CZ182">
        <f>AH182</f>
        <v>406.64</v>
      </c>
      <c r="DA182">
        <f>AL182</f>
        <v>1</v>
      </c>
      <c r="DB182">
        <f>ROUND((ROUND(AT182*CZ182,2)*ROUND(1.2,7)),6)</f>
        <v>121.992</v>
      </c>
      <c r="DC182">
        <f>ROUND((ROUND(AT182*AG182,2)*ROUND(1.2,7)),6)</f>
        <v>0</v>
      </c>
      <c r="DD182" t="s">
        <v>3</v>
      </c>
      <c r="DE182" t="s">
        <v>3</v>
      </c>
      <c r="DF182">
        <f t="shared" si="34"/>
        <v>0</v>
      </c>
      <c r="DG182">
        <f t="shared" si="32"/>
        <v>0</v>
      </c>
      <c r="DH182">
        <f t="shared" si="29"/>
        <v>0</v>
      </c>
      <c r="DI182">
        <f t="shared" si="33"/>
        <v>1097.93</v>
      </c>
      <c r="DJ182">
        <f>DI182</f>
        <v>1097.93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ROW(Source!A107)</f>
        <v>107</v>
      </c>
      <c r="B183">
        <v>334415197</v>
      </c>
      <c r="C183">
        <v>334416158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781</v>
      </c>
      <c r="J183" t="s">
        <v>3</v>
      </c>
      <c r="K183" t="s">
        <v>782</v>
      </c>
      <c r="L183">
        <v>1191</v>
      </c>
      <c r="N183">
        <v>1013</v>
      </c>
      <c r="O183" t="s">
        <v>779</v>
      </c>
      <c r="P183" t="s">
        <v>779</v>
      </c>
      <c r="Q183">
        <v>1</v>
      </c>
      <c r="W183">
        <v>0</v>
      </c>
      <c r="X183">
        <v>-1417349443</v>
      </c>
      <c r="Y183">
        <f>(AT183*ROUND(1.2,7))</f>
        <v>0.16800000000000001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0.14000000000000001</v>
      </c>
      <c r="AU183" t="s">
        <v>99</v>
      </c>
      <c r="AV183">
        <v>2</v>
      </c>
      <c r="AW183">
        <v>2</v>
      </c>
      <c r="AX183">
        <v>334416164</v>
      </c>
      <c r="AY183">
        <v>1</v>
      </c>
      <c r="AZ183">
        <v>6144</v>
      </c>
      <c r="BA183">
        <v>209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ROUND(Y183*Source!I107,7)</f>
        <v>1.512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ROUND((ROUND(AT183*CZ183,2)*ROUND(1.2,7)),6)</f>
        <v>0</v>
      </c>
      <c r="DC183">
        <f>ROUND((ROUND(AT183*AG183,2)*ROUND(1.2,7)),6)</f>
        <v>0</v>
      </c>
      <c r="DD183" t="s">
        <v>3</v>
      </c>
      <c r="DE183" t="s">
        <v>3</v>
      </c>
      <c r="DF183">
        <f t="shared" si="34"/>
        <v>0</v>
      </c>
      <c r="DG183">
        <f t="shared" si="32"/>
        <v>0</v>
      </c>
      <c r="DH183">
        <f t="shared" si="29"/>
        <v>0</v>
      </c>
      <c r="DI183">
        <f t="shared" si="33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ROW(Source!A107)</f>
        <v>107</v>
      </c>
      <c r="B184">
        <v>334415197</v>
      </c>
      <c r="C184">
        <v>334416158</v>
      </c>
      <c r="D184">
        <v>277945900</v>
      </c>
      <c r="E184">
        <v>1</v>
      </c>
      <c r="F184">
        <v>1</v>
      </c>
      <c r="G184">
        <v>1</v>
      </c>
      <c r="H184">
        <v>2</v>
      </c>
      <c r="I184" t="s">
        <v>850</v>
      </c>
      <c r="J184" t="s">
        <v>851</v>
      </c>
      <c r="K184" t="s">
        <v>852</v>
      </c>
      <c r="L184">
        <v>1368</v>
      </c>
      <c r="N184">
        <v>1011</v>
      </c>
      <c r="O184" t="s">
        <v>670</v>
      </c>
      <c r="P184" t="s">
        <v>670</v>
      </c>
      <c r="Q184">
        <v>1</v>
      </c>
      <c r="W184">
        <v>0</v>
      </c>
      <c r="X184">
        <v>-2054013352</v>
      </c>
      <c r="Y184">
        <f>(AT184*ROUND(1.2,7))</f>
        <v>0.16800000000000001</v>
      </c>
      <c r="AA184">
        <v>0</v>
      </c>
      <c r="AB184">
        <v>12.95</v>
      </c>
      <c r="AC184">
        <v>0</v>
      </c>
      <c r="AD184">
        <v>0</v>
      </c>
      <c r="AE184">
        <v>0</v>
      </c>
      <c r="AF184">
        <v>12.95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0.14000000000000001</v>
      </c>
      <c r="AU184" t="s">
        <v>99</v>
      </c>
      <c r="AV184">
        <v>1</v>
      </c>
      <c r="AW184">
        <v>2</v>
      </c>
      <c r="AX184">
        <v>334416165</v>
      </c>
      <c r="AY184">
        <v>1</v>
      </c>
      <c r="AZ184">
        <v>6144</v>
      </c>
      <c r="BA184">
        <v>210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1.8130000000000002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2.1756000000000002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ROUND(Y184*Source!I107*DO184,7)</f>
        <v>0</v>
      </c>
      <c r="CX184">
        <f>ROUND(Y184*Source!I107,7)</f>
        <v>1.512</v>
      </c>
      <c r="CY184">
        <f>AB184</f>
        <v>12.95</v>
      </c>
      <c r="CZ184">
        <f>AF184</f>
        <v>12.95</v>
      </c>
      <c r="DA184">
        <f>AJ184</f>
        <v>1</v>
      </c>
      <c r="DB184">
        <f>ROUND((ROUND(AT184*CZ184,2)*ROUND(1.2,7)),6)</f>
        <v>2.1720000000000002</v>
      </c>
      <c r="DC184">
        <f>ROUND((ROUND(AT184*AG184,2)*ROUND(1.2,7)),6)</f>
        <v>0</v>
      </c>
      <c r="DD184" t="s">
        <v>3</v>
      </c>
      <c r="DE184" t="s">
        <v>3</v>
      </c>
      <c r="DF184">
        <f t="shared" si="34"/>
        <v>0</v>
      </c>
      <c r="DG184">
        <f t="shared" si="32"/>
        <v>19.579999999999998</v>
      </c>
      <c r="DH184">
        <f t="shared" si="29"/>
        <v>0</v>
      </c>
      <c r="DI184">
        <f t="shared" si="33"/>
        <v>0</v>
      </c>
      <c r="DJ184">
        <f>DG184+DH184</f>
        <v>19.579999999999998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ROW(Source!A107)</f>
        <v>107</v>
      </c>
      <c r="B185">
        <v>334415197</v>
      </c>
      <c r="C185">
        <v>334416158</v>
      </c>
      <c r="D185">
        <v>277945921</v>
      </c>
      <c r="E185">
        <v>1</v>
      </c>
      <c r="F185">
        <v>1</v>
      </c>
      <c r="G185">
        <v>1</v>
      </c>
      <c r="H185">
        <v>2</v>
      </c>
      <c r="I185" t="s">
        <v>853</v>
      </c>
      <c r="J185" t="s">
        <v>854</v>
      </c>
      <c r="K185" t="s">
        <v>855</v>
      </c>
      <c r="L185">
        <v>1368</v>
      </c>
      <c r="N185">
        <v>1011</v>
      </c>
      <c r="O185" t="s">
        <v>670</v>
      </c>
      <c r="P185" t="s">
        <v>670</v>
      </c>
      <c r="Q185">
        <v>1</v>
      </c>
      <c r="W185">
        <v>0</v>
      </c>
      <c r="X185">
        <v>495072614</v>
      </c>
      <c r="Y185">
        <f>(AT185*ROUND(1.2,7))</f>
        <v>0.16800000000000001</v>
      </c>
      <c r="AA185">
        <v>0</v>
      </c>
      <c r="AB185">
        <v>560.73</v>
      </c>
      <c r="AC185">
        <v>477.98</v>
      </c>
      <c r="AD185">
        <v>0</v>
      </c>
      <c r="AE185">
        <v>0</v>
      </c>
      <c r="AF185">
        <v>560.73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0.14000000000000001</v>
      </c>
      <c r="AU185" t="s">
        <v>99</v>
      </c>
      <c r="AV185">
        <v>1</v>
      </c>
      <c r="AW185">
        <v>2</v>
      </c>
      <c r="AX185">
        <v>334416166</v>
      </c>
      <c r="AY185">
        <v>1</v>
      </c>
      <c r="AZ185">
        <v>6144</v>
      </c>
      <c r="BA185">
        <v>211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78.502200000000016</v>
      </c>
      <c r="BL185">
        <v>66.917200000000008</v>
      </c>
      <c r="BM185">
        <v>0</v>
      </c>
      <c r="BN185">
        <v>0</v>
      </c>
      <c r="BO185">
        <v>0.14000000000000001</v>
      </c>
      <c r="BP185">
        <v>1</v>
      </c>
      <c r="BQ185">
        <v>0</v>
      </c>
      <c r="BR185">
        <v>94.202640000000002</v>
      </c>
      <c r="BS185">
        <v>80.300640000000001</v>
      </c>
      <c r="BT185">
        <v>0</v>
      </c>
      <c r="BU185">
        <v>0</v>
      </c>
      <c r="BV185">
        <v>0.16800000000000001</v>
      </c>
      <c r="BW185">
        <v>1</v>
      </c>
      <c r="CV185">
        <v>0</v>
      </c>
      <c r="CW185">
        <f>ROUND(Y185*Source!I107*DO185,7)</f>
        <v>1.512</v>
      </c>
      <c r="CX185">
        <f>ROUND(Y185*Source!I107,7)</f>
        <v>1.512</v>
      </c>
      <c r="CY185">
        <f>AB185</f>
        <v>560.73</v>
      </c>
      <c r="CZ185">
        <f>AF185</f>
        <v>560.73</v>
      </c>
      <c r="DA185">
        <f>AJ185</f>
        <v>1</v>
      </c>
      <c r="DB185">
        <f>ROUND((ROUND(AT185*CZ185,2)*ROUND(1.2,7)),6)</f>
        <v>94.2</v>
      </c>
      <c r="DC185">
        <f>ROUND((ROUND(AT185*AG185,2)*ROUND(1.2,7)),6)</f>
        <v>80.304000000000002</v>
      </c>
      <c r="DD185" t="s">
        <v>3</v>
      </c>
      <c r="DE185" t="s">
        <v>3</v>
      </c>
      <c r="DF185">
        <f t="shared" si="34"/>
        <v>0</v>
      </c>
      <c r="DG185">
        <f t="shared" ref="DG185:DG191" si="35">ROUND(ROUND(AF185,2)*CX185,2)</f>
        <v>847.82</v>
      </c>
      <c r="DH185">
        <f t="shared" si="29"/>
        <v>722.71</v>
      </c>
      <c r="DI185">
        <f t="shared" si="33"/>
        <v>0</v>
      </c>
      <c r="DJ185">
        <f>DG185+DH185</f>
        <v>1570.5300000000002</v>
      </c>
      <c r="DK185">
        <v>1</v>
      </c>
      <c r="DL185" t="s">
        <v>786</v>
      </c>
      <c r="DM185">
        <v>4</v>
      </c>
      <c r="DN185" t="s">
        <v>779</v>
      </c>
      <c r="DO185">
        <v>1</v>
      </c>
    </row>
    <row r="186" spans="1:119" x14ac:dyDescent="0.2">
      <c r="A186">
        <f>ROW(Source!A108)</f>
        <v>108</v>
      </c>
      <c r="B186">
        <v>334415197</v>
      </c>
      <c r="C186">
        <v>334416167</v>
      </c>
      <c r="D186">
        <v>277560257</v>
      </c>
      <c r="E186">
        <v>109</v>
      </c>
      <c r="F186">
        <v>1</v>
      </c>
      <c r="G186">
        <v>1</v>
      </c>
      <c r="H186">
        <v>1</v>
      </c>
      <c r="I186" t="s">
        <v>848</v>
      </c>
      <c r="J186" t="s">
        <v>3</v>
      </c>
      <c r="K186" t="s">
        <v>849</v>
      </c>
      <c r="L186">
        <v>1191</v>
      </c>
      <c r="N186">
        <v>1013</v>
      </c>
      <c r="O186" t="s">
        <v>779</v>
      </c>
      <c r="P186" t="s">
        <v>779</v>
      </c>
      <c r="Q186">
        <v>1</v>
      </c>
      <c r="W186">
        <v>0</v>
      </c>
      <c r="X186">
        <v>388411409</v>
      </c>
      <c r="Y186">
        <f>(AT186*ROUND((1.2*1.15),7))</f>
        <v>0.41399999999999998</v>
      </c>
      <c r="AA186">
        <v>0</v>
      </c>
      <c r="AB186">
        <v>0</v>
      </c>
      <c r="AC186">
        <v>0</v>
      </c>
      <c r="AD186">
        <v>406.64</v>
      </c>
      <c r="AE186">
        <v>0</v>
      </c>
      <c r="AF186">
        <v>0</v>
      </c>
      <c r="AG186">
        <v>0</v>
      </c>
      <c r="AH186">
        <v>406.64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0.3</v>
      </c>
      <c r="AU186" t="s">
        <v>102</v>
      </c>
      <c r="AV186">
        <v>1</v>
      </c>
      <c r="AW186">
        <v>2</v>
      </c>
      <c r="AX186">
        <v>334416172</v>
      </c>
      <c r="AY186">
        <v>1</v>
      </c>
      <c r="AZ186">
        <v>0</v>
      </c>
      <c r="BA186">
        <v>212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121.99199999999999</v>
      </c>
      <c r="BN186">
        <v>0.3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168.34895999999998</v>
      </c>
      <c r="BU186">
        <v>0.41399999999999998</v>
      </c>
      <c r="BV186">
        <v>0</v>
      </c>
      <c r="BW186">
        <v>1</v>
      </c>
      <c r="CU186">
        <f>ROUND(AT186*Source!I108*AH186*AL186,2)</f>
        <v>1707.89</v>
      </c>
      <c r="CV186">
        <f>ROUND(Y186*Source!I108,7)</f>
        <v>5.7960000000000003</v>
      </c>
      <c r="CW186">
        <v>0</v>
      </c>
      <c r="CX186">
        <f>ROUND(Y186*Source!I108,7)</f>
        <v>5.7960000000000003</v>
      </c>
      <c r="CY186">
        <f>AD186</f>
        <v>406.64</v>
      </c>
      <c r="CZ186">
        <f>AH186</f>
        <v>406.64</v>
      </c>
      <c r="DA186">
        <f>AL186</f>
        <v>1</v>
      </c>
      <c r="DB186">
        <f>ROUND((ROUND(AT186*CZ186,2)*ROUND((1.2*1.15),7)),6)</f>
        <v>168.34620000000001</v>
      </c>
      <c r="DC186">
        <f>ROUND((ROUND(AT186*AG186,2)*ROUND((1.2*1.15),7)),6)</f>
        <v>0</v>
      </c>
      <c r="DD186" t="s">
        <v>3</v>
      </c>
      <c r="DE186" t="s">
        <v>3</v>
      </c>
      <c r="DF186">
        <f t="shared" si="34"/>
        <v>0</v>
      </c>
      <c r="DG186">
        <f t="shared" si="35"/>
        <v>0</v>
      </c>
      <c r="DH186">
        <f t="shared" si="29"/>
        <v>0</v>
      </c>
      <c r="DI186">
        <f t="shared" si="33"/>
        <v>2356.89</v>
      </c>
      <c r="DJ186">
        <f>DI186</f>
        <v>2356.89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ROW(Source!A108)</f>
        <v>108</v>
      </c>
      <c r="B187">
        <v>334415197</v>
      </c>
      <c r="C187">
        <v>334416167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781</v>
      </c>
      <c r="J187" t="s">
        <v>3</v>
      </c>
      <c r="K187" t="s">
        <v>782</v>
      </c>
      <c r="L187">
        <v>1191</v>
      </c>
      <c r="N187">
        <v>1013</v>
      </c>
      <c r="O187" t="s">
        <v>779</v>
      </c>
      <c r="P187" t="s">
        <v>779</v>
      </c>
      <c r="Q187">
        <v>1</v>
      </c>
      <c r="W187">
        <v>0</v>
      </c>
      <c r="X187">
        <v>-1417349443</v>
      </c>
      <c r="Y187">
        <f>(AT187*ROUND((1.2*1.15),7))</f>
        <v>0.2208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0.16</v>
      </c>
      <c r="AU187" t="s">
        <v>102</v>
      </c>
      <c r="AV187">
        <v>2</v>
      </c>
      <c r="AW187">
        <v>2</v>
      </c>
      <c r="AX187">
        <v>334416173</v>
      </c>
      <c r="AY187">
        <v>1</v>
      </c>
      <c r="AZ187">
        <v>0</v>
      </c>
      <c r="BA187">
        <v>213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ROUND(Y187*Source!I108,7)</f>
        <v>3.0912000000000002</v>
      </c>
      <c r="CY187">
        <f>AD187</f>
        <v>0</v>
      </c>
      <c r="CZ187">
        <f>AH187</f>
        <v>0</v>
      </c>
      <c r="DA187">
        <f>AL187</f>
        <v>1</v>
      </c>
      <c r="DB187">
        <f>ROUND((ROUND(AT187*CZ187,2)*ROUND((1.2*1.15),7)),6)</f>
        <v>0</v>
      </c>
      <c r="DC187">
        <f>ROUND((ROUND(AT187*AG187,2)*ROUND((1.2*1.15),7)),6)</f>
        <v>0</v>
      </c>
      <c r="DD187" t="s">
        <v>3</v>
      </c>
      <c r="DE187" t="s">
        <v>3</v>
      </c>
      <c r="DF187">
        <f t="shared" si="34"/>
        <v>0</v>
      </c>
      <c r="DG187">
        <f t="shared" si="35"/>
        <v>0</v>
      </c>
      <c r="DH187">
        <f t="shared" si="29"/>
        <v>0</v>
      </c>
      <c r="DI187">
        <f t="shared" si="33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ROW(Source!A108)</f>
        <v>108</v>
      </c>
      <c r="B188">
        <v>334415197</v>
      </c>
      <c r="C188">
        <v>334416167</v>
      </c>
      <c r="D188">
        <v>277945900</v>
      </c>
      <c r="E188">
        <v>1</v>
      </c>
      <c r="F188">
        <v>1</v>
      </c>
      <c r="G188">
        <v>1</v>
      </c>
      <c r="H188">
        <v>2</v>
      </c>
      <c r="I188" t="s">
        <v>850</v>
      </c>
      <c r="J188" t="s">
        <v>851</v>
      </c>
      <c r="K188" t="s">
        <v>852</v>
      </c>
      <c r="L188">
        <v>1368</v>
      </c>
      <c r="N188">
        <v>1011</v>
      </c>
      <c r="O188" t="s">
        <v>670</v>
      </c>
      <c r="P188" t="s">
        <v>670</v>
      </c>
      <c r="Q188">
        <v>1</v>
      </c>
      <c r="W188">
        <v>0</v>
      </c>
      <c r="X188">
        <v>-2054013352</v>
      </c>
      <c r="Y188">
        <f>(AT188*ROUND((1.2*1.15),7))</f>
        <v>0.2208</v>
      </c>
      <c r="AA188">
        <v>0</v>
      </c>
      <c r="AB188">
        <v>12.95</v>
      </c>
      <c r="AC188">
        <v>0</v>
      </c>
      <c r="AD188">
        <v>0</v>
      </c>
      <c r="AE188">
        <v>0</v>
      </c>
      <c r="AF188">
        <v>12.95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0.16</v>
      </c>
      <c r="AU188" t="s">
        <v>102</v>
      </c>
      <c r="AV188">
        <v>1</v>
      </c>
      <c r="AW188">
        <v>2</v>
      </c>
      <c r="AX188">
        <v>334416174</v>
      </c>
      <c r="AY188">
        <v>1</v>
      </c>
      <c r="AZ188">
        <v>0</v>
      </c>
      <c r="BA188">
        <v>214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2.0720000000000001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2.8593599999999997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ROUND(Y188*Source!I108*DO188,7)</f>
        <v>0</v>
      </c>
      <c r="CX188">
        <f>ROUND(Y188*Source!I108,7)</f>
        <v>3.0912000000000002</v>
      </c>
      <c r="CY188">
        <f>AB188</f>
        <v>12.95</v>
      </c>
      <c r="CZ188">
        <f>AF188</f>
        <v>12.95</v>
      </c>
      <c r="DA188">
        <f>AJ188</f>
        <v>1</v>
      </c>
      <c r="DB188">
        <f>ROUND((ROUND(AT188*CZ188,2)*ROUND((1.2*1.15),7)),6)</f>
        <v>2.8565999999999998</v>
      </c>
      <c r="DC188">
        <f>ROUND((ROUND(AT188*AG188,2)*ROUND((1.2*1.15),7)),6)</f>
        <v>0</v>
      </c>
      <c r="DD188" t="s">
        <v>3</v>
      </c>
      <c r="DE188" t="s">
        <v>3</v>
      </c>
      <c r="DF188">
        <f t="shared" si="34"/>
        <v>0</v>
      </c>
      <c r="DG188">
        <f t="shared" si="35"/>
        <v>40.03</v>
      </c>
      <c r="DH188">
        <f t="shared" si="29"/>
        <v>0</v>
      </c>
      <c r="DI188">
        <f t="shared" si="33"/>
        <v>0</v>
      </c>
      <c r="DJ188">
        <f>DG188+DH188</f>
        <v>40.03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ROW(Source!A108)</f>
        <v>108</v>
      </c>
      <c r="B189">
        <v>334415197</v>
      </c>
      <c r="C189">
        <v>334416167</v>
      </c>
      <c r="D189">
        <v>277945921</v>
      </c>
      <c r="E189">
        <v>1</v>
      </c>
      <c r="F189">
        <v>1</v>
      </c>
      <c r="G189">
        <v>1</v>
      </c>
      <c r="H189">
        <v>2</v>
      </c>
      <c r="I189" t="s">
        <v>853</v>
      </c>
      <c r="J189" t="s">
        <v>854</v>
      </c>
      <c r="K189" t="s">
        <v>855</v>
      </c>
      <c r="L189">
        <v>1368</v>
      </c>
      <c r="N189">
        <v>1011</v>
      </c>
      <c r="O189" t="s">
        <v>670</v>
      </c>
      <c r="P189" t="s">
        <v>670</v>
      </c>
      <c r="Q189">
        <v>1</v>
      </c>
      <c r="W189">
        <v>0</v>
      </c>
      <c r="X189">
        <v>495072614</v>
      </c>
      <c r="Y189">
        <f>(AT189*ROUND((1.2*1.15),7))</f>
        <v>0.2208</v>
      </c>
      <c r="AA189">
        <v>0</v>
      </c>
      <c r="AB189">
        <v>560.73</v>
      </c>
      <c r="AC189">
        <v>477.98</v>
      </c>
      <c r="AD189">
        <v>0</v>
      </c>
      <c r="AE189">
        <v>0</v>
      </c>
      <c r="AF189">
        <v>560.73</v>
      </c>
      <c r="AG189">
        <v>477.98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0.16</v>
      </c>
      <c r="AU189" t="s">
        <v>102</v>
      </c>
      <c r="AV189">
        <v>1</v>
      </c>
      <c r="AW189">
        <v>2</v>
      </c>
      <c r="AX189">
        <v>334416175</v>
      </c>
      <c r="AY189">
        <v>1</v>
      </c>
      <c r="AZ189">
        <v>0</v>
      </c>
      <c r="BA189">
        <v>215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89.716800000000006</v>
      </c>
      <c r="BL189">
        <v>76.476800000000011</v>
      </c>
      <c r="BM189">
        <v>0</v>
      </c>
      <c r="BN189">
        <v>0</v>
      </c>
      <c r="BO189">
        <v>0.16</v>
      </c>
      <c r="BP189">
        <v>1</v>
      </c>
      <c r="BQ189">
        <v>0</v>
      </c>
      <c r="BR189">
        <v>123.809184</v>
      </c>
      <c r="BS189">
        <v>105.53798400000001</v>
      </c>
      <c r="BT189">
        <v>0</v>
      </c>
      <c r="BU189">
        <v>0</v>
      </c>
      <c r="BV189">
        <v>0.2208</v>
      </c>
      <c r="BW189">
        <v>1</v>
      </c>
      <c r="CV189">
        <v>0</v>
      </c>
      <c r="CW189">
        <f>ROUND(Y189*Source!I108*DO189,7)</f>
        <v>3.0912000000000002</v>
      </c>
      <c r="CX189">
        <f>ROUND(Y189*Source!I108,7)</f>
        <v>3.0912000000000002</v>
      </c>
      <c r="CY189">
        <f>AB189</f>
        <v>560.73</v>
      </c>
      <c r="CZ189">
        <f>AF189</f>
        <v>560.73</v>
      </c>
      <c r="DA189">
        <f>AJ189</f>
        <v>1</v>
      </c>
      <c r="DB189">
        <f>ROUND((ROUND(AT189*CZ189,2)*ROUND((1.2*1.15),7)),6)</f>
        <v>123.81359999999999</v>
      </c>
      <c r="DC189">
        <f>ROUND((ROUND(AT189*AG189,2)*ROUND((1.2*1.15),7)),6)</f>
        <v>105.5424</v>
      </c>
      <c r="DD189" t="s">
        <v>3</v>
      </c>
      <c r="DE189" t="s">
        <v>3</v>
      </c>
      <c r="DF189">
        <f t="shared" si="34"/>
        <v>0</v>
      </c>
      <c r="DG189">
        <f t="shared" si="35"/>
        <v>1733.33</v>
      </c>
      <c r="DH189">
        <f t="shared" si="29"/>
        <v>1477.53</v>
      </c>
      <c r="DI189">
        <f t="shared" si="33"/>
        <v>0</v>
      </c>
      <c r="DJ189">
        <f>DG189+DH189</f>
        <v>3210.8599999999997</v>
      </c>
      <c r="DK189">
        <v>1</v>
      </c>
      <c r="DL189" t="s">
        <v>786</v>
      </c>
      <c r="DM189">
        <v>4</v>
      </c>
      <c r="DN189" t="s">
        <v>779</v>
      </c>
      <c r="DO189">
        <v>1</v>
      </c>
    </row>
    <row r="190" spans="1:119" x14ac:dyDescent="0.2">
      <c r="A190">
        <f>ROW(Source!A109)</f>
        <v>109</v>
      </c>
      <c r="B190">
        <v>334415197</v>
      </c>
      <c r="C190">
        <v>334416176</v>
      </c>
      <c r="D190">
        <v>277560284</v>
      </c>
      <c r="E190">
        <v>109</v>
      </c>
      <c r="F190">
        <v>1</v>
      </c>
      <c r="G190">
        <v>1</v>
      </c>
      <c r="H190">
        <v>1</v>
      </c>
      <c r="I190" t="s">
        <v>792</v>
      </c>
      <c r="J190" t="s">
        <v>3</v>
      </c>
      <c r="K190" t="s">
        <v>793</v>
      </c>
      <c r="L190">
        <v>1191</v>
      </c>
      <c r="N190">
        <v>1013</v>
      </c>
      <c r="O190" t="s">
        <v>779</v>
      </c>
      <c r="P190" t="s">
        <v>779</v>
      </c>
      <c r="Q190">
        <v>1</v>
      </c>
      <c r="W190">
        <v>0</v>
      </c>
      <c r="X190">
        <v>-1759674247</v>
      </c>
      <c r="Y190">
        <f>(AT190*ROUND(1.2,7))</f>
        <v>3.6719999999999997</v>
      </c>
      <c r="AA190">
        <v>0</v>
      </c>
      <c r="AB190">
        <v>0</v>
      </c>
      <c r="AC190">
        <v>0</v>
      </c>
      <c r="AD190">
        <v>550.65</v>
      </c>
      <c r="AE190">
        <v>0</v>
      </c>
      <c r="AF190">
        <v>0</v>
      </c>
      <c r="AG190">
        <v>0</v>
      </c>
      <c r="AH190">
        <v>440.52</v>
      </c>
      <c r="AI190">
        <v>1</v>
      </c>
      <c r="AJ190">
        <v>1</v>
      </c>
      <c r="AK190">
        <v>1</v>
      </c>
      <c r="AL190">
        <v>1.25</v>
      </c>
      <c r="AM190">
        <v>3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3.06</v>
      </c>
      <c r="AU190" t="s">
        <v>99</v>
      </c>
      <c r="AV190">
        <v>1</v>
      </c>
      <c r="AW190">
        <v>2</v>
      </c>
      <c r="AX190">
        <v>334416187</v>
      </c>
      <c r="AY190">
        <v>1</v>
      </c>
      <c r="AZ190">
        <v>0</v>
      </c>
      <c r="BA190">
        <v>216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1347.9911999999999</v>
      </c>
      <c r="BN190">
        <v>3.06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1617.5894399999997</v>
      </c>
      <c r="BU190">
        <v>3.6719999999999997</v>
      </c>
      <c r="BV190">
        <v>0</v>
      </c>
      <c r="BW190">
        <v>1</v>
      </c>
      <c r="CU190">
        <f>ROUND(AT190*Source!I109*AH190*AL190,2)</f>
        <v>79194.48</v>
      </c>
      <c r="CV190">
        <f>ROUND(Y190*Source!I109,7)</f>
        <v>172.584</v>
      </c>
      <c r="CW190">
        <v>0</v>
      </c>
      <c r="CX190">
        <f>ROUND(Y190*Source!I109,7)</f>
        <v>172.584</v>
      </c>
      <c r="CY190">
        <f>AD190</f>
        <v>550.65</v>
      </c>
      <c r="CZ190">
        <f>AH190</f>
        <v>440.52</v>
      </c>
      <c r="DA190">
        <f>AL190</f>
        <v>1.25</v>
      </c>
      <c r="DB190">
        <f>ROUND((ROUND(AT190*CZ190,2)*ROUND(1.2,7)),6)</f>
        <v>1617.588</v>
      </c>
      <c r="DC190">
        <f>ROUND((ROUND(AT190*AG190,2)*ROUND(1.2,7)),6)</f>
        <v>0</v>
      </c>
      <c r="DD190" t="s">
        <v>3</v>
      </c>
      <c r="DE190" t="s">
        <v>3</v>
      </c>
      <c r="DF190">
        <f t="shared" si="34"/>
        <v>0</v>
      </c>
      <c r="DG190">
        <f t="shared" si="35"/>
        <v>0</v>
      </c>
      <c r="DH190">
        <f t="shared" si="29"/>
        <v>0</v>
      </c>
      <c r="DI190">
        <f>ROUND(ROUND(AH190*AL190,2)*CX190,2)</f>
        <v>95033.38</v>
      </c>
      <c r="DJ190">
        <f>DI190</f>
        <v>95033.38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ROW(Source!A109)</f>
        <v>109</v>
      </c>
      <c r="B191">
        <v>334415197</v>
      </c>
      <c r="C191">
        <v>334416176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781</v>
      </c>
      <c r="J191" t="s">
        <v>3</v>
      </c>
      <c r="K191" t="s">
        <v>782</v>
      </c>
      <c r="L191">
        <v>1191</v>
      </c>
      <c r="N191">
        <v>1013</v>
      </c>
      <c r="O191" t="s">
        <v>779</v>
      </c>
      <c r="P191" t="s">
        <v>779</v>
      </c>
      <c r="Q191">
        <v>1</v>
      </c>
      <c r="W191">
        <v>0</v>
      </c>
      <c r="X191">
        <v>-1417349443</v>
      </c>
      <c r="Y191">
        <f>(AT191*ROUND(1.2,7))</f>
        <v>1.044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0.87</v>
      </c>
      <c r="AU191" t="s">
        <v>99</v>
      </c>
      <c r="AV191">
        <v>2</v>
      </c>
      <c r="AW191">
        <v>2</v>
      </c>
      <c r="AX191">
        <v>334416188</v>
      </c>
      <c r="AY191">
        <v>1</v>
      </c>
      <c r="AZ191">
        <v>0</v>
      </c>
      <c r="BA191">
        <v>217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ROUND(Y191*Source!I109,7)</f>
        <v>49.067999999999998</v>
      </c>
      <c r="CY191">
        <f>AD191</f>
        <v>0</v>
      </c>
      <c r="CZ191">
        <f>AH191</f>
        <v>0</v>
      </c>
      <c r="DA191">
        <f>AL191</f>
        <v>1</v>
      </c>
      <c r="DB191">
        <f>ROUND((ROUND(AT191*CZ191,2)*ROUND(1.2,7)),6)</f>
        <v>0</v>
      </c>
      <c r="DC191">
        <f>ROUND((ROUND(AT191*AG191,2)*ROUND(1.2,7)),6)</f>
        <v>0</v>
      </c>
      <c r="DD191" t="s">
        <v>3</v>
      </c>
      <c r="DE191" t="s">
        <v>3</v>
      </c>
      <c r="DF191">
        <f t="shared" si="34"/>
        <v>0</v>
      </c>
      <c r="DG191">
        <f t="shared" si="35"/>
        <v>0</v>
      </c>
      <c r="DH191">
        <f t="shared" si="29"/>
        <v>0</v>
      </c>
      <c r="DI191">
        <f t="shared" ref="DI191:DI199" si="36">ROUND(ROUND(AH191,2)*CX191,2)</f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ROW(Source!A109)</f>
        <v>109</v>
      </c>
      <c r="B192">
        <v>334415197</v>
      </c>
      <c r="C192">
        <v>334416176</v>
      </c>
      <c r="D192">
        <v>277944474</v>
      </c>
      <c r="E192">
        <v>1</v>
      </c>
      <c r="F192">
        <v>1</v>
      </c>
      <c r="G192">
        <v>1</v>
      </c>
      <c r="H192">
        <v>2</v>
      </c>
      <c r="I192" t="s">
        <v>858</v>
      </c>
      <c r="J192" t="s">
        <v>859</v>
      </c>
      <c r="K192" t="s">
        <v>860</v>
      </c>
      <c r="L192">
        <v>1368</v>
      </c>
      <c r="N192">
        <v>1011</v>
      </c>
      <c r="O192" t="s">
        <v>670</v>
      </c>
      <c r="P192" t="s">
        <v>670</v>
      </c>
      <c r="Q192">
        <v>1</v>
      </c>
      <c r="W192">
        <v>0</v>
      </c>
      <c r="X192">
        <v>-1366301975</v>
      </c>
      <c r="Y192">
        <f>(AT192*ROUND(1.2,7))</f>
        <v>0.81600000000000006</v>
      </c>
      <c r="AA192">
        <v>0</v>
      </c>
      <c r="AB192">
        <v>2264.7800000000002</v>
      </c>
      <c r="AC192">
        <v>549.32000000000005</v>
      </c>
      <c r="AD192">
        <v>0</v>
      </c>
      <c r="AE192">
        <v>0</v>
      </c>
      <c r="AF192">
        <v>1811.82</v>
      </c>
      <c r="AG192">
        <v>549.32000000000005</v>
      </c>
      <c r="AH192">
        <v>0</v>
      </c>
      <c r="AI192">
        <v>1</v>
      </c>
      <c r="AJ192">
        <v>1.25</v>
      </c>
      <c r="AK192">
        <v>1</v>
      </c>
      <c r="AL192">
        <v>1</v>
      </c>
      <c r="AM192">
        <v>3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0.68</v>
      </c>
      <c r="AU192" t="s">
        <v>99</v>
      </c>
      <c r="AV192">
        <v>1</v>
      </c>
      <c r="AW192">
        <v>2</v>
      </c>
      <c r="AX192">
        <v>334416189</v>
      </c>
      <c r="AY192">
        <v>1</v>
      </c>
      <c r="AZ192">
        <v>0</v>
      </c>
      <c r="BA192">
        <v>218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1232.0376000000001</v>
      </c>
      <c r="BL192">
        <v>373.53760000000005</v>
      </c>
      <c r="BM192">
        <v>0</v>
      </c>
      <c r="BN192">
        <v>0</v>
      </c>
      <c r="BO192">
        <v>0.68</v>
      </c>
      <c r="BP192">
        <v>1</v>
      </c>
      <c r="BQ192">
        <v>0</v>
      </c>
      <c r="BR192">
        <v>1478.4451200000001</v>
      </c>
      <c r="BS192">
        <v>448.2451200000001</v>
      </c>
      <c r="BT192">
        <v>0</v>
      </c>
      <c r="BU192">
        <v>0</v>
      </c>
      <c r="BV192">
        <v>0.81600000000000006</v>
      </c>
      <c r="BW192">
        <v>1</v>
      </c>
      <c r="CV192">
        <v>0</v>
      </c>
      <c r="CW192">
        <f>ROUND(Y192*Source!I109*DO192,7)</f>
        <v>38.351999999999997</v>
      </c>
      <c r="CX192">
        <f>ROUND(Y192*Source!I109,7)</f>
        <v>38.351999999999997</v>
      </c>
      <c r="CY192">
        <f>AB192</f>
        <v>2264.7800000000002</v>
      </c>
      <c r="CZ192">
        <f>AF192</f>
        <v>1811.82</v>
      </c>
      <c r="DA192">
        <f>AJ192</f>
        <v>1.25</v>
      </c>
      <c r="DB192">
        <f>ROUND((ROUND(AT192*CZ192,2)*ROUND(1.2,7)),6)</f>
        <v>1478.4480000000001</v>
      </c>
      <c r="DC192">
        <f>ROUND((ROUND(AT192*AG192,2)*ROUND(1.2,7)),6)</f>
        <v>448.24799999999999</v>
      </c>
      <c r="DD192" t="s">
        <v>3</v>
      </c>
      <c r="DE192" t="s">
        <v>3</v>
      </c>
      <c r="DF192">
        <f t="shared" si="34"/>
        <v>0</v>
      </c>
      <c r="DG192">
        <f>ROUND(ROUND(AF192*AJ192,2)*CX192,2)</f>
        <v>86858.84</v>
      </c>
      <c r="DH192">
        <f t="shared" si="29"/>
        <v>21067.52</v>
      </c>
      <c r="DI192">
        <f t="shared" si="36"/>
        <v>0</v>
      </c>
      <c r="DJ192">
        <f>DG192+DH192</f>
        <v>107926.36</v>
      </c>
      <c r="DK192">
        <v>1</v>
      </c>
      <c r="DL192" t="s">
        <v>837</v>
      </c>
      <c r="DM192">
        <v>5</v>
      </c>
      <c r="DN192" t="s">
        <v>779</v>
      </c>
      <c r="DO192">
        <v>1</v>
      </c>
    </row>
    <row r="193" spans="1:119" x14ac:dyDescent="0.2">
      <c r="A193">
        <f>ROW(Source!A109)</f>
        <v>109</v>
      </c>
      <c r="B193">
        <v>334415197</v>
      </c>
      <c r="C193">
        <v>334416176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787</v>
      </c>
      <c r="J193" t="s">
        <v>788</v>
      </c>
      <c r="K193" t="s">
        <v>789</v>
      </c>
      <c r="L193">
        <v>1368</v>
      </c>
      <c r="N193">
        <v>1011</v>
      </c>
      <c r="O193" t="s">
        <v>670</v>
      </c>
      <c r="P193" t="s">
        <v>670</v>
      </c>
      <c r="Q193">
        <v>1</v>
      </c>
      <c r="W193">
        <v>0</v>
      </c>
      <c r="X193">
        <v>721652621</v>
      </c>
      <c r="Y193">
        <f>(AT193*ROUND(1.2,7))</f>
        <v>0.22799999999999998</v>
      </c>
      <c r="AA193">
        <v>0</v>
      </c>
      <c r="AB193">
        <v>544.70000000000005</v>
      </c>
      <c r="AC193">
        <v>477.98</v>
      </c>
      <c r="AD193">
        <v>0</v>
      </c>
      <c r="AE193">
        <v>0</v>
      </c>
      <c r="AF193">
        <v>544.70000000000005</v>
      </c>
      <c r="AG193">
        <v>477.98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3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0.19</v>
      </c>
      <c r="AU193" t="s">
        <v>99</v>
      </c>
      <c r="AV193">
        <v>1</v>
      </c>
      <c r="AW193">
        <v>2</v>
      </c>
      <c r="AX193">
        <v>334416190</v>
      </c>
      <c r="AY193">
        <v>1</v>
      </c>
      <c r="AZ193">
        <v>0</v>
      </c>
      <c r="BA193">
        <v>219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103.49300000000001</v>
      </c>
      <c r="BL193">
        <v>90.816200000000009</v>
      </c>
      <c r="BM193">
        <v>0</v>
      </c>
      <c r="BN193">
        <v>0</v>
      </c>
      <c r="BO193">
        <v>0.19</v>
      </c>
      <c r="BP193">
        <v>1</v>
      </c>
      <c r="BQ193">
        <v>0</v>
      </c>
      <c r="BR193">
        <v>124.19159999999999</v>
      </c>
      <c r="BS193">
        <v>108.97944</v>
      </c>
      <c r="BT193">
        <v>0</v>
      </c>
      <c r="BU193">
        <v>0</v>
      </c>
      <c r="BV193">
        <v>0.22799999999999998</v>
      </c>
      <c r="BW193">
        <v>1</v>
      </c>
      <c r="CV193">
        <v>0</v>
      </c>
      <c r="CW193">
        <f>ROUND(Y193*Source!I109*DO193,7)</f>
        <v>10.715999999999999</v>
      </c>
      <c r="CX193">
        <f>ROUND(Y193*Source!I109,7)</f>
        <v>10.715999999999999</v>
      </c>
      <c r="CY193">
        <f>AB193</f>
        <v>544.70000000000005</v>
      </c>
      <c r="CZ193">
        <f>AF193</f>
        <v>544.70000000000005</v>
      </c>
      <c r="DA193">
        <f>AJ193</f>
        <v>1</v>
      </c>
      <c r="DB193">
        <f>ROUND((ROUND(AT193*CZ193,2)*ROUND(1.2,7)),6)</f>
        <v>124.188</v>
      </c>
      <c r="DC193">
        <f>ROUND((ROUND(AT193*AG193,2)*ROUND(1.2,7)),6)</f>
        <v>108.98399999999999</v>
      </c>
      <c r="DD193" t="s">
        <v>3</v>
      </c>
      <c r="DE193" t="s">
        <v>3</v>
      </c>
      <c r="DF193">
        <f t="shared" si="34"/>
        <v>0</v>
      </c>
      <c r="DG193">
        <f t="shared" ref="DG193:DG201" si="37">ROUND(ROUND(AF193,2)*CX193,2)</f>
        <v>5837.01</v>
      </c>
      <c r="DH193">
        <f t="shared" ref="DH193:DH256" si="38">ROUND(ROUND(AG193,2)*CX193,2)</f>
        <v>5122.03</v>
      </c>
      <c r="DI193">
        <f t="shared" si="36"/>
        <v>0</v>
      </c>
      <c r="DJ193">
        <f>DG193+DH193</f>
        <v>10959.04</v>
      </c>
      <c r="DK193">
        <v>1</v>
      </c>
      <c r="DL193" t="s">
        <v>786</v>
      </c>
      <c r="DM193">
        <v>4</v>
      </c>
      <c r="DN193" t="s">
        <v>779</v>
      </c>
      <c r="DO193">
        <v>1</v>
      </c>
    </row>
    <row r="194" spans="1:119" x14ac:dyDescent="0.2">
      <c r="A194">
        <f>ROW(Source!A109)</f>
        <v>109</v>
      </c>
      <c r="B194">
        <v>334415197</v>
      </c>
      <c r="C194">
        <v>334416176</v>
      </c>
      <c r="D194">
        <v>277862533</v>
      </c>
      <c r="E194">
        <v>1</v>
      </c>
      <c r="F194">
        <v>1</v>
      </c>
      <c r="G194">
        <v>1</v>
      </c>
      <c r="H194">
        <v>3</v>
      </c>
      <c r="I194" t="s">
        <v>794</v>
      </c>
      <c r="J194" t="s">
        <v>795</v>
      </c>
      <c r="K194" t="s">
        <v>796</v>
      </c>
      <c r="L194">
        <v>1346</v>
      </c>
      <c r="N194">
        <v>1009</v>
      </c>
      <c r="O194" t="s">
        <v>797</v>
      </c>
      <c r="P194" t="s">
        <v>797</v>
      </c>
      <c r="Q194">
        <v>1</v>
      </c>
      <c r="W194">
        <v>0</v>
      </c>
      <c r="X194">
        <v>1685208048</v>
      </c>
      <c r="Y194">
        <f t="shared" ref="Y194:Y199" si="39">AT194</f>
        <v>0.1</v>
      </c>
      <c r="AA194">
        <v>493.26</v>
      </c>
      <c r="AB194">
        <v>0</v>
      </c>
      <c r="AC194">
        <v>0</v>
      </c>
      <c r="AD194">
        <v>0</v>
      </c>
      <c r="AE194">
        <v>238.29</v>
      </c>
      <c r="AF194">
        <v>0</v>
      </c>
      <c r="AG194">
        <v>0</v>
      </c>
      <c r="AH194">
        <v>0</v>
      </c>
      <c r="AI194">
        <v>2.0699999999999998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</v>
      </c>
      <c r="AU194" t="s">
        <v>3</v>
      </c>
      <c r="AV194">
        <v>0</v>
      </c>
      <c r="AW194">
        <v>2</v>
      </c>
      <c r="AX194">
        <v>334416191</v>
      </c>
      <c r="AY194">
        <v>1</v>
      </c>
      <c r="AZ194">
        <v>0</v>
      </c>
      <c r="BA194">
        <v>220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23.829000000000001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23.829000000000001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ROUND(Y194*Source!I109,7)</f>
        <v>4.7</v>
      </c>
      <c r="CY194">
        <f t="shared" ref="CY194:CY199" si="40">AA194</f>
        <v>493.26</v>
      </c>
      <c r="CZ194">
        <f t="shared" ref="CZ194:CZ199" si="41">AE194</f>
        <v>238.29</v>
      </c>
      <c r="DA194">
        <f t="shared" ref="DA194:DA199" si="42">AI194</f>
        <v>2.0699999999999998</v>
      </c>
      <c r="DB194">
        <f t="shared" ref="DB194:DB199" si="43">ROUND(ROUND(AT194*CZ194,2),6)</f>
        <v>23.83</v>
      </c>
      <c r="DC194">
        <f t="shared" ref="DC194:DC199" si="44">ROUND(ROUND(AT194*AG194,2),6)</f>
        <v>0</v>
      </c>
      <c r="DD194" t="s">
        <v>3</v>
      </c>
      <c r="DE194" t="s">
        <v>3</v>
      </c>
      <c r="DF194">
        <f t="shared" ref="DF194:DF199" si="45">ROUND(ROUND(AE194*AI194,2)*CX194,2)</f>
        <v>2318.3200000000002</v>
      </c>
      <c r="DG194">
        <f t="shared" si="37"/>
        <v>0</v>
      </c>
      <c r="DH194">
        <f t="shared" si="38"/>
        <v>0</v>
      </c>
      <c r="DI194">
        <f t="shared" si="36"/>
        <v>0</v>
      </c>
      <c r="DJ194">
        <f t="shared" ref="DJ194:DJ199" si="46">DF194</f>
        <v>2318.3200000000002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ROW(Source!A109)</f>
        <v>109</v>
      </c>
      <c r="B195">
        <v>334415197</v>
      </c>
      <c r="C195">
        <v>334416176</v>
      </c>
      <c r="D195">
        <v>277862540</v>
      </c>
      <c r="E195">
        <v>1</v>
      </c>
      <c r="F195">
        <v>1</v>
      </c>
      <c r="G195">
        <v>1</v>
      </c>
      <c r="H195">
        <v>3</v>
      </c>
      <c r="I195" t="s">
        <v>798</v>
      </c>
      <c r="J195" t="s">
        <v>799</v>
      </c>
      <c r="K195" t="s">
        <v>800</v>
      </c>
      <c r="L195">
        <v>1346</v>
      </c>
      <c r="N195">
        <v>1009</v>
      </c>
      <c r="O195" t="s">
        <v>797</v>
      </c>
      <c r="P195" t="s">
        <v>797</v>
      </c>
      <c r="Q195">
        <v>1</v>
      </c>
      <c r="W195">
        <v>0</v>
      </c>
      <c r="X195">
        <v>454593446</v>
      </c>
      <c r="Y195">
        <f t="shared" si="39"/>
        <v>0.03</v>
      </c>
      <c r="AA195">
        <v>165.64</v>
      </c>
      <c r="AB195">
        <v>0</v>
      </c>
      <c r="AC195">
        <v>0</v>
      </c>
      <c r="AD195">
        <v>0</v>
      </c>
      <c r="AE195">
        <v>80.02</v>
      </c>
      <c r="AF195">
        <v>0</v>
      </c>
      <c r="AG195">
        <v>0</v>
      </c>
      <c r="AH195">
        <v>0</v>
      </c>
      <c r="AI195">
        <v>2.0699999999999998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0.03</v>
      </c>
      <c r="AU195" t="s">
        <v>3</v>
      </c>
      <c r="AV195">
        <v>0</v>
      </c>
      <c r="AW195">
        <v>2</v>
      </c>
      <c r="AX195">
        <v>334416192</v>
      </c>
      <c r="AY195">
        <v>1</v>
      </c>
      <c r="AZ195">
        <v>0</v>
      </c>
      <c r="BA195">
        <v>221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2.4005999999999998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2.4005999999999998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ROUND(Y195*Source!I109,7)</f>
        <v>1.41</v>
      </c>
      <c r="CY195">
        <f t="shared" si="40"/>
        <v>165.64</v>
      </c>
      <c r="CZ195">
        <f t="shared" si="41"/>
        <v>80.02</v>
      </c>
      <c r="DA195">
        <f t="shared" si="42"/>
        <v>2.0699999999999998</v>
      </c>
      <c r="DB195">
        <f t="shared" si="43"/>
        <v>2.4</v>
      </c>
      <c r="DC195">
        <f t="shared" si="44"/>
        <v>0</v>
      </c>
      <c r="DD195" t="s">
        <v>3</v>
      </c>
      <c r="DE195" t="s">
        <v>3</v>
      </c>
      <c r="DF195">
        <f t="shared" si="45"/>
        <v>233.55</v>
      </c>
      <c r="DG195">
        <f t="shared" si="37"/>
        <v>0</v>
      </c>
      <c r="DH195">
        <f t="shared" si="38"/>
        <v>0</v>
      </c>
      <c r="DI195">
        <f t="shared" si="36"/>
        <v>0</v>
      </c>
      <c r="DJ195">
        <f t="shared" si="46"/>
        <v>233.55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ROW(Source!A109)</f>
        <v>109</v>
      </c>
      <c r="B196">
        <v>334415197</v>
      </c>
      <c r="C196">
        <v>334416176</v>
      </c>
      <c r="D196">
        <v>277869627</v>
      </c>
      <c r="E196">
        <v>1</v>
      </c>
      <c r="F196">
        <v>1</v>
      </c>
      <c r="G196">
        <v>1</v>
      </c>
      <c r="H196">
        <v>3</v>
      </c>
      <c r="I196" t="s">
        <v>801</v>
      </c>
      <c r="J196" t="s">
        <v>802</v>
      </c>
      <c r="K196" t="s">
        <v>803</v>
      </c>
      <c r="L196">
        <v>1346</v>
      </c>
      <c r="N196">
        <v>1009</v>
      </c>
      <c r="O196" t="s">
        <v>797</v>
      </c>
      <c r="P196" t="s">
        <v>797</v>
      </c>
      <c r="Q196">
        <v>1</v>
      </c>
      <c r="W196">
        <v>0</v>
      </c>
      <c r="X196">
        <v>1111106736</v>
      </c>
      <c r="Y196">
        <f t="shared" si="39"/>
        <v>0.02</v>
      </c>
      <c r="AA196">
        <v>88.65</v>
      </c>
      <c r="AB196">
        <v>0</v>
      </c>
      <c r="AC196">
        <v>0</v>
      </c>
      <c r="AD196">
        <v>0</v>
      </c>
      <c r="AE196">
        <v>56.11</v>
      </c>
      <c r="AF196">
        <v>0</v>
      </c>
      <c r="AG196">
        <v>0</v>
      </c>
      <c r="AH196">
        <v>0</v>
      </c>
      <c r="AI196">
        <v>1.58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0.02</v>
      </c>
      <c r="AU196" t="s">
        <v>3</v>
      </c>
      <c r="AV196">
        <v>0</v>
      </c>
      <c r="AW196">
        <v>2</v>
      </c>
      <c r="AX196">
        <v>334416194</v>
      </c>
      <c r="AY196">
        <v>1</v>
      </c>
      <c r="AZ196">
        <v>0</v>
      </c>
      <c r="BA196">
        <v>223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1.1222000000000001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1.1222000000000001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ROUND(Y196*Source!I109,7)</f>
        <v>0.94</v>
      </c>
      <c r="CY196">
        <f t="shared" si="40"/>
        <v>88.65</v>
      </c>
      <c r="CZ196">
        <f t="shared" si="41"/>
        <v>56.11</v>
      </c>
      <c r="DA196">
        <f t="shared" si="42"/>
        <v>1.58</v>
      </c>
      <c r="DB196">
        <f t="shared" si="43"/>
        <v>1.1200000000000001</v>
      </c>
      <c r="DC196">
        <f t="shared" si="44"/>
        <v>0</v>
      </c>
      <c r="DD196" t="s">
        <v>3</v>
      </c>
      <c r="DE196" t="s">
        <v>3</v>
      </c>
      <c r="DF196">
        <f t="shared" si="45"/>
        <v>83.33</v>
      </c>
      <c r="DG196">
        <f t="shared" si="37"/>
        <v>0</v>
      </c>
      <c r="DH196">
        <f t="shared" si="38"/>
        <v>0</v>
      </c>
      <c r="DI196">
        <f t="shared" si="36"/>
        <v>0</v>
      </c>
      <c r="DJ196">
        <f t="shared" si="46"/>
        <v>83.33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ROW(Source!A109)</f>
        <v>109</v>
      </c>
      <c r="B197">
        <v>334415197</v>
      </c>
      <c r="C197">
        <v>334416176</v>
      </c>
      <c r="D197">
        <v>277896283</v>
      </c>
      <c r="E197">
        <v>1</v>
      </c>
      <c r="F197">
        <v>1</v>
      </c>
      <c r="G197">
        <v>1</v>
      </c>
      <c r="H197">
        <v>3</v>
      </c>
      <c r="I197" t="s">
        <v>861</v>
      </c>
      <c r="J197" t="s">
        <v>862</v>
      </c>
      <c r="K197" t="s">
        <v>863</v>
      </c>
      <c r="L197">
        <v>1348</v>
      </c>
      <c r="N197">
        <v>1009</v>
      </c>
      <c r="O197" t="s">
        <v>274</v>
      </c>
      <c r="P197" t="s">
        <v>274</v>
      </c>
      <c r="Q197">
        <v>1000</v>
      </c>
      <c r="W197">
        <v>0</v>
      </c>
      <c r="X197">
        <v>-1997781875</v>
      </c>
      <c r="Y197">
        <f t="shared" si="39"/>
        <v>4.0000000000000002E-4</v>
      </c>
      <c r="AA197">
        <v>79645.009999999995</v>
      </c>
      <c r="AB197">
        <v>0</v>
      </c>
      <c r="AC197">
        <v>0</v>
      </c>
      <c r="AD197">
        <v>0</v>
      </c>
      <c r="AE197">
        <v>61265.39</v>
      </c>
      <c r="AF197">
        <v>0</v>
      </c>
      <c r="AG197">
        <v>0</v>
      </c>
      <c r="AH197">
        <v>0</v>
      </c>
      <c r="AI197">
        <v>1.3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4.0000000000000002E-4</v>
      </c>
      <c r="AU197" t="s">
        <v>3</v>
      </c>
      <c r="AV197">
        <v>0</v>
      </c>
      <c r="AW197">
        <v>2</v>
      </c>
      <c r="AX197">
        <v>334416199</v>
      </c>
      <c r="AY197">
        <v>1</v>
      </c>
      <c r="AZ197">
        <v>0</v>
      </c>
      <c r="BA197">
        <v>228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24.506156000000001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24.506156000000001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ROUND(Y197*Source!I109,7)</f>
        <v>1.8800000000000001E-2</v>
      </c>
      <c r="CY197">
        <f t="shared" si="40"/>
        <v>79645.009999999995</v>
      </c>
      <c r="CZ197">
        <f t="shared" si="41"/>
        <v>61265.39</v>
      </c>
      <c r="DA197">
        <f t="shared" si="42"/>
        <v>1.3</v>
      </c>
      <c r="DB197">
        <f t="shared" si="43"/>
        <v>24.51</v>
      </c>
      <c r="DC197">
        <f t="shared" si="44"/>
        <v>0</v>
      </c>
      <c r="DD197" t="s">
        <v>3</v>
      </c>
      <c r="DE197" t="s">
        <v>3</v>
      </c>
      <c r="DF197">
        <f t="shared" si="45"/>
        <v>1497.33</v>
      </c>
      <c r="DG197">
        <f t="shared" si="37"/>
        <v>0</v>
      </c>
      <c r="DH197">
        <f t="shared" si="38"/>
        <v>0</v>
      </c>
      <c r="DI197">
        <f t="shared" si="36"/>
        <v>0</v>
      </c>
      <c r="DJ197">
        <f t="shared" si="46"/>
        <v>1497.33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ROW(Source!A109)</f>
        <v>109</v>
      </c>
      <c r="B198">
        <v>334415197</v>
      </c>
      <c r="C198">
        <v>334416176</v>
      </c>
      <c r="D198">
        <v>277896315</v>
      </c>
      <c r="E198">
        <v>1</v>
      </c>
      <c r="F198">
        <v>1</v>
      </c>
      <c r="G198">
        <v>1</v>
      </c>
      <c r="H198">
        <v>3</v>
      </c>
      <c r="I198" t="s">
        <v>804</v>
      </c>
      <c r="J198" t="s">
        <v>805</v>
      </c>
      <c r="K198" t="s">
        <v>806</v>
      </c>
      <c r="L198">
        <v>1348</v>
      </c>
      <c r="N198">
        <v>1009</v>
      </c>
      <c r="O198" t="s">
        <v>274</v>
      </c>
      <c r="P198" t="s">
        <v>274</v>
      </c>
      <c r="Q198">
        <v>1000</v>
      </c>
      <c r="W198">
        <v>0</v>
      </c>
      <c r="X198">
        <v>-1262208440</v>
      </c>
      <c r="Y198">
        <f t="shared" si="39"/>
        <v>1E-4</v>
      </c>
      <c r="AA198">
        <v>81621.399999999994</v>
      </c>
      <c r="AB198">
        <v>0</v>
      </c>
      <c r="AC198">
        <v>0</v>
      </c>
      <c r="AD198">
        <v>0</v>
      </c>
      <c r="AE198">
        <v>80020.98</v>
      </c>
      <c r="AF198">
        <v>0</v>
      </c>
      <c r="AG198">
        <v>0</v>
      </c>
      <c r="AH198">
        <v>0</v>
      </c>
      <c r="AI198">
        <v>1.02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1E-4</v>
      </c>
      <c r="AU198" t="s">
        <v>3</v>
      </c>
      <c r="AV198">
        <v>0</v>
      </c>
      <c r="AW198">
        <v>2</v>
      </c>
      <c r="AX198">
        <v>334416200</v>
      </c>
      <c r="AY198">
        <v>1</v>
      </c>
      <c r="AZ198">
        <v>0</v>
      </c>
      <c r="BA198">
        <v>229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8.0020980000000002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8.0020980000000002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ROUND(Y198*Source!I109,7)</f>
        <v>4.7000000000000002E-3</v>
      </c>
      <c r="CY198">
        <f t="shared" si="40"/>
        <v>81621.399999999994</v>
      </c>
      <c r="CZ198">
        <f t="shared" si="41"/>
        <v>80020.98</v>
      </c>
      <c r="DA198">
        <f t="shared" si="42"/>
        <v>1.02</v>
      </c>
      <c r="DB198">
        <f t="shared" si="43"/>
        <v>8</v>
      </c>
      <c r="DC198">
        <f t="shared" si="44"/>
        <v>0</v>
      </c>
      <c r="DD198" t="s">
        <v>3</v>
      </c>
      <c r="DE198" t="s">
        <v>3</v>
      </c>
      <c r="DF198">
        <f t="shared" si="45"/>
        <v>383.62</v>
      </c>
      <c r="DG198">
        <f t="shared" si="37"/>
        <v>0</v>
      </c>
      <c r="DH198">
        <f t="shared" si="38"/>
        <v>0</v>
      </c>
      <c r="DI198">
        <f t="shared" si="36"/>
        <v>0</v>
      </c>
      <c r="DJ198">
        <f t="shared" si="46"/>
        <v>383.62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ROW(Source!A109)</f>
        <v>109</v>
      </c>
      <c r="B199">
        <v>334415197</v>
      </c>
      <c r="C199">
        <v>334416176</v>
      </c>
      <c r="D199">
        <v>277908257</v>
      </c>
      <c r="E199">
        <v>1</v>
      </c>
      <c r="F199">
        <v>1</v>
      </c>
      <c r="G199">
        <v>1</v>
      </c>
      <c r="H199">
        <v>3</v>
      </c>
      <c r="I199" t="s">
        <v>864</v>
      </c>
      <c r="J199" t="s">
        <v>865</v>
      </c>
      <c r="K199" t="s">
        <v>866</v>
      </c>
      <c r="L199">
        <v>1425</v>
      </c>
      <c r="N199">
        <v>1013</v>
      </c>
      <c r="O199" t="s">
        <v>291</v>
      </c>
      <c r="P199" t="s">
        <v>291</v>
      </c>
      <c r="Q199">
        <v>1</v>
      </c>
      <c r="W199">
        <v>0</v>
      </c>
      <c r="X199">
        <v>-1639942774</v>
      </c>
      <c r="Y199">
        <f t="shared" si="39"/>
        <v>0.06</v>
      </c>
      <c r="AA199">
        <v>1310.3</v>
      </c>
      <c r="AB199">
        <v>0</v>
      </c>
      <c r="AC199">
        <v>0</v>
      </c>
      <c r="AD199">
        <v>0</v>
      </c>
      <c r="AE199">
        <v>1031.73</v>
      </c>
      <c r="AF199">
        <v>0</v>
      </c>
      <c r="AG199">
        <v>0</v>
      </c>
      <c r="AH199">
        <v>0</v>
      </c>
      <c r="AI199">
        <v>1.27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0.06</v>
      </c>
      <c r="AU199" t="s">
        <v>3</v>
      </c>
      <c r="AV199">
        <v>0</v>
      </c>
      <c r="AW199">
        <v>2</v>
      </c>
      <c r="AX199">
        <v>334416201</v>
      </c>
      <c r="AY199">
        <v>1</v>
      </c>
      <c r="AZ199">
        <v>0</v>
      </c>
      <c r="BA199">
        <v>230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61.903799999999997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61.903799999999997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v>0</v>
      </c>
      <c r="CX199">
        <f>ROUND(Y199*Source!I109,7)</f>
        <v>2.82</v>
      </c>
      <c r="CY199">
        <f t="shared" si="40"/>
        <v>1310.3</v>
      </c>
      <c r="CZ199">
        <f t="shared" si="41"/>
        <v>1031.73</v>
      </c>
      <c r="DA199">
        <f t="shared" si="42"/>
        <v>1.27</v>
      </c>
      <c r="DB199">
        <f t="shared" si="43"/>
        <v>61.9</v>
      </c>
      <c r="DC199">
        <f t="shared" si="44"/>
        <v>0</v>
      </c>
      <c r="DD199" t="s">
        <v>3</v>
      </c>
      <c r="DE199" t="s">
        <v>3</v>
      </c>
      <c r="DF199">
        <f t="shared" si="45"/>
        <v>3695.05</v>
      </c>
      <c r="DG199">
        <f t="shared" si="37"/>
        <v>0</v>
      </c>
      <c r="DH199">
        <f t="shared" si="38"/>
        <v>0</v>
      </c>
      <c r="DI199">
        <f t="shared" si="36"/>
        <v>0</v>
      </c>
      <c r="DJ199">
        <f t="shared" si="46"/>
        <v>3695.05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ROW(Source!A120)</f>
        <v>120</v>
      </c>
      <c r="B200">
        <v>334415197</v>
      </c>
      <c r="C200">
        <v>334416214</v>
      </c>
      <c r="D200">
        <v>277560284</v>
      </c>
      <c r="E200">
        <v>109</v>
      </c>
      <c r="F200">
        <v>1</v>
      </c>
      <c r="G200">
        <v>1</v>
      </c>
      <c r="H200">
        <v>1</v>
      </c>
      <c r="I200" t="s">
        <v>792</v>
      </c>
      <c r="J200" t="s">
        <v>3</v>
      </c>
      <c r="K200" t="s">
        <v>793</v>
      </c>
      <c r="L200">
        <v>1191</v>
      </c>
      <c r="N200">
        <v>1013</v>
      </c>
      <c r="O200" t="s">
        <v>779</v>
      </c>
      <c r="P200" t="s">
        <v>779</v>
      </c>
      <c r="Q200">
        <v>1</v>
      </c>
      <c r="W200">
        <v>0</v>
      </c>
      <c r="X200">
        <v>-1759674247</v>
      </c>
      <c r="Y200">
        <f>(AT200*ROUND((1.2*1.15),7))</f>
        <v>4.2227999999999994</v>
      </c>
      <c r="AA200">
        <v>0</v>
      </c>
      <c r="AB200">
        <v>0</v>
      </c>
      <c r="AC200">
        <v>0</v>
      </c>
      <c r="AD200">
        <v>550.65</v>
      </c>
      <c r="AE200">
        <v>0</v>
      </c>
      <c r="AF200">
        <v>0</v>
      </c>
      <c r="AG200">
        <v>0</v>
      </c>
      <c r="AH200">
        <v>440.52</v>
      </c>
      <c r="AI200">
        <v>1</v>
      </c>
      <c r="AJ200">
        <v>1</v>
      </c>
      <c r="AK200">
        <v>1</v>
      </c>
      <c r="AL200">
        <v>1.25</v>
      </c>
      <c r="AM200">
        <v>3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3.06</v>
      </c>
      <c r="AU200" t="s">
        <v>102</v>
      </c>
      <c r="AV200">
        <v>1</v>
      </c>
      <c r="AW200">
        <v>2</v>
      </c>
      <c r="AX200">
        <v>334416225</v>
      </c>
      <c r="AY200">
        <v>1</v>
      </c>
      <c r="AZ200">
        <v>0</v>
      </c>
      <c r="BA200">
        <v>234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1347.9911999999999</v>
      </c>
      <c r="BN200">
        <v>3.06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1860.2278559999997</v>
      </c>
      <c r="BU200">
        <v>4.2227999999999994</v>
      </c>
      <c r="BV200">
        <v>0</v>
      </c>
      <c r="BW200">
        <v>1</v>
      </c>
      <c r="CU200">
        <f>ROUND(AT200*Source!I120*AH200*AL200,2)</f>
        <v>35384.769999999997</v>
      </c>
      <c r="CV200">
        <f>ROUND(Y200*Source!I120,7)</f>
        <v>88.678799999999995</v>
      </c>
      <c r="CW200">
        <v>0</v>
      </c>
      <c r="CX200">
        <f>ROUND(Y200*Source!I120,7)</f>
        <v>88.678799999999995</v>
      </c>
      <c r="CY200">
        <f>AD200</f>
        <v>550.65</v>
      </c>
      <c r="CZ200">
        <f>AH200</f>
        <v>440.52</v>
      </c>
      <c r="DA200">
        <f>AL200</f>
        <v>1.25</v>
      </c>
      <c r="DB200">
        <f>ROUND((ROUND(AT200*CZ200,2)*ROUND((1.2*1.15),7)),6)</f>
        <v>1860.2262000000001</v>
      </c>
      <c r="DC200">
        <f>ROUND((ROUND(AT200*AG200,2)*ROUND((1.2*1.15),7)),6)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37"/>
        <v>0</v>
      </c>
      <c r="DH200">
        <f t="shared" si="38"/>
        <v>0</v>
      </c>
      <c r="DI200">
        <f>ROUND(ROUND(AH200*AL200,2)*CX200,2)</f>
        <v>48830.98</v>
      </c>
      <c r="DJ200">
        <f>DI200</f>
        <v>48830.98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ROW(Source!A120)</f>
        <v>120</v>
      </c>
      <c r="B201">
        <v>334415197</v>
      </c>
      <c r="C201">
        <v>334416214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779</v>
      </c>
      <c r="P201" t="s">
        <v>779</v>
      </c>
      <c r="Q201">
        <v>1</v>
      </c>
      <c r="W201">
        <v>0</v>
      </c>
      <c r="X201">
        <v>-1417349443</v>
      </c>
      <c r="Y201">
        <f>(AT201*ROUND((1.2*1.15),7))</f>
        <v>1.2005999999999999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0.87</v>
      </c>
      <c r="AU201" t="s">
        <v>102</v>
      </c>
      <c r="AV201">
        <v>2</v>
      </c>
      <c r="AW201">
        <v>2</v>
      </c>
      <c r="AX201">
        <v>334416226</v>
      </c>
      <c r="AY201">
        <v>1</v>
      </c>
      <c r="AZ201">
        <v>0</v>
      </c>
      <c r="BA201">
        <v>235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ROUND(Y201*Source!I120,7)</f>
        <v>25.212599999999998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ROUND((ROUND(AT201*CZ201,2)*ROUND((1.2*1.15),7)),6)</f>
        <v>0</v>
      </c>
      <c r="DC201">
        <f>ROUND((ROUND(AT201*AG201,2)*ROUND((1.2*1.15),7)),6)</f>
        <v>0</v>
      </c>
      <c r="DD201" t="s">
        <v>3</v>
      </c>
      <c r="DE201" t="s">
        <v>3</v>
      </c>
      <c r="DF201">
        <f>ROUND(ROUND(AE201,2)*CX201,2)</f>
        <v>0</v>
      </c>
      <c r="DG201">
        <f t="shared" si="37"/>
        <v>0</v>
      </c>
      <c r="DH201">
        <f t="shared" si="38"/>
        <v>0</v>
      </c>
      <c r="DI201">
        <f t="shared" ref="DI201:DI209" si="47">ROUND(ROUND(AH201,2)*CX201,2)</f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ROW(Source!A120)</f>
        <v>120</v>
      </c>
      <c r="B202">
        <v>334415197</v>
      </c>
      <c r="C202">
        <v>334416214</v>
      </c>
      <c r="D202">
        <v>277944474</v>
      </c>
      <c r="E202">
        <v>1</v>
      </c>
      <c r="F202">
        <v>1</v>
      </c>
      <c r="G202">
        <v>1</v>
      </c>
      <c r="H202">
        <v>2</v>
      </c>
      <c r="I202" t="s">
        <v>858</v>
      </c>
      <c r="J202" t="s">
        <v>859</v>
      </c>
      <c r="K202" t="s">
        <v>860</v>
      </c>
      <c r="L202">
        <v>1368</v>
      </c>
      <c r="N202">
        <v>1011</v>
      </c>
      <c r="O202" t="s">
        <v>670</v>
      </c>
      <c r="P202" t="s">
        <v>670</v>
      </c>
      <c r="Q202">
        <v>1</v>
      </c>
      <c r="W202">
        <v>0</v>
      </c>
      <c r="X202">
        <v>-1366301975</v>
      </c>
      <c r="Y202">
        <f>(AT202*ROUND((1.2*1.15),7))</f>
        <v>0.93840000000000001</v>
      </c>
      <c r="AA202">
        <v>0</v>
      </c>
      <c r="AB202">
        <v>2264.7800000000002</v>
      </c>
      <c r="AC202">
        <v>549.32000000000005</v>
      </c>
      <c r="AD202">
        <v>0</v>
      </c>
      <c r="AE202">
        <v>0</v>
      </c>
      <c r="AF202">
        <v>1811.82</v>
      </c>
      <c r="AG202">
        <v>549.32000000000005</v>
      </c>
      <c r="AH202">
        <v>0</v>
      </c>
      <c r="AI202">
        <v>1</v>
      </c>
      <c r="AJ202">
        <v>1.25</v>
      </c>
      <c r="AK202">
        <v>1</v>
      </c>
      <c r="AL202">
        <v>1</v>
      </c>
      <c r="AM202">
        <v>3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0.68</v>
      </c>
      <c r="AU202" t="s">
        <v>102</v>
      </c>
      <c r="AV202">
        <v>1</v>
      </c>
      <c r="AW202">
        <v>2</v>
      </c>
      <c r="AX202">
        <v>334416227</v>
      </c>
      <c r="AY202">
        <v>1</v>
      </c>
      <c r="AZ202">
        <v>0</v>
      </c>
      <c r="BA202">
        <v>236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1232.0376000000001</v>
      </c>
      <c r="BL202">
        <v>373.53760000000005</v>
      </c>
      <c r="BM202">
        <v>0</v>
      </c>
      <c r="BN202">
        <v>0</v>
      </c>
      <c r="BO202">
        <v>0.68</v>
      </c>
      <c r="BP202">
        <v>1</v>
      </c>
      <c r="BQ202">
        <v>0</v>
      </c>
      <c r="BR202">
        <v>1700.211888</v>
      </c>
      <c r="BS202">
        <v>515.48188800000003</v>
      </c>
      <c r="BT202">
        <v>0</v>
      </c>
      <c r="BU202">
        <v>0</v>
      </c>
      <c r="BV202">
        <v>0.93840000000000001</v>
      </c>
      <c r="BW202">
        <v>1</v>
      </c>
      <c r="CV202">
        <v>0</v>
      </c>
      <c r="CW202">
        <f>ROUND(Y202*Source!I120*DO202,7)</f>
        <v>19.706399999999999</v>
      </c>
      <c r="CX202">
        <f>ROUND(Y202*Source!I120,7)</f>
        <v>19.706399999999999</v>
      </c>
      <c r="CY202">
        <f>AB202</f>
        <v>2264.7800000000002</v>
      </c>
      <c r="CZ202">
        <f>AF202</f>
        <v>1811.82</v>
      </c>
      <c r="DA202">
        <f>AJ202</f>
        <v>1.25</v>
      </c>
      <c r="DB202">
        <f>ROUND((ROUND(AT202*CZ202,2)*ROUND((1.2*1.15),7)),6)</f>
        <v>1700.2152000000001</v>
      </c>
      <c r="DC202">
        <f>ROUND((ROUND(AT202*AG202,2)*ROUND((1.2*1.15),7)),6)</f>
        <v>515.48519999999996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44630.66</v>
      </c>
      <c r="DH202">
        <f t="shared" si="38"/>
        <v>10825.12</v>
      </c>
      <c r="DI202">
        <f t="shared" si="47"/>
        <v>0</v>
      </c>
      <c r="DJ202">
        <f>DG202+DH202</f>
        <v>55455.780000000006</v>
      </c>
      <c r="DK202">
        <v>1</v>
      </c>
      <c r="DL202" t="s">
        <v>837</v>
      </c>
      <c r="DM202">
        <v>5</v>
      </c>
      <c r="DN202" t="s">
        <v>779</v>
      </c>
      <c r="DO202">
        <v>1</v>
      </c>
    </row>
    <row r="203" spans="1:119" x14ac:dyDescent="0.2">
      <c r="A203">
        <f>ROW(Source!A120)</f>
        <v>120</v>
      </c>
      <c r="B203">
        <v>334415197</v>
      </c>
      <c r="C203">
        <v>334416214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787</v>
      </c>
      <c r="J203" t="s">
        <v>788</v>
      </c>
      <c r="K203" t="s">
        <v>789</v>
      </c>
      <c r="L203">
        <v>1368</v>
      </c>
      <c r="N203">
        <v>1011</v>
      </c>
      <c r="O203" t="s">
        <v>670</v>
      </c>
      <c r="P203" t="s">
        <v>670</v>
      </c>
      <c r="Q203">
        <v>1</v>
      </c>
      <c r="W203">
        <v>0</v>
      </c>
      <c r="X203">
        <v>721652621</v>
      </c>
      <c r="Y203">
        <f>(AT203*ROUND((1.2*1.15),7))</f>
        <v>0.26219999999999999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3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0.19</v>
      </c>
      <c r="AU203" t="s">
        <v>102</v>
      </c>
      <c r="AV203">
        <v>1</v>
      </c>
      <c r="AW203">
        <v>2</v>
      </c>
      <c r="AX203">
        <v>334416228</v>
      </c>
      <c r="AY203">
        <v>1</v>
      </c>
      <c r="AZ203">
        <v>0</v>
      </c>
      <c r="BA203">
        <v>237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103.49300000000001</v>
      </c>
      <c r="BL203">
        <v>90.816200000000009</v>
      </c>
      <c r="BM203">
        <v>0</v>
      </c>
      <c r="BN203">
        <v>0</v>
      </c>
      <c r="BO203">
        <v>0.19</v>
      </c>
      <c r="BP203">
        <v>1</v>
      </c>
      <c r="BQ203">
        <v>0</v>
      </c>
      <c r="BR203">
        <v>142.82033999999999</v>
      </c>
      <c r="BS203">
        <v>125.32635599999998</v>
      </c>
      <c r="BT203">
        <v>0</v>
      </c>
      <c r="BU203">
        <v>0</v>
      </c>
      <c r="BV203">
        <v>0.26219999999999993</v>
      </c>
      <c r="BW203">
        <v>1</v>
      </c>
      <c r="CV203">
        <v>0</v>
      </c>
      <c r="CW203">
        <f>ROUND(Y203*Source!I120*DO203,7)</f>
        <v>5.5061999999999998</v>
      </c>
      <c r="CX203">
        <f>ROUND(Y203*Source!I120,7)</f>
        <v>5.5061999999999998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>ROUND((ROUND(AT203*CZ203,2)*ROUND((1.2*1.15),7)),6)</f>
        <v>142.81620000000001</v>
      </c>
      <c r="DC203">
        <f>ROUND((ROUND(AT203*AG203,2)*ROUND((1.2*1.15),7)),6)</f>
        <v>125.33159999999999</v>
      </c>
      <c r="DD203" t="s">
        <v>3</v>
      </c>
      <c r="DE203" t="s">
        <v>3</v>
      </c>
      <c r="DF203">
        <f>ROUND(ROUND(AE203,2)*CX203,2)</f>
        <v>0</v>
      </c>
      <c r="DG203">
        <f t="shared" ref="DG203:DG211" si="48">ROUND(ROUND(AF203,2)*CX203,2)</f>
        <v>2999.23</v>
      </c>
      <c r="DH203">
        <f t="shared" si="38"/>
        <v>2631.85</v>
      </c>
      <c r="DI203">
        <f t="shared" si="47"/>
        <v>0</v>
      </c>
      <c r="DJ203">
        <f>DG203+DH203</f>
        <v>5631.08</v>
      </c>
      <c r="DK203">
        <v>1</v>
      </c>
      <c r="DL203" t="s">
        <v>786</v>
      </c>
      <c r="DM203">
        <v>4</v>
      </c>
      <c r="DN203" t="s">
        <v>779</v>
      </c>
      <c r="DO203">
        <v>1</v>
      </c>
    </row>
    <row r="204" spans="1:119" x14ac:dyDescent="0.2">
      <c r="A204">
        <f>ROW(Source!A120)</f>
        <v>120</v>
      </c>
      <c r="B204">
        <v>334415197</v>
      </c>
      <c r="C204">
        <v>334416214</v>
      </c>
      <c r="D204">
        <v>277862533</v>
      </c>
      <c r="E204">
        <v>1</v>
      </c>
      <c r="F204">
        <v>1</v>
      </c>
      <c r="G204">
        <v>1</v>
      </c>
      <c r="H204">
        <v>3</v>
      </c>
      <c r="I204" t="s">
        <v>794</v>
      </c>
      <c r="J204" t="s">
        <v>795</v>
      </c>
      <c r="K204" t="s">
        <v>796</v>
      </c>
      <c r="L204">
        <v>1346</v>
      </c>
      <c r="N204">
        <v>1009</v>
      </c>
      <c r="O204" t="s">
        <v>797</v>
      </c>
      <c r="P204" t="s">
        <v>797</v>
      </c>
      <c r="Q204">
        <v>1</v>
      </c>
      <c r="W204">
        <v>0</v>
      </c>
      <c r="X204">
        <v>1685208048</v>
      </c>
      <c r="Y204">
        <f t="shared" ref="Y204:Y209" si="49">AT204</f>
        <v>0.1</v>
      </c>
      <c r="AA204">
        <v>493.26</v>
      </c>
      <c r="AB204">
        <v>0</v>
      </c>
      <c r="AC204">
        <v>0</v>
      </c>
      <c r="AD204">
        <v>0</v>
      </c>
      <c r="AE204">
        <v>238.29</v>
      </c>
      <c r="AF204">
        <v>0</v>
      </c>
      <c r="AG204">
        <v>0</v>
      </c>
      <c r="AH204">
        <v>0</v>
      </c>
      <c r="AI204">
        <v>2.0699999999999998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</v>
      </c>
      <c r="AU204" t="s">
        <v>3</v>
      </c>
      <c r="AV204">
        <v>0</v>
      </c>
      <c r="AW204">
        <v>2</v>
      </c>
      <c r="AX204">
        <v>334416229</v>
      </c>
      <c r="AY204">
        <v>1</v>
      </c>
      <c r="AZ204">
        <v>0</v>
      </c>
      <c r="BA204">
        <v>238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23.829000000000001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23.829000000000001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ROUND(Y204*Source!I120,7)</f>
        <v>2.1</v>
      </c>
      <c r="CY204">
        <f t="shared" ref="CY204:CY209" si="50">AA204</f>
        <v>493.26</v>
      </c>
      <c r="CZ204">
        <f t="shared" ref="CZ204:CZ209" si="51">AE204</f>
        <v>238.29</v>
      </c>
      <c r="DA204">
        <f t="shared" ref="DA204:DA209" si="52">AI204</f>
        <v>2.0699999999999998</v>
      </c>
      <c r="DB204">
        <f t="shared" ref="DB204:DB209" si="53">ROUND(ROUND(AT204*CZ204,2),6)</f>
        <v>23.83</v>
      </c>
      <c r="DC204">
        <f t="shared" ref="DC204:DC209" si="54">ROUND(ROUND(AT204*AG204,2),6)</f>
        <v>0</v>
      </c>
      <c r="DD204" t="s">
        <v>3</v>
      </c>
      <c r="DE204" t="s">
        <v>3</v>
      </c>
      <c r="DF204">
        <f t="shared" ref="DF204:DF209" si="55">ROUND(ROUND(AE204*AI204,2)*CX204,2)</f>
        <v>1035.8499999999999</v>
      </c>
      <c r="DG204">
        <f t="shared" si="48"/>
        <v>0</v>
      </c>
      <c r="DH204">
        <f t="shared" si="38"/>
        <v>0</v>
      </c>
      <c r="DI204">
        <f t="shared" si="47"/>
        <v>0</v>
      </c>
      <c r="DJ204">
        <f t="shared" ref="DJ204:DJ209" si="56">DF204</f>
        <v>1035.8499999999999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ROW(Source!A120)</f>
        <v>120</v>
      </c>
      <c r="B205">
        <v>334415197</v>
      </c>
      <c r="C205">
        <v>334416214</v>
      </c>
      <c r="D205">
        <v>277862540</v>
      </c>
      <c r="E205">
        <v>1</v>
      </c>
      <c r="F205">
        <v>1</v>
      </c>
      <c r="G205">
        <v>1</v>
      </c>
      <c r="H205">
        <v>3</v>
      </c>
      <c r="I205" t="s">
        <v>798</v>
      </c>
      <c r="J205" t="s">
        <v>799</v>
      </c>
      <c r="K205" t="s">
        <v>800</v>
      </c>
      <c r="L205">
        <v>1346</v>
      </c>
      <c r="N205">
        <v>1009</v>
      </c>
      <c r="O205" t="s">
        <v>797</v>
      </c>
      <c r="P205" t="s">
        <v>797</v>
      </c>
      <c r="Q205">
        <v>1</v>
      </c>
      <c r="W205">
        <v>0</v>
      </c>
      <c r="X205">
        <v>454593446</v>
      </c>
      <c r="Y205">
        <f t="shared" si="49"/>
        <v>0.03</v>
      </c>
      <c r="AA205">
        <v>165.64</v>
      </c>
      <c r="AB205">
        <v>0</v>
      </c>
      <c r="AC205">
        <v>0</v>
      </c>
      <c r="AD205">
        <v>0</v>
      </c>
      <c r="AE205">
        <v>80.02</v>
      </c>
      <c r="AF205">
        <v>0</v>
      </c>
      <c r="AG205">
        <v>0</v>
      </c>
      <c r="AH205">
        <v>0</v>
      </c>
      <c r="AI205">
        <v>2.0699999999999998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0.03</v>
      </c>
      <c r="AU205" t="s">
        <v>3</v>
      </c>
      <c r="AV205">
        <v>0</v>
      </c>
      <c r="AW205">
        <v>2</v>
      </c>
      <c r="AX205">
        <v>334416230</v>
      </c>
      <c r="AY205">
        <v>1</v>
      </c>
      <c r="AZ205">
        <v>0</v>
      </c>
      <c r="BA205">
        <v>239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2.4005999999999998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2.4005999999999998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ROUND(Y205*Source!I120,7)</f>
        <v>0.63</v>
      </c>
      <c r="CY205">
        <f t="shared" si="50"/>
        <v>165.64</v>
      </c>
      <c r="CZ205">
        <f t="shared" si="51"/>
        <v>80.02</v>
      </c>
      <c r="DA205">
        <f t="shared" si="52"/>
        <v>2.0699999999999998</v>
      </c>
      <c r="DB205">
        <f t="shared" si="53"/>
        <v>2.4</v>
      </c>
      <c r="DC205">
        <f t="shared" si="54"/>
        <v>0</v>
      </c>
      <c r="DD205" t="s">
        <v>3</v>
      </c>
      <c r="DE205" t="s">
        <v>3</v>
      </c>
      <c r="DF205">
        <f t="shared" si="55"/>
        <v>104.35</v>
      </c>
      <c r="DG205">
        <f t="shared" si="48"/>
        <v>0</v>
      </c>
      <c r="DH205">
        <f t="shared" si="38"/>
        <v>0</v>
      </c>
      <c r="DI205">
        <f t="shared" si="47"/>
        <v>0</v>
      </c>
      <c r="DJ205">
        <f t="shared" si="56"/>
        <v>104.35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ROW(Source!A120)</f>
        <v>120</v>
      </c>
      <c r="B206">
        <v>334415197</v>
      </c>
      <c r="C206">
        <v>334416214</v>
      </c>
      <c r="D206">
        <v>277869627</v>
      </c>
      <c r="E206">
        <v>1</v>
      </c>
      <c r="F206">
        <v>1</v>
      </c>
      <c r="G206">
        <v>1</v>
      </c>
      <c r="H206">
        <v>3</v>
      </c>
      <c r="I206" t="s">
        <v>801</v>
      </c>
      <c r="J206" t="s">
        <v>802</v>
      </c>
      <c r="K206" t="s">
        <v>803</v>
      </c>
      <c r="L206">
        <v>1346</v>
      </c>
      <c r="N206">
        <v>1009</v>
      </c>
      <c r="O206" t="s">
        <v>797</v>
      </c>
      <c r="P206" t="s">
        <v>797</v>
      </c>
      <c r="Q206">
        <v>1</v>
      </c>
      <c r="W206">
        <v>0</v>
      </c>
      <c r="X206">
        <v>1111106736</v>
      </c>
      <c r="Y206">
        <f t="shared" si="49"/>
        <v>0.02</v>
      </c>
      <c r="AA206">
        <v>88.65</v>
      </c>
      <c r="AB206">
        <v>0</v>
      </c>
      <c r="AC206">
        <v>0</v>
      </c>
      <c r="AD206">
        <v>0</v>
      </c>
      <c r="AE206">
        <v>56.11</v>
      </c>
      <c r="AF206">
        <v>0</v>
      </c>
      <c r="AG206">
        <v>0</v>
      </c>
      <c r="AH206">
        <v>0</v>
      </c>
      <c r="AI206">
        <v>1.58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0.02</v>
      </c>
      <c r="AU206" t="s">
        <v>3</v>
      </c>
      <c r="AV206">
        <v>0</v>
      </c>
      <c r="AW206">
        <v>2</v>
      </c>
      <c r="AX206">
        <v>334416232</v>
      </c>
      <c r="AY206">
        <v>1</v>
      </c>
      <c r="AZ206">
        <v>0</v>
      </c>
      <c r="BA206">
        <v>241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1.1222000000000001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1.1222000000000001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ROUND(Y206*Source!I120,7)</f>
        <v>0.42</v>
      </c>
      <c r="CY206">
        <f t="shared" si="50"/>
        <v>88.65</v>
      </c>
      <c r="CZ206">
        <f t="shared" si="51"/>
        <v>56.11</v>
      </c>
      <c r="DA206">
        <f t="shared" si="52"/>
        <v>1.58</v>
      </c>
      <c r="DB206">
        <f t="shared" si="53"/>
        <v>1.1200000000000001</v>
      </c>
      <c r="DC206">
        <f t="shared" si="54"/>
        <v>0</v>
      </c>
      <c r="DD206" t="s">
        <v>3</v>
      </c>
      <c r="DE206" t="s">
        <v>3</v>
      </c>
      <c r="DF206">
        <f t="shared" si="55"/>
        <v>37.229999999999997</v>
      </c>
      <c r="DG206">
        <f t="shared" si="48"/>
        <v>0</v>
      </c>
      <c r="DH206">
        <f t="shared" si="38"/>
        <v>0</v>
      </c>
      <c r="DI206">
        <f t="shared" si="47"/>
        <v>0</v>
      </c>
      <c r="DJ206">
        <f t="shared" si="56"/>
        <v>37.229999999999997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ROW(Source!A120)</f>
        <v>120</v>
      </c>
      <c r="B207">
        <v>334415197</v>
      </c>
      <c r="C207">
        <v>334416214</v>
      </c>
      <c r="D207">
        <v>277896283</v>
      </c>
      <c r="E207">
        <v>1</v>
      </c>
      <c r="F207">
        <v>1</v>
      </c>
      <c r="G207">
        <v>1</v>
      </c>
      <c r="H207">
        <v>3</v>
      </c>
      <c r="I207" t="s">
        <v>861</v>
      </c>
      <c r="J207" t="s">
        <v>862</v>
      </c>
      <c r="K207" t="s">
        <v>863</v>
      </c>
      <c r="L207">
        <v>1348</v>
      </c>
      <c r="N207">
        <v>1009</v>
      </c>
      <c r="O207" t="s">
        <v>274</v>
      </c>
      <c r="P207" t="s">
        <v>274</v>
      </c>
      <c r="Q207">
        <v>1000</v>
      </c>
      <c r="W207">
        <v>0</v>
      </c>
      <c r="X207">
        <v>-1997781875</v>
      </c>
      <c r="Y207">
        <f t="shared" si="49"/>
        <v>4.0000000000000002E-4</v>
      </c>
      <c r="AA207">
        <v>79645.009999999995</v>
      </c>
      <c r="AB207">
        <v>0</v>
      </c>
      <c r="AC207">
        <v>0</v>
      </c>
      <c r="AD207">
        <v>0</v>
      </c>
      <c r="AE207">
        <v>61265.39</v>
      </c>
      <c r="AF207">
        <v>0</v>
      </c>
      <c r="AG207">
        <v>0</v>
      </c>
      <c r="AH207">
        <v>0</v>
      </c>
      <c r="AI207">
        <v>1.3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4.0000000000000002E-4</v>
      </c>
      <c r="AU207" t="s">
        <v>3</v>
      </c>
      <c r="AV207">
        <v>0</v>
      </c>
      <c r="AW207">
        <v>2</v>
      </c>
      <c r="AX207">
        <v>334416237</v>
      </c>
      <c r="AY207">
        <v>1</v>
      </c>
      <c r="AZ207">
        <v>0</v>
      </c>
      <c r="BA207">
        <v>246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24.506156000000001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24.506156000000001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ROUND(Y207*Source!I120,7)</f>
        <v>8.3999999999999995E-3</v>
      </c>
      <c r="CY207">
        <f t="shared" si="50"/>
        <v>79645.009999999995</v>
      </c>
      <c r="CZ207">
        <f t="shared" si="51"/>
        <v>61265.39</v>
      </c>
      <c r="DA207">
        <f t="shared" si="52"/>
        <v>1.3</v>
      </c>
      <c r="DB207">
        <f t="shared" si="53"/>
        <v>24.51</v>
      </c>
      <c r="DC207">
        <f t="shared" si="54"/>
        <v>0</v>
      </c>
      <c r="DD207" t="s">
        <v>3</v>
      </c>
      <c r="DE207" t="s">
        <v>3</v>
      </c>
      <c r="DF207">
        <f t="shared" si="55"/>
        <v>669.02</v>
      </c>
      <c r="DG207">
        <f t="shared" si="48"/>
        <v>0</v>
      </c>
      <c r="DH207">
        <f t="shared" si="38"/>
        <v>0</v>
      </c>
      <c r="DI207">
        <f t="shared" si="47"/>
        <v>0</v>
      </c>
      <c r="DJ207">
        <f t="shared" si="56"/>
        <v>669.02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ROW(Source!A120)</f>
        <v>120</v>
      </c>
      <c r="B208">
        <v>334415197</v>
      </c>
      <c r="C208">
        <v>334416214</v>
      </c>
      <c r="D208">
        <v>277896315</v>
      </c>
      <c r="E208">
        <v>1</v>
      </c>
      <c r="F208">
        <v>1</v>
      </c>
      <c r="G208">
        <v>1</v>
      </c>
      <c r="H208">
        <v>3</v>
      </c>
      <c r="I208" t="s">
        <v>804</v>
      </c>
      <c r="J208" t="s">
        <v>805</v>
      </c>
      <c r="K208" t="s">
        <v>806</v>
      </c>
      <c r="L208">
        <v>1348</v>
      </c>
      <c r="N208">
        <v>1009</v>
      </c>
      <c r="O208" t="s">
        <v>274</v>
      </c>
      <c r="P208" t="s">
        <v>274</v>
      </c>
      <c r="Q208">
        <v>1000</v>
      </c>
      <c r="W208">
        <v>0</v>
      </c>
      <c r="X208">
        <v>-1262208440</v>
      </c>
      <c r="Y208">
        <f t="shared" si="49"/>
        <v>1E-4</v>
      </c>
      <c r="AA208">
        <v>81621.399999999994</v>
      </c>
      <c r="AB208">
        <v>0</v>
      </c>
      <c r="AC208">
        <v>0</v>
      </c>
      <c r="AD208">
        <v>0</v>
      </c>
      <c r="AE208">
        <v>80020.98</v>
      </c>
      <c r="AF208">
        <v>0</v>
      </c>
      <c r="AG208">
        <v>0</v>
      </c>
      <c r="AH208">
        <v>0</v>
      </c>
      <c r="AI208">
        <v>1.02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1E-4</v>
      </c>
      <c r="AU208" t="s">
        <v>3</v>
      </c>
      <c r="AV208">
        <v>0</v>
      </c>
      <c r="AW208">
        <v>2</v>
      </c>
      <c r="AX208">
        <v>334416238</v>
      </c>
      <c r="AY208">
        <v>1</v>
      </c>
      <c r="AZ208">
        <v>0</v>
      </c>
      <c r="BA208">
        <v>247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8.0020980000000002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8.0020980000000002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ROUND(Y208*Source!I120,7)</f>
        <v>2.0999999999999999E-3</v>
      </c>
      <c r="CY208">
        <f t="shared" si="50"/>
        <v>81621.399999999994</v>
      </c>
      <c r="CZ208">
        <f t="shared" si="51"/>
        <v>80020.98</v>
      </c>
      <c r="DA208">
        <f t="shared" si="52"/>
        <v>1.02</v>
      </c>
      <c r="DB208">
        <f t="shared" si="53"/>
        <v>8</v>
      </c>
      <c r="DC208">
        <f t="shared" si="54"/>
        <v>0</v>
      </c>
      <c r="DD208" t="s">
        <v>3</v>
      </c>
      <c r="DE208" t="s">
        <v>3</v>
      </c>
      <c r="DF208">
        <f t="shared" si="55"/>
        <v>171.4</v>
      </c>
      <c r="DG208">
        <f t="shared" si="48"/>
        <v>0</v>
      </c>
      <c r="DH208">
        <f t="shared" si="38"/>
        <v>0</v>
      </c>
      <c r="DI208">
        <f t="shared" si="47"/>
        <v>0</v>
      </c>
      <c r="DJ208">
        <f t="shared" si="56"/>
        <v>171.4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ROW(Source!A120)</f>
        <v>120</v>
      </c>
      <c r="B209">
        <v>334415197</v>
      </c>
      <c r="C209">
        <v>334416214</v>
      </c>
      <c r="D209">
        <v>277908257</v>
      </c>
      <c r="E209">
        <v>1</v>
      </c>
      <c r="F209">
        <v>1</v>
      </c>
      <c r="G209">
        <v>1</v>
      </c>
      <c r="H209">
        <v>3</v>
      </c>
      <c r="I209" t="s">
        <v>864</v>
      </c>
      <c r="J209" t="s">
        <v>865</v>
      </c>
      <c r="K209" t="s">
        <v>866</v>
      </c>
      <c r="L209">
        <v>1425</v>
      </c>
      <c r="N209">
        <v>1013</v>
      </c>
      <c r="O209" t="s">
        <v>291</v>
      </c>
      <c r="P209" t="s">
        <v>291</v>
      </c>
      <c r="Q209">
        <v>1</v>
      </c>
      <c r="W209">
        <v>0</v>
      </c>
      <c r="X209">
        <v>-1639942774</v>
      </c>
      <c r="Y209">
        <f t="shared" si="49"/>
        <v>0.06</v>
      </c>
      <c r="AA209">
        <v>1310.3</v>
      </c>
      <c r="AB209">
        <v>0</v>
      </c>
      <c r="AC209">
        <v>0</v>
      </c>
      <c r="AD209">
        <v>0</v>
      </c>
      <c r="AE209">
        <v>1031.73</v>
      </c>
      <c r="AF209">
        <v>0</v>
      </c>
      <c r="AG209">
        <v>0</v>
      </c>
      <c r="AH209">
        <v>0</v>
      </c>
      <c r="AI209">
        <v>1.27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0.06</v>
      </c>
      <c r="AU209" t="s">
        <v>3</v>
      </c>
      <c r="AV209">
        <v>0</v>
      </c>
      <c r="AW209">
        <v>2</v>
      </c>
      <c r="AX209">
        <v>334416239</v>
      </c>
      <c r="AY209">
        <v>1</v>
      </c>
      <c r="AZ209">
        <v>0</v>
      </c>
      <c r="BA209">
        <v>248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61.903799999999997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61.903799999999997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ROUND(Y209*Source!I120,7)</f>
        <v>1.26</v>
      </c>
      <c r="CY209">
        <f t="shared" si="50"/>
        <v>1310.3</v>
      </c>
      <c r="CZ209">
        <f t="shared" si="51"/>
        <v>1031.73</v>
      </c>
      <c r="DA209">
        <f t="shared" si="52"/>
        <v>1.27</v>
      </c>
      <c r="DB209">
        <f t="shared" si="53"/>
        <v>61.9</v>
      </c>
      <c r="DC209">
        <f t="shared" si="54"/>
        <v>0</v>
      </c>
      <c r="DD209" t="s">
        <v>3</v>
      </c>
      <c r="DE209" t="s">
        <v>3</v>
      </c>
      <c r="DF209">
        <f t="shared" si="55"/>
        <v>1650.98</v>
      </c>
      <c r="DG209">
        <f t="shared" si="48"/>
        <v>0</v>
      </c>
      <c r="DH209">
        <f t="shared" si="38"/>
        <v>0</v>
      </c>
      <c r="DI209">
        <f t="shared" si="47"/>
        <v>0</v>
      </c>
      <c r="DJ209">
        <f t="shared" si="56"/>
        <v>1650.98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ROW(Source!A134)</f>
        <v>134</v>
      </c>
      <c r="B210">
        <v>334415197</v>
      </c>
      <c r="C210">
        <v>334416255</v>
      </c>
      <c r="D210">
        <v>277560284</v>
      </c>
      <c r="E210">
        <v>109</v>
      </c>
      <c r="F210">
        <v>1</v>
      </c>
      <c r="G210">
        <v>1</v>
      </c>
      <c r="H210">
        <v>1</v>
      </c>
      <c r="I210" t="s">
        <v>792</v>
      </c>
      <c r="J210" t="s">
        <v>3</v>
      </c>
      <c r="K210" t="s">
        <v>793</v>
      </c>
      <c r="L210">
        <v>1191</v>
      </c>
      <c r="N210">
        <v>1013</v>
      </c>
      <c r="O210" t="s">
        <v>779</v>
      </c>
      <c r="P210" t="s">
        <v>779</v>
      </c>
      <c r="Q210">
        <v>1</v>
      </c>
      <c r="W210">
        <v>0</v>
      </c>
      <c r="X210">
        <v>-1759674247</v>
      </c>
      <c r="Y210">
        <f>(AT210*ROUND(1.2,7))</f>
        <v>3.6719999999999997</v>
      </c>
      <c r="AA210">
        <v>0</v>
      </c>
      <c r="AB210">
        <v>0</v>
      </c>
      <c r="AC210">
        <v>0</v>
      </c>
      <c r="AD210">
        <v>550.65</v>
      </c>
      <c r="AE210">
        <v>0</v>
      </c>
      <c r="AF210">
        <v>0</v>
      </c>
      <c r="AG210">
        <v>0</v>
      </c>
      <c r="AH210">
        <v>440.52</v>
      </c>
      <c r="AI210">
        <v>1</v>
      </c>
      <c r="AJ210">
        <v>1</v>
      </c>
      <c r="AK210">
        <v>1</v>
      </c>
      <c r="AL210">
        <v>1.25</v>
      </c>
      <c r="AM210">
        <v>3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3.06</v>
      </c>
      <c r="AU210" t="s">
        <v>99</v>
      </c>
      <c r="AV210">
        <v>1</v>
      </c>
      <c r="AW210">
        <v>2</v>
      </c>
      <c r="AX210">
        <v>334416266</v>
      </c>
      <c r="AY210">
        <v>1</v>
      </c>
      <c r="AZ210">
        <v>6144</v>
      </c>
      <c r="BA210">
        <v>252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1347.9911999999999</v>
      </c>
      <c r="BN210">
        <v>3.06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1617.5894399999997</v>
      </c>
      <c r="BU210">
        <v>3.6719999999999997</v>
      </c>
      <c r="BV210">
        <v>0</v>
      </c>
      <c r="BW210">
        <v>1</v>
      </c>
      <c r="CU210">
        <f>ROUND(AT210*Source!I134*AH210*AL210,2)</f>
        <v>3369.98</v>
      </c>
      <c r="CV210">
        <f>ROUND(Y210*Source!I134,7)</f>
        <v>7.3440000000000003</v>
      </c>
      <c r="CW210">
        <v>0</v>
      </c>
      <c r="CX210">
        <f>ROUND(Y210*Source!I134,7)</f>
        <v>7.3440000000000003</v>
      </c>
      <c r="CY210">
        <f>AD210</f>
        <v>550.65</v>
      </c>
      <c r="CZ210">
        <f>AH210</f>
        <v>440.52</v>
      </c>
      <c r="DA210">
        <f>AL210</f>
        <v>1.25</v>
      </c>
      <c r="DB210">
        <f>ROUND((ROUND(AT210*CZ210,2)*ROUND(1.2,7)),6)</f>
        <v>1617.588</v>
      </c>
      <c r="DC210">
        <f>ROUND((ROUND(AT210*AG210,2)*ROUND(1.2,7)),6)</f>
        <v>0</v>
      </c>
      <c r="DD210" t="s">
        <v>3</v>
      </c>
      <c r="DE210" t="s">
        <v>3</v>
      </c>
      <c r="DF210">
        <f>ROUND(ROUND(AE210,2)*CX210,2)</f>
        <v>0</v>
      </c>
      <c r="DG210">
        <f t="shared" si="48"/>
        <v>0</v>
      </c>
      <c r="DH210">
        <f t="shared" si="38"/>
        <v>0</v>
      </c>
      <c r="DI210">
        <f>ROUND(ROUND(AH210*AL210,2)*CX210,2)</f>
        <v>4043.97</v>
      </c>
      <c r="DJ210">
        <f>DI210</f>
        <v>4043.97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ROW(Source!A134)</f>
        <v>134</v>
      </c>
      <c r="B211">
        <v>334415197</v>
      </c>
      <c r="C211">
        <v>334416255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781</v>
      </c>
      <c r="J211" t="s">
        <v>3</v>
      </c>
      <c r="K211" t="s">
        <v>782</v>
      </c>
      <c r="L211">
        <v>1191</v>
      </c>
      <c r="N211">
        <v>1013</v>
      </c>
      <c r="O211" t="s">
        <v>779</v>
      </c>
      <c r="P211" t="s">
        <v>779</v>
      </c>
      <c r="Q211">
        <v>1</v>
      </c>
      <c r="W211">
        <v>0</v>
      </c>
      <c r="X211">
        <v>-1417349443</v>
      </c>
      <c r="Y211">
        <f>(AT211*ROUND(1.2,7))</f>
        <v>1.044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0.87</v>
      </c>
      <c r="AU211" t="s">
        <v>99</v>
      </c>
      <c r="AV211">
        <v>2</v>
      </c>
      <c r="AW211">
        <v>2</v>
      </c>
      <c r="AX211">
        <v>334416267</v>
      </c>
      <c r="AY211">
        <v>1</v>
      </c>
      <c r="AZ211">
        <v>6144</v>
      </c>
      <c r="BA211">
        <v>253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ROUND(Y211*Source!I134,7)</f>
        <v>2.0880000000000001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ROUND((ROUND(AT211*CZ211,2)*ROUND(1.2,7)),6)</f>
        <v>0</v>
      </c>
      <c r="DC211">
        <f>ROUND((ROUND(AT211*AG211,2)*ROUND(1.2,7)),6)</f>
        <v>0</v>
      </c>
      <c r="DD211" t="s">
        <v>3</v>
      </c>
      <c r="DE211" t="s">
        <v>3</v>
      </c>
      <c r="DF211">
        <f>ROUND(ROUND(AE211,2)*CX211,2)</f>
        <v>0</v>
      </c>
      <c r="DG211">
        <f t="shared" si="48"/>
        <v>0</v>
      </c>
      <c r="DH211">
        <f t="shared" si="38"/>
        <v>0</v>
      </c>
      <c r="DI211">
        <f t="shared" ref="DI211:DI219" si="57">ROUND(ROUND(AH211,2)*CX211,2)</f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ROW(Source!A134)</f>
        <v>134</v>
      </c>
      <c r="B212">
        <v>334415197</v>
      </c>
      <c r="C212">
        <v>334416255</v>
      </c>
      <c r="D212">
        <v>277944474</v>
      </c>
      <c r="E212">
        <v>1</v>
      </c>
      <c r="F212">
        <v>1</v>
      </c>
      <c r="G212">
        <v>1</v>
      </c>
      <c r="H212">
        <v>2</v>
      </c>
      <c r="I212" t="s">
        <v>858</v>
      </c>
      <c r="J212" t="s">
        <v>859</v>
      </c>
      <c r="K212" t="s">
        <v>860</v>
      </c>
      <c r="L212">
        <v>1368</v>
      </c>
      <c r="N212">
        <v>1011</v>
      </c>
      <c r="O212" t="s">
        <v>670</v>
      </c>
      <c r="P212" t="s">
        <v>670</v>
      </c>
      <c r="Q212">
        <v>1</v>
      </c>
      <c r="W212">
        <v>0</v>
      </c>
      <c r="X212">
        <v>-1366301975</v>
      </c>
      <c r="Y212">
        <f>(AT212*ROUND(1.2,7))</f>
        <v>0.81600000000000006</v>
      </c>
      <c r="AA212">
        <v>0</v>
      </c>
      <c r="AB212">
        <v>2264.7800000000002</v>
      </c>
      <c r="AC212">
        <v>549.32000000000005</v>
      </c>
      <c r="AD212">
        <v>0</v>
      </c>
      <c r="AE212">
        <v>0</v>
      </c>
      <c r="AF212">
        <v>1811.82</v>
      </c>
      <c r="AG212">
        <v>549.32000000000005</v>
      </c>
      <c r="AH212">
        <v>0</v>
      </c>
      <c r="AI212">
        <v>1</v>
      </c>
      <c r="AJ212">
        <v>1.25</v>
      </c>
      <c r="AK212">
        <v>1</v>
      </c>
      <c r="AL212">
        <v>1</v>
      </c>
      <c r="AM212">
        <v>3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0.68</v>
      </c>
      <c r="AU212" t="s">
        <v>99</v>
      </c>
      <c r="AV212">
        <v>1</v>
      </c>
      <c r="AW212">
        <v>2</v>
      </c>
      <c r="AX212">
        <v>334416268</v>
      </c>
      <c r="AY212">
        <v>1</v>
      </c>
      <c r="AZ212">
        <v>6144</v>
      </c>
      <c r="BA212">
        <v>254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1232.0376000000001</v>
      </c>
      <c r="BL212">
        <v>373.53760000000005</v>
      </c>
      <c r="BM212">
        <v>0</v>
      </c>
      <c r="BN212">
        <v>0</v>
      </c>
      <c r="BO212">
        <v>0.68</v>
      </c>
      <c r="BP212">
        <v>1</v>
      </c>
      <c r="BQ212">
        <v>0</v>
      </c>
      <c r="BR212">
        <v>1478.4451200000001</v>
      </c>
      <c r="BS212">
        <v>448.2451200000001</v>
      </c>
      <c r="BT212">
        <v>0</v>
      </c>
      <c r="BU212">
        <v>0</v>
      </c>
      <c r="BV212">
        <v>0.81600000000000006</v>
      </c>
      <c r="BW212">
        <v>1</v>
      </c>
      <c r="CV212">
        <v>0</v>
      </c>
      <c r="CW212">
        <f>ROUND(Y212*Source!I134*DO212,7)</f>
        <v>1.6319999999999999</v>
      </c>
      <c r="CX212">
        <f>ROUND(Y212*Source!I134,7)</f>
        <v>1.6319999999999999</v>
      </c>
      <c r="CY212">
        <f>AB212</f>
        <v>2264.7800000000002</v>
      </c>
      <c r="CZ212">
        <f>AF212</f>
        <v>1811.82</v>
      </c>
      <c r="DA212">
        <f>AJ212</f>
        <v>1.25</v>
      </c>
      <c r="DB212">
        <f>ROUND((ROUND(AT212*CZ212,2)*ROUND(1.2,7)),6)</f>
        <v>1478.4480000000001</v>
      </c>
      <c r="DC212">
        <f>ROUND((ROUND(AT212*AG212,2)*ROUND(1.2,7)),6)</f>
        <v>448.24799999999999</v>
      </c>
      <c r="DD212" t="s">
        <v>3</v>
      </c>
      <c r="DE212" t="s">
        <v>3</v>
      </c>
      <c r="DF212">
        <f>ROUND(ROUND(AE212,2)*CX212,2)</f>
        <v>0</v>
      </c>
      <c r="DG212">
        <f>ROUND(ROUND(AF212*AJ212,2)*CX212,2)</f>
        <v>3696.12</v>
      </c>
      <c r="DH212">
        <f t="shared" si="38"/>
        <v>896.49</v>
      </c>
      <c r="DI212">
        <f t="shared" si="57"/>
        <v>0</v>
      </c>
      <c r="DJ212">
        <f>DG212+DH212</f>
        <v>4592.6099999999997</v>
      </c>
      <c r="DK212">
        <v>1</v>
      </c>
      <c r="DL212" t="s">
        <v>837</v>
      </c>
      <c r="DM212">
        <v>5</v>
      </c>
      <c r="DN212" t="s">
        <v>779</v>
      </c>
      <c r="DO212">
        <v>1</v>
      </c>
    </row>
    <row r="213" spans="1:119" x14ac:dyDescent="0.2">
      <c r="A213">
        <f>ROW(Source!A134)</f>
        <v>134</v>
      </c>
      <c r="B213">
        <v>334415197</v>
      </c>
      <c r="C213">
        <v>334416255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787</v>
      </c>
      <c r="J213" t="s">
        <v>788</v>
      </c>
      <c r="K213" t="s">
        <v>789</v>
      </c>
      <c r="L213">
        <v>1368</v>
      </c>
      <c r="N213">
        <v>1011</v>
      </c>
      <c r="O213" t="s">
        <v>670</v>
      </c>
      <c r="P213" t="s">
        <v>670</v>
      </c>
      <c r="Q213">
        <v>1</v>
      </c>
      <c r="W213">
        <v>0</v>
      </c>
      <c r="X213">
        <v>721652621</v>
      </c>
      <c r="Y213">
        <f>(AT213*ROUND(1.2,7))</f>
        <v>0.22799999999999998</v>
      </c>
      <c r="AA213">
        <v>0</v>
      </c>
      <c r="AB213">
        <v>544.70000000000005</v>
      </c>
      <c r="AC213">
        <v>477.98</v>
      </c>
      <c r="AD213">
        <v>0</v>
      </c>
      <c r="AE213">
        <v>0</v>
      </c>
      <c r="AF213">
        <v>544.70000000000005</v>
      </c>
      <c r="AG213">
        <v>477.98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0.19</v>
      </c>
      <c r="AU213" t="s">
        <v>99</v>
      </c>
      <c r="AV213">
        <v>1</v>
      </c>
      <c r="AW213">
        <v>2</v>
      </c>
      <c r="AX213">
        <v>334416269</v>
      </c>
      <c r="AY213">
        <v>1</v>
      </c>
      <c r="AZ213">
        <v>6144</v>
      </c>
      <c r="BA213">
        <v>255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103.49300000000001</v>
      </c>
      <c r="BL213">
        <v>90.816200000000009</v>
      </c>
      <c r="BM213">
        <v>0</v>
      </c>
      <c r="BN213">
        <v>0</v>
      </c>
      <c r="BO213">
        <v>0.19</v>
      </c>
      <c r="BP213">
        <v>1</v>
      </c>
      <c r="BQ213">
        <v>0</v>
      </c>
      <c r="BR213">
        <v>124.19159999999999</v>
      </c>
      <c r="BS213">
        <v>108.97944</v>
      </c>
      <c r="BT213">
        <v>0</v>
      </c>
      <c r="BU213">
        <v>0</v>
      </c>
      <c r="BV213">
        <v>0.22799999999999998</v>
      </c>
      <c r="BW213">
        <v>1</v>
      </c>
      <c r="CV213">
        <v>0</v>
      </c>
      <c r="CW213">
        <f>ROUND(Y213*Source!I134*DO213,7)</f>
        <v>0.45600000000000002</v>
      </c>
      <c r="CX213">
        <f>ROUND(Y213*Source!I134,7)</f>
        <v>0.45600000000000002</v>
      </c>
      <c r="CY213">
        <f>AB213</f>
        <v>544.70000000000005</v>
      </c>
      <c r="CZ213">
        <f>AF213</f>
        <v>544.70000000000005</v>
      </c>
      <c r="DA213">
        <f>AJ213</f>
        <v>1</v>
      </c>
      <c r="DB213">
        <f>ROUND((ROUND(AT213*CZ213,2)*ROUND(1.2,7)),6)</f>
        <v>124.188</v>
      </c>
      <c r="DC213">
        <f>ROUND((ROUND(AT213*AG213,2)*ROUND(1.2,7)),6)</f>
        <v>108.98399999999999</v>
      </c>
      <c r="DD213" t="s">
        <v>3</v>
      </c>
      <c r="DE213" t="s">
        <v>3</v>
      </c>
      <c r="DF213">
        <f>ROUND(ROUND(AE213,2)*CX213,2)</f>
        <v>0</v>
      </c>
      <c r="DG213">
        <f t="shared" ref="DG213:DG221" si="58">ROUND(ROUND(AF213,2)*CX213,2)</f>
        <v>248.38</v>
      </c>
      <c r="DH213">
        <f t="shared" si="38"/>
        <v>217.96</v>
      </c>
      <c r="DI213">
        <f t="shared" si="57"/>
        <v>0</v>
      </c>
      <c r="DJ213">
        <f>DG213+DH213</f>
        <v>466.34000000000003</v>
      </c>
      <c r="DK213">
        <v>1</v>
      </c>
      <c r="DL213" t="s">
        <v>786</v>
      </c>
      <c r="DM213">
        <v>4</v>
      </c>
      <c r="DN213" t="s">
        <v>779</v>
      </c>
      <c r="DO213">
        <v>1</v>
      </c>
    </row>
    <row r="214" spans="1:119" x14ac:dyDescent="0.2">
      <c r="A214">
        <f>ROW(Source!A134)</f>
        <v>134</v>
      </c>
      <c r="B214">
        <v>334415197</v>
      </c>
      <c r="C214">
        <v>334416255</v>
      </c>
      <c r="D214">
        <v>277862533</v>
      </c>
      <c r="E214">
        <v>1</v>
      </c>
      <c r="F214">
        <v>1</v>
      </c>
      <c r="G214">
        <v>1</v>
      </c>
      <c r="H214">
        <v>3</v>
      </c>
      <c r="I214" t="s">
        <v>794</v>
      </c>
      <c r="J214" t="s">
        <v>795</v>
      </c>
      <c r="K214" t="s">
        <v>796</v>
      </c>
      <c r="L214">
        <v>1346</v>
      </c>
      <c r="N214">
        <v>1009</v>
      </c>
      <c r="O214" t="s">
        <v>797</v>
      </c>
      <c r="P214" t="s">
        <v>797</v>
      </c>
      <c r="Q214">
        <v>1</v>
      </c>
      <c r="W214">
        <v>0</v>
      </c>
      <c r="X214">
        <v>1685208048</v>
      </c>
      <c r="Y214">
        <f t="shared" ref="Y214:Y219" si="59">AT214</f>
        <v>0.1</v>
      </c>
      <c r="AA214">
        <v>493.26</v>
      </c>
      <c r="AB214">
        <v>0</v>
      </c>
      <c r="AC214">
        <v>0</v>
      </c>
      <c r="AD214">
        <v>0</v>
      </c>
      <c r="AE214">
        <v>238.29</v>
      </c>
      <c r="AF214">
        <v>0</v>
      </c>
      <c r="AG214">
        <v>0</v>
      </c>
      <c r="AH214">
        <v>0</v>
      </c>
      <c r="AI214">
        <v>2.0699999999999998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</v>
      </c>
      <c r="AU214" t="s">
        <v>3</v>
      </c>
      <c r="AV214">
        <v>0</v>
      </c>
      <c r="AW214">
        <v>2</v>
      </c>
      <c r="AX214">
        <v>334416270</v>
      </c>
      <c r="AY214">
        <v>1</v>
      </c>
      <c r="AZ214">
        <v>0</v>
      </c>
      <c r="BA214">
        <v>256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23.829000000000001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23.829000000000001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ROUND(Y214*Source!I134,7)</f>
        <v>0.2</v>
      </c>
      <c r="CY214">
        <f t="shared" ref="CY214:CY219" si="60">AA214</f>
        <v>493.26</v>
      </c>
      <c r="CZ214">
        <f t="shared" ref="CZ214:CZ219" si="61">AE214</f>
        <v>238.29</v>
      </c>
      <c r="DA214">
        <f t="shared" ref="DA214:DA219" si="62">AI214</f>
        <v>2.0699999999999998</v>
      </c>
      <c r="DB214">
        <f t="shared" ref="DB214:DB219" si="63">ROUND(ROUND(AT214*CZ214,2),6)</f>
        <v>23.83</v>
      </c>
      <c r="DC214">
        <f t="shared" ref="DC214:DC219" si="64">ROUND(ROUND(AT214*AG214,2),6)</f>
        <v>0</v>
      </c>
      <c r="DD214" t="s">
        <v>3</v>
      </c>
      <c r="DE214" t="s">
        <v>3</v>
      </c>
      <c r="DF214">
        <f t="shared" ref="DF214:DF219" si="65">ROUND(ROUND(AE214*AI214,2)*CX214,2)</f>
        <v>98.65</v>
      </c>
      <c r="DG214">
        <f t="shared" si="58"/>
        <v>0</v>
      </c>
      <c r="DH214">
        <f t="shared" si="38"/>
        <v>0</v>
      </c>
      <c r="DI214">
        <f t="shared" si="57"/>
        <v>0</v>
      </c>
      <c r="DJ214">
        <f t="shared" ref="DJ214:DJ219" si="66">DF214</f>
        <v>98.65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ROW(Source!A134)</f>
        <v>134</v>
      </c>
      <c r="B215">
        <v>334415197</v>
      </c>
      <c r="C215">
        <v>334416255</v>
      </c>
      <c r="D215">
        <v>277862540</v>
      </c>
      <c r="E215">
        <v>1</v>
      </c>
      <c r="F215">
        <v>1</v>
      </c>
      <c r="G215">
        <v>1</v>
      </c>
      <c r="H215">
        <v>3</v>
      </c>
      <c r="I215" t="s">
        <v>798</v>
      </c>
      <c r="J215" t="s">
        <v>799</v>
      </c>
      <c r="K215" t="s">
        <v>800</v>
      </c>
      <c r="L215">
        <v>1346</v>
      </c>
      <c r="N215">
        <v>1009</v>
      </c>
      <c r="O215" t="s">
        <v>797</v>
      </c>
      <c r="P215" t="s">
        <v>797</v>
      </c>
      <c r="Q215">
        <v>1</v>
      </c>
      <c r="W215">
        <v>0</v>
      </c>
      <c r="X215">
        <v>454593446</v>
      </c>
      <c r="Y215">
        <f t="shared" si="59"/>
        <v>0.03</v>
      </c>
      <c r="AA215">
        <v>165.64</v>
      </c>
      <c r="AB215">
        <v>0</v>
      </c>
      <c r="AC215">
        <v>0</v>
      </c>
      <c r="AD215">
        <v>0</v>
      </c>
      <c r="AE215">
        <v>80.02</v>
      </c>
      <c r="AF215">
        <v>0</v>
      </c>
      <c r="AG215">
        <v>0</v>
      </c>
      <c r="AH215">
        <v>0</v>
      </c>
      <c r="AI215">
        <v>2.0699999999999998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0.03</v>
      </c>
      <c r="AU215" t="s">
        <v>3</v>
      </c>
      <c r="AV215">
        <v>0</v>
      </c>
      <c r="AW215">
        <v>2</v>
      </c>
      <c r="AX215">
        <v>334416271</v>
      </c>
      <c r="AY215">
        <v>1</v>
      </c>
      <c r="AZ215">
        <v>0</v>
      </c>
      <c r="BA215">
        <v>257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2.4005999999999998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2.4005999999999998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ROUND(Y215*Source!I134,7)</f>
        <v>0.06</v>
      </c>
      <c r="CY215">
        <f t="shared" si="60"/>
        <v>165.64</v>
      </c>
      <c r="CZ215">
        <f t="shared" si="61"/>
        <v>80.02</v>
      </c>
      <c r="DA215">
        <f t="shared" si="62"/>
        <v>2.0699999999999998</v>
      </c>
      <c r="DB215">
        <f t="shared" si="63"/>
        <v>2.4</v>
      </c>
      <c r="DC215">
        <f t="shared" si="64"/>
        <v>0</v>
      </c>
      <c r="DD215" t="s">
        <v>3</v>
      </c>
      <c r="DE215" t="s">
        <v>3</v>
      </c>
      <c r="DF215">
        <f t="shared" si="65"/>
        <v>9.94</v>
      </c>
      <c r="DG215">
        <f t="shared" si="58"/>
        <v>0</v>
      </c>
      <c r="DH215">
        <f t="shared" si="38"/>
        <v>0</v>
      </c>
      <c r="DI215">
        <f t="shared" si="57"/>
        <v>0</v>
      </c>
      <c r="DJ215">
        <f t="shared" si="66"/>
        <v>9.94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ROW(Source!A134)</f>
        <v>134</v>
      </c>
      <c r="B216">
        <v>334415197</v>
      </c>
      <c r="C216">
        <v>334416255</v>
      </c>
      <c r="D216">
        <v>277869627</v>
      </c>
      <c r="E216">
        <v>1</v>
      </c>
      <c r="F216">
        <v>1</v>
      </c>
      <c r="G216">
        <v>1</v>
      </c>
      <c r="H216">
        <v>3</v>
      </c>
      <c r="I216" t="s">
        <v>801</v>
      </c>
      <c r="J216" t="s">
        <v>802</v>
      </c>
      <c r="K216" t="s">
        <v>803</v>
      </c>
      <c r="L216">
        <v>1346</v>
      </c>
      <c r="N216">
        <v>1009</v>
      </c>
      <c r="O216" t="s">
        <v>797</v>
      </c>
      <c r="P216" t="s">
        <v>797</v>
      </c>
      <c r="Q216">
        <v>1</v>
      </c>
      <c r="W216">
        <v>0</v>
      </c>
      <c r="X216">
        <v>1111106736</v>
      </c>
      <c r="Y216">
        <f t="shared" si="59"/>
        <v>0.02</v>
      </c>
      <c r="AA216">
        <v>88.65</v>
      </c>
      <c r="AB216">
        <v>0</v>
      </c>
      <c r="AC216">
        <v>0</v>
      </c>
      <c r="AD216">
        <v>0</v>
      </c>
      <c r="AE216">
        <v>56.11</v>
      </c>
      <c r="AF216">
        <v>0</v>
      </c>
      <c r="AG216">
        <v>0</v>
      </c>
      <c r="AH216">
        <v>0</v>
      </c>
      <c r="AI216">
        <v>1.58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0.02</v>
      </c>
      <c r="AU216" t="s">
        <v>3</v>
      </c>
      <c r="AV216">
        <v>0</v>
      </c>
      <c r="AW216">
        <v>2</v>
      </c>
      <c r="AX216">
        <v>334416273</v>
      </c>
      <c r="AY216">
        <v>1</v>
      </c>
      <c r="AZ216">
        <v>0</v>
      </c>
      <c r="BA216">
        <v>259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1.1222000000000001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1.1222000000000001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ROUND(Y216*Source!I134,7)</f>
        <v>0.04</v>
      </c>
      <c r="CY216">
        <f t="shared" si="60"/>
        <v>88.65</v>
      </c>
      <c r="CZ216">
        <f t="shared" si="61"/>
        <v>56.11</v>
      </c>
      <c r="DA216">
        <f t="shared" si="62"/>
        <v>1.58</v>
      </c>
      <c r="DB216">
        <f t="shared" si="63"/>
        <v>1.1200000000000001</v>
      </c>
      <c r="DC216">
        <f t="shared" si="64"/>
        <v>0</v>
      </c>
      <c r="DD216" t="s">
        <v>3</v>
      </c>
      <c r="DE216" t="s">
        <v>3</v>
      </c>
      <c r="DF216">
        <f t="shared" si="65"/>
        <v>3.55</v>
      </c>
      <c r="DG216">
        <f t="shared" si="58"/>
        <v>0</v>
      </c>
      <c r="DH216">
        <f t="shared" si="38"/>
        <v>0</v>
      </c>
      <c r="DI216">
        <f t="shared" si="57"/>
        <v>0</v>
      </c>
      <c r="DJ216">
        <f t="shared" si="66"/>
        <v>3.55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ROW(Source!A134)</f>
        <v>134</v>
      </c>
      <c r="B217">
        <v>334415197</v>
      </c>
      <c r="C217">
        <v>334416255</v>
      </c>
      <c r="D217">
        <v>277896283</v>
      </c>
      <c r="E217">
        <v>1</v>
      </c>
      <c r="F217">
        <v>1</v>
      </c>
      <c r="G217">
        <v>1</v>
      </c>
      <c r="H217">
        <v>3</v>
      </c>
      <c r="I217" t="s">
        <v>861</v>
      </c>
      <c r="J217" t="s">
        <v>862</v>
      </c>
      <c r="K217" t="s">
        <v>863</v>
      </c>
      <c r="L217">
        <v>1348</v>
      </c>
      <c r="N217">
        <v>1009</v>
      </c>
      <c r="O217" t="s">
        <v>274</v>
      </c>
      <c r="P217" t="s">
        <v>274</v>
      </c>
      <c r="Q217">
        <v>1000</v>
      </c>
      <c r="W217">
        <v>0</v>
      </c>
      <c r="X217">
        <v>-1997781875</v>
      </c>
      <c r="Y217">
        <f t="shared" si="59"/>
        <v>4.0000000000000002E-4</v>
      </c>
      <c r="AA217">
        <v>79645.009999999995</v>
      </c>
      <c r="AB217">
        <v>0</v>
      </c>
      <c r="AC217">
        <v>0</v>
      </c>
      <c r="AD217">
        <v>0</v>
      </c>
      <c r="AE217">
        <v>61265.39</v>
      </c>
      <c r="AF217">
        <v>0</v>
      </c>
      <c r="AG217">
        <v>0</v>
      </c>
      <c r="AH217">
        <v>0</v>
      </c>
      <c r="AI217">
        <v>1.3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4.0000000000000002E-4</v>
      </c>
      <c r="AU217" t="s">
        <v>3</v>
      </c>
      <c r="AV217">
        <v>0</v>
      </c>
      <c r="AW217">
        <v>2</v>
      </c>
      <c r="AX217">
        <v>334416278</v>
      </c>
      <c r="AY217">
        <v>1</v>
      </c>
      <c r="AZ217">
        <v>0</v>
      </c>
      <c r="BA217">
        <v>264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24.506156000000001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24.506156000000001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ROUND(Y217*Source!I134,7)</f>
        <v>8.0000000000000004E-4</v>
      </c>
      <c r="CY217">
        <f t="shared" si="60"/>
        <v>79645.009999999995</v>
      </c>
      <c r="CZ217">
        <f t="shared" si="61"/>
        <v>61265.39</v>
      </c>
      <c r="DA217">
        <f t="shared" si="62"/>
        <v>1.3</v>
      </c>
      <c r="DB217">
        <f t="shared" si="63"/>
        <v>24.51</v>
      </c>
      <c r="DC217">
        <f t="shared" si="64"/>
        <v>0</v>
      </c>
      <c r="DD217" t="s">
        <v>3</v>
      </c>
      <c r="DE217" t="s">
        <v>3</v>
      </c>
      <c r="DF217">
        <f t="shared" si="65"/>
        <v>63.72</v>
      </c>
      <c r="DG217">
        <f t="shared" si="58"/>
        <v>0</v>
      </c>
      <c r="DH217">
        <f t="shared" si="38"/>
        <v>0</v>
      </c>
      <c r="DI217">
        <f t="shared" si="57"/>
        <v>0</v>
      </c>
      <c r="DJ217">
        <f t="shared" si="66"/>
        <v>63.72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ROW(Source!A134)</f>
        <v>134</v>
      </c>
      <c r="B218">
        <v>334415197</v>
      </c>
      <c r="C218">
        <v>334416255</v>
      </c>
      <c r="D218">
        <v>277896315</v>
      </c>
      <c r="E218">
        <v>1</v>
      </c>
      <c r="F218">
        <v>1</v>
      </c>
      <c r="G218">
        <v>1</v>
      </c>
      <c r="H218">
        <v>3</v>
      </c>
      <c r="I218" t="s">
        <v>804</v>
      </c>
      <c r="J218" t="s">
        <v>805</v>
      </c>
      <c r="K218" t="s">
        <v>806</v>
      </c>
      <c r="L218">
        <v>1348</v>
      </c>
      <c r="N218">
        <v>1009</v>
      </c>
      <c r="O218" t="s">
        <v>274</v>
      </c>
      <c r="P218" t="s">
        <v>274</v>
      </c>
      <c r="Q218">
        <v>1000</v>
      </c>
      <c r="W218">
        <v>0</v>
      </c>
      <c r="X218">
        <v>-1262208440</v>
      </c>
      <c r="Y218">
        <f t="shared" si="59"/>
        <v>1E-4</v>
      </c>
      <c r="AA218">
        <v>81621.399999999994</v>
      </c>
      <c r="AB218">
        <v>0</v>
      </c>
      <c r="AC218">
        <v>0</v>
      </c>
      <c r="AD218">
        <v>0</v>
      </c>
      <c r="AE218">
        <v>80020.98</v>
      </c>
      <c r="AF218">
        <v>0</v>
      </c>
      <c r="AG218">
        <v>0</v>
      </c>
      <c r="AH218">
        <v>0</v>
      </c>
      <c r="AI218">
        <v>1.02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1E-4</v>
      </c>
      <c r="AU218" t="s">
        <v>3</v>
      </c>
      <c r="AV218">
        <v>0</v>
      </c>
      <c r="AW218">
        <v>2</v>
      </c>
      <c r="AX218">
        <v>334416279</v>
      </c>
      <c r="AY218">
        <v>1</v>
      </c>
      <c r="AZ218">
        <v>0</v>
      </c>
      <c r="BA218">
        <v>265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8.0020980000000002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8.0020980000000002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ROUND(Y218*Source!I134,7)</f>
        <v>2.0000000000000001E-4</v>
      </c>
      <c r="CY218">
        <f t="shared" si="60"/>
        <v>81621.399999999994</v>
      </c>
      <c r="CZ218">
        <f t="shared" si="61"/>
        <v>80020.98</v>
      </c>
      <c r="DA218">
        <f t="shared" si="62"/>
        <v>1.02</v>
      </c>
      <c r="DB218">
        <f t="shared" si="63"/>
        <v>8</v>
      </c>
      <c r="DC218">
        <f t="shared" si="64"/>
        <v>0</v>
      </c>
      <c r="DD218" t="s">
        <v>3</v>
      </c>
      <c r="DE218" t="s">
        <v>3</v>
      </c>
      <c r="DF218">
        <f t="shared" si="65"/>
        <v>16.32</v>
      </c>
      <c r="DG218">
        <f t="shared" si="58"/>
        <v>0</v>
      </c>
      <c r="DH218">
        <f t="shared" si="38"/>
        <v>0</v>
      </c>
      <c r="DI218">
        <f t="shared" si="57"/>
        <v>0</v>
      </c>
      <c r="DJ218">
        <f t="shared" si="66"/>
        <v>16.32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ROW(Source!A134)</f>
        <v>134</v>
      </c>
      <c r="B219">
        <v>334415197</v>
      </c>
      <c r="C219">
        <v>334416255</v>
      </c>
      <c r="D219">
        <v>277908257</v>
      </c>
      <c r="E219">
        <v>1</v>
      </c>
      <c r="F219">
        <v>1</v>
      </c>
      <c r="G219">
        <v>1</v>
      </c>
      <c r="H219">
        <v>3</v>
      </c>
      <c r="I219" t="s">
        <v>864</v>
      </c>
      <c r="J219" t="s">
        <v>865</v>
      </c>
      <c r="K219" t="s">
        <v>866</v>
      </c>
      <c r="L219">
        <v>1425</v>
      </c>
      <c r="N219">
        <v>1013</v>
      </c>
      <c r="O219" t="s">
        <v>291</v>
      </c>
      <c r="P219" t="s">
        <v>291</v>
      </c>
      <c r="Q219">
        <v>1</v>
      </c>
      <c r="W219">
        <v>0</v>
      </c>
      <c r="X219">
        <v>-1639942774</v>
      </c>
      <c r="Y219">
        <f t="shared" si="59"/>
        <v>0.06</v>
      </c>
      <c r="AA219">
        <v>1310.3</v>
      </c>
      <c r="AB219">
        <v>0</v>
      </c>
      <c r="AC219">
        <v>0</v>
      </c>
      <c r="AD219">
        <v>0</v>
      </c>
      <c r="AE219">
        <v>1031.73</v>
      </c>
      <c r="AF219">
        <v>0</v>
      </c>
      <c r="AG219">
        <v>0</v>
      </c>
      <c r="AH219">
        <v>0</v>
      </c>
      <c r="AI219">
        <v>1.27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0.06</v>
      </c>
      <c r="AU219" t="s">
        <v>3</v>
      </c>
      <c r="AV219">
        <v>0</v>
      </c>
      <c r="AW219">
        <v>2</v>
      </c>
      <c r="AX219">
        <v>334416280</v>
      </c>
      <c r="AY219">
        <v>1</v>
      </c>
      <c r="AZ219">
        <v>0</v>
      </c>
      <c r="BA219">
        <v>266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61.903799999999997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61.903799999999997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ROUND(Y219*Source!I134,7)</f>
        <v>0.12</v>
      </c>
      <c r="CY219">
        <f t="shared" si="60"/>
        <v>1310.3</v>
      </c>
      <c r="CZ219">
        <f t="shared" si="61"/>
        <v>1031.73</v>
      </c>
      <c r="DA219">
        <f t="shared" si="62"/>
        <v>1.27</v>
      </c>
      <c r="DB219">
        <f t="shared" si="63"/>
        <v>61.9</v>
      </c>
      <c r="DC219">
        <f t="shared" si="64"/>
        <v>0</v>
      </c>
      <c r="DD219" t="s">
        <v>3</v>
      </c>
      <c r="DE219" t="s">
        <v>3</v>
      </c>
      <c r="DF219">
        <f t="shared" si="65"/>
        <v>157.24</v>
      </c>
      <c r="DG219">
        <f t="shared" si="58"/>
        <v>0</v>
      </c>
      <c r="DH219">
        <f t="shared" si="38"/>
        <v>0</v>
      </c>
      <c r="DI219">
        <f t="shared" si="57"/>
        <v>0</v>
      </c>
      <c r="DJ219">
        <f t="shared" si="66"/>
        <v>157.24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ROW(Source!A148)</f>
        <v>148</v>
      </c>
      <c r="B220">
        <v>334415197</v>
      </c>
      <c r="C220">
        <v>334416298</v>
      </c>
      <c r="D220">
        <v>277560284</v>
      </c>
      <c r="E220">
        <v>109</v>
      </c>
      <c r="F220">
        <v>1</v>
      </c>
      <c r="G220">
        <v>1</v>
      </c>
      <c r="H220">
        <v>1</v>
      </c>
      <c r="I220" t="s">
        <v>792</v>
      </c>
      <c r="J220" t="s">
        <v>3</v>
      </c>
      <c r="K220" t="s">
        <v>793</v>
      </c>
      <c r="L220">
        <v>1191</v>
      </c>
      <c r="N220">
        <v>1013</v>
      </c>
      <c r="O220" t="s">
        <v>779</v>
      </c>
      <c r="P220" t="s">
        <v>779</v>
      </c>
      <c r="Q220">
        <v>1</v>
      </c>
      <c r="W220">
        <v>0</v>
      </c>
      <c r="X220">
        <v>-1759674247</v>
      </c>
      <c r="Y220">
        <f>(AT220*ROUND((1.2*1.15),7))</f>
        <v>4.2227999999999994</v>
      </c>
      <c r="AA220">
        <v>0</v>
      </c>
      <c r="AB220">
        <v>0</v>
      </c>
      <c r="AC220">
        <v>0</v>
      </c>
      <c r="AD220">
        <v>550.65</v>
      </c>
      <c r="AE220">
        <v>0</v>
      </c>
      <c r="AF220">
        <v>0</v>
      </c>
      <c r="AG220">
        <v>0</v>
      </c>
      <c r="AH220">
        <v>440.52</v>
      </c>
      <c r="AI220">
        <v>1</v>
      </c>
      <c r="AJ220">
        <v>1</v>
      </c>
      <c r="AK220">
        <v>1</v>
      </c>
      <c r="AL220">
        <v>1.25</v>
      </c>
      <c r="AM220">
        <v>3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3.06</v>
      </c>
      <c r="AU220" t="s">
        <v>102</v>
      </c>
      <c r="AV220">
        <v>1</v>
      </c>
      <c r="AW220">
        <v>2</v>
      </c>
      <c r="AX220">
        <v>334416309</v>
      </c>
      <c r="AY220">
        <v>1</v>
      </c>
      <c r="AZ220">
        <v>6144</v>
      </c>
      <c r="BA220">
        <v>272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1347.9911999999999</v>
      </c>
      <c r="BN220">
        <v>3.06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1860.2278559999997</v>
      </c>
      <c r="BU220">
        <v>4.2227999999999994</v>
      </c>
      <c r="BV220">
        <v>0</v>
      </c>
      <c r="BW220">
        <v>1</v>
      </c>
      <c r="CU220">
        <f>ROUND(AT220*Source!I148*AH220*AL220,2)</f>
        <v>8424.9500000000007</v>
      </c>
      <c r="CV220">
        <f>ROUND(Y220*Source!I148,7)</f>
        <v>21.114000000000001</v>
      </c>
      <c r="CW220">
        <v>0</v>
      </c>
      <c r="CX220">
        <f>ROUND(Y220*Source!I148,7)</f>
        <v>21.114000000000001</v>
      </c>
      <c r="CY220">
        <f>AD220</f>
        <v>550.65</v>
      </c>
      <c r="CZ220">
        <f>AH220</f>
        <v>440.52</v>
      </c>
      <c r="DA220">
        <f>AL220</f>
        <v>1.25</v>
      </c>
      <c r="DB220">
        <f>ROUND((ROUND(AT220*CZ220,2)*ROUND((1.2*1.15),7)),6)</f>
        <v>1860.2262000000001</v>
      </c>
      <c r="DC220">
        <f>ROUND((ROUND(AT220*AG220,2)*ROUND((1.2*1.15),7)),6)</f>
        <v>0</v>
      </c>
      <c r="DD220" t="s">
        <v>3</v>
      </c>
      <c r="DE220" t="s">
        <v>3</v>
      </c>
      <c r="DF220">
        <f>ROUND(ROUND(AE220,2)*CX220,2)</f>
        <v>0</v>
      </c>
      <c r="DG220">
        <f t="shared" si="58"/>
        <v>0</v>
      </c>
      <c r="DH220">
        <f t="shared" si="38"/>
        <v>0</v>
      </c>
      <c r="DI220">
        <f>ROUND(ROUND(AH220*AL220,2)*CX220,2)</f>
        <v>11626.42</v>
      </c>
      <c r="DJ220">
        <f>DI220</f>
        <v>11626.42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ROW(Source!A148)</f>
        <v>148</v>
      </c>
      <c r="B221">
        <v>334415197</v>
      </c>
      <c r="C221">
        <v>334416298</v>
      </c>
      <c r="D221">
        <v>277560491</v>
      </c>
      <c r="E221">
        <v>109</v>
      </c>
      <c r="F221">
        <v>1</v>
      </c>
      <c r="G221">
        <v>1</v>
      </c>
      <c r="H221">
        <v>1</v>
      </c>
      <c r="I221" t="s">
        <v>781</v>
      </c>
      <c r="J221" t="s">
        <v>3</v>
      </c>
      <c r="K221" t="s">
        <v>782</v>
      </c>
      <c r="L221">
        <v>1191</v>
      </c>
      <c r="N221">
        <v>1013</v>
      </c>
      <c r="O221" t="s">
        <v>779</v>
      </c>
      <c r="P221" t="s">
        <v>779</v>
      </c>
      <c r="Q221">
        <v>1</v>
      </c>
      <c r="W221">
        <v>0</v>
      </c>
      <c r="X221">
        <v>-1417349443</v>
      </c>
      <c r="Y221">
        <f>(AT221*ROUND((1.2*1.15),7))</f>
        <v>1.2005999999999999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0.87</v>
      </c>
      <c r="AU221" t="s">
        <v>102</v>
      </c>
      <c r="AV221">
        <v>2</v>
      </c>
      <c r="AW221">
        <v>2</v>
      </c>
      <c r="AX221">
        <v>334416310</v>
      </c>
      <c r="AY221">
        <v>1</v>
      </c>
      <c r="AZ221">
        <v>6144</v>
      </c>
      <c r="BA221">
        <v>273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ROUND(Y221*Source!I148,7)</f>
        <v>6.0030000000000001</v>
      </c>
      <c r="CY221">
        <f>AD221</f>
        <v>0</v>
      </c>
      <c r="CZ221">
        <f>AH221</f>
        <v>0</v>
      </c>
      <c r="DA221">
        <f>AL221</f>
        <v>1</v>
      </c>
      <c r="DB221">
        <f>ROUND((ROUND(AT221*CZ221,2)*ROUND((1.2*1.15),7)),6)</f>
        <v>0</v>
      </c>
      <c r="DC221">
        <f>ROUND((ROUND(AT221*AG221,2)*ROUND((1.2*1.15),7)),6)</f>
        <v>0</v>
      </c>
      <c r="DD221" t="s">
        <v>3</v>
      </c>
      <c r="DE221" t="s">
        <v>3</v>
      </c>
      <c r="DF221">
        <f>ROUND(ROUND(AE221,2)*CX221,2)</f>
        <v>0</v>
      </c>
      <c r="DG221">
        <f t="shared" si="58"/>
        <v>0</v>
      </c>
      <c r="DH221">
        <f t="shared" si="38"/>
        <v>0</v>
      </c>
      <c r="DI221">
        <f t="shared" ref="DI221:DI229" si="67">ROUND(ROUND(AH221,2)*CX221,2)</f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ROW(Source!A148)</f>
        <v>148</v>
      </c>
      <c r="B222">
        <v>334415197</v>
      </c>
      <c r="C222">
        <v>334416298</v>
      </c>
      <c r="D222">
        <v>277944474</v>
      </c>
      <c r="E222">
        <v>1</v>
      </c>
      <c r="F222">
        <v>1</v>
      </c>
      <c r="G222">
        <v>1</v>
      </c>
      <c r="H222">
        <v>2</v>
      </c>
      <c r="I222" t="s">
        <v>858</v>
      </c>
      <c r="J222" t="s">
        <v>859</v>
      </c>
      <c r="K222" t="s">
        <v>860</v>
      </c>
      <c r="L222">
        <v>1368</v>
      </c>
      <c r="N222">
        <v>1011</v>
      </c>
      <c r="O222" t="s">
        <v>670</v>
      </c>
      <c r="P222" t="s">
        <v>670</v>
      </c>
      <c r="Q222">
        <v>1</v>
      </c>
      <c r="W222">
        <v>0</v>
      </c>
      <c r="X222">
        <v>-1366301975</v>
      </c>
      <c r="Y222">
        <f>(AT222*ROUND((1.2*1.15),7))</f>
        <v>0.93840000000000001</v>
      </c>
      <c r="AA222">
        <v>0</v>
      </c>
      <c r="AB222">
        <v>2264.7800000000002</v>
      </c>
      <c r="AC222">
        <v>549.32000000000005</v>
      </c>
      <c r="AD222">
        <v>0</v>
      </c>
      <c r="AE222">
        <v>0</v>
      </c>
      <c r="AF222">
        <v>1811.82</v>
      </c>
      <c r="AG222">
        <v>549.32000000000005</v>
      </c>
      <c r="AH222">
        <v>0</v>
      </c>
      <c r="AI222">
        <v>1</v>
      </c>
      <c r="AJ222">
        <v>1.25</v>
      </c>
      <c r="AK222">
        <v>1</v>
      </c>
      <c r="AL222">
        <v>1</v>
      </c>
      <c r="AM222">
        <v>3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0.68</v>
      </c>
      <c r="AU222" t="s">
        <v>102</v>
      </c>
      <c r="AV222">
        <v>1</v>
      </c>
      <c r="AW222">
        <v>2</v>
      </c>
      <c r="AX222">
        <v>334416311</v>
      </c>
      <c r="AY222">
        <v>1</v>
      </c>
      <c r="AZ222">
        <v>6144</v>
      </c>
      <c r="BA222">
        <v>274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1232.0376000000001</v>
      </c>
      <c r="BL222">
        <v>373.53760000000005</v>
      </c>
      <c r="BM222">
        <v>0</v>
      </c>
      <c r="BN222">
        <v>0</v>
      </c>
      <c r="BO222">
        <v>0.68</v>
      </c>
      <c r="BP222">
        <v>1</v>
      </c>
      <c r="BQ222">
        <v>0</v>
      </c>
      <c r="BR222">
        <v>1700.211888</v>
      </c>
      <c r="BS222">
        <v>515.48188800000003</v>
      </c>
      <c r="BT222">
        <v>0</v>
      </c>
      <c r="BU222">
        <v>0</v>
      </c>
      <c r="BV222">
        <v>0.93840000000000001</v>
      </c>
      <c r="BW222">
        <v>1</v>
      </c>
      <c r="CV222">
        <v>0</v>
      </c>
      <c r="CW222">
        <f>ROUND(Y222*Source!I148*DO222,7)</f>
        <v>4.6920000000000002</v>
      </c>
      <c r="CX222">
        <f>ROUND(Y222*Source!I148,7)</f>
        <v>4.6920000000000002</v>
      </c>
      <c r="CY222">
        <f>AB222</f>
        <v>2264.7800000000002</v>
      </c>
      <c r="CZ222">
        <f>AF222</f>
        <v>1811.82</v>
      </c>
      <c r="DA222">
        <f>AJ222</f>
        <v>1.25</v>
      </c>
      <c r="DB222">
        <f>ROUND((ROUND(AT222*CZ222,2)*ROUND((1.2*1.15),7)),6)</f>
        <v>1700.2152000000001</v>
      </c>
      <c r="DC222">
        <f>ROUND((ROUND(AT222*AG222,2)*ROUND((1.2*1.15),7)),6)</f>
        <v>515.48519999999996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10626.35</v>
      </c>
      <c r="DH222">
        <f t="shared" si="38"/>
        <v>2577.41</v>
      </c>
      <c r="DI222">
        <f t="shared" si="67"/>
        <v>0</v>
      </c>
      <c r="DJ222">
        <f>DG222+DH222</f>
        <v>13203.76</v>
      </c>
      <c r="DK222">
        <v>1</v>
      </c>
      <c r="DL222" t="s">
        <v>837</v>
      </c>
      <c r="DM222">
        <v>5</v>
      </c>
      <c r="DN222" t="s">
        <v>779</v>
      </c>
      <c r="DO222">
        <v>1</v>
      </c>
    </row>
    <row r="223" spans="1:119" x14ac:dyDescent="0.2">
      <c r="A223">
        <f>ROW(Source!A148)</f>
        <v>148</v>
      </c>
      <c r="B223">
        <v>334415197</v>
      </c>
      <c r="C223">
        <v>334416298</v>
      </c>
      <c r="D223">
        <v>277945805</v>
      </c>
      <c r="E223">
        <v>1</v>
      </c>
      <c r="F223">
        <v>1</v>
      </c>
      <c r="G223">
        <v>1</v>
      </c>
      <c r="H223">
        <v>2</v>
      </c>
      <c r="I223" t="s">
        <v>787</v>
      </c>
      <c r="J223" t="s">
        <v>788</v>
      </c>
      <c r="K223" t="s">
        <v>789</v>
      </c>
      <c r="L223">
        <v>1368</v>
      </c>
      <c r="N223">
        <v>1011</v>
      </c>
      <c r="O223" t="s">
        <v>670</v>
      </c>
      <c r="P223" t="s">
        <v>670</v>
      </c>
      <c r="Q223">
        <v>1</v>
      </c>
      <c r="W223">
        <v>0</v>
      </c>
      <c r="X223">
        <v>721652621</v>
      </c>
      <c r="Y223">
        <f>(AT223*ROUND((1.2*1.15),7))</f>
        <v>0.26219999999999999</v>
      </c>
      <c r="AA223">
        <v>0</v>
      </c>
      <c r="AB223">
        <v>544.70000000000005</v>
      </c>
      <c r="AC223">
        <v>477.98</v>
      </c>
      <c r="AD223">
        <v>0</v>
      </c>
      <c r="AE223">
        <v>0</v>
      </c>
      <c r="AF223">
        <v>544.70000000000005</v>
      </c>
      <c r="AG223">
        <v>477.98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0.19</v>
      </c>
      <c r="AU223" t="s">
        <v>102</v>
      </c>
      <c r="AV223">
        <v>1</v>
      </c>
      <c r="AW223">
        <v>2</v>
      </c>
      <c r="AX223">
        <v>334416312</v>
      </c>
      <c r="AY223">
        <v>1</v>
      </c>
      <c r="AZ223">
        <v>6144</v>
      </c>
      <c r="BA223">
        <v>275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103.49300000000001</v>
      </c>
      <c r="BL223">
        <v>90.816200000000009</v>
      </c>
      <c r="BM223">
        <v>0</v>
      </c>
      <c r="BN223">
        <v>0</v>
      </c>
      <c r="BO223">
        <v>0.19</v>
      </c>
      <c r="BP223">
        <v>1</v>
      </c>
      <c r="BQ223">
        <v>0</v>
      </c>
      <c r="BR223">
        <v>142.82033999999999</v>
      </c>
      <c r="BS223">
        <v>125.32635599999998</v>
      </c>
      <c r="BT223">
        <v>0</v>
      </c>
      <c r="BU223">
        <v>0</v>
      </c>
      <c r="BV223">
        <v>0.26219999999999993</v>
      </c>
      <c r="BW223">
        <v>1</v>
      </c>
      <c r="CV223">
        <v>0</v>
      </c>
      <c r="CW223">
        <f>ROUND(Y223*Source!I148*DO223,7)</f>
        <v>1.3109999999999999</v>
      </c>
      <c r="CX223">
        <f>ROUND(Y223*Source!I148,7)</f>
        <v>1.3109999999999999</v>
      </c>
      <c r="CY223">
        <f>AB223</f>
        <v>544.70000000000005</v>
      </c>
      <c r="CZ223">
        <f>AF223</f>
        <v>544.70000000000005</v>
      </c>
      <c r="DA223">
        <f>AJ223</f>
        <v>1</v>
      </c>
      <c r="DB223">
        <f>ROUND((ROUND(AT223*CZ223,2)*ROUND((1.2*1.15),7)),6)</f>
        <v>142.81620000000001</v>
      </c>
      <c r="DC223">
        <f>ROUND((ROUND(AT223*AG223,2)*ROUND((1.2*1.15),7)),6)</f>
        <v>125.33159999999999</v>
      </c>
      <c r="DD223" t="s">
        <v>3</v>
      </c>
      <c r="DE223" t="s">
        <v>3</v>
      </c>
      <c r="DF223">
        <f>ROUND(ROUND(AE223,2)*CX223,2)</f>
        <v>0</v>
      </c>
      <c r="DG223">
        <f t="shared" ref="DG223:DG231" si="68">ROUND(ROUND(AF223,2)*CX223,2)</f>
        <v>714.1</v>
      </c>
      <c r="DH223">
        <f t="shared" si="38"/>
        <v>626.63</v>
      </c>
      <c r="DI223">
        <f t="shared" si="67"/>
        <v>0</v>
      </c>
      <c r="DJ223">
        <f>DG223+DH223</f>
        <v>1340.73</v>
      </c>
      <c r="DK223">
        <v>1</v>
      </c>
      <c r="DL223" t="s">
        <v>786</v>
      </c>
      <c r="DM223">
        <v>4</v>
      </c>
      <c r="DN223" t="s">
        <v>779</v>
      </c>
      <c r="DO223">
        <v>1</v>
      </c>
    </row>
    <row r="224" spans="1:119" x14ac:dyDescent="0.2">
      <c r="A224">
        <f>ROW(Source!A148)</f>
        <v>148</v>
      </c>
      <c r="B224">
        <v>334415197</v>
      </c>
      <c r="C224">
        <v>334416298</v>
      </c>
      <c r="D224">
        <v>277862533</v>
      </c>
      <c r="E224">
        <v>1</v>
      </c>
      <c r="F224">
        <v>1</v>
      </c>
      <c r="G224">
        <v>1</v>
      </c>
      <c r="H224">
        <v>3</v>
      </c>
      <c r="I224" t="s">
        <v>794</v>
      </c>
      <c r="J224" t="s">
        <v>795</v>
      </c>
      <c r="K224" t="s">
        <v>796</v>
      </c>
      <c r="L224">
        <v>1346</v>
      </c>
      <c r="N224">
        <v>1009</v>
      </c>
      <c r="O224" t="s">
        <v>797</v>
      </c>
      <c r="P224" t="s">
        <v>797</v>
      </c>
      <c r="Q224">
        <v>1</v>
      </c>
      <c r="W224">
        <v>0</v>
      </c>
      <c r="X224">
        <v>1685208048</v>
      </c>
      <c r="Y224">
        <f t="shared" ref="Y224:Y229" si="69">AT224</f>
        <v>0.1</v>
      </c>
      <c r="AA224">
        <v>493.26</v>
      </c>
      <c r="AB224">
        <v>0</v>
      </c>
      <c r="AC224">
        <v>0</v>
      </c>
      <c r="AD224">
        <v>0</v>
      </c>
      <c r="AE224">
        <v>238.29</v>
      </c>
      <c r="AF224">
        <v>0</v>
      </c>
      <c r="AG224">
        <v>0</v>
      </c>
      <c r="AH224">
        <v>0</v>
      </c>
      <c r="AI224">
        <v>2.0699999999999998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</v>
      </c>
      <c r="AU224" t="s">
        <v>3</v>
      </c>
      <c r="AV224">
        <v>0</v>
      </c>
      <c r="AW224">
        <v>2</v>
      </c>
      <c r="AX224">
        <v>334416313</v>
      </c>
      <c r="AY224">
        <v>1</v>
      </c>
      <c r="AZ224">
        <v>0</v>
      </c>
      <c r="BA224">
        <v>276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23.829000000000001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23.829000000000001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ROUND(Y224*Source!I148,7)</f>
        <v>0.5</v>
      </c>
      <c r="CY224">
        <f t="shared" ref="CY224:CY229" si="70">AA224</f>
        <v>493.26</v>
      </c>
      <c r="CZ224">
        <f t="shared" ref="CZ224:CZ229" si="71">AE224</f>
        <v>238.29</v>
      </c>
      <c r="DA224">
        <f t="shared" ref="DA224:DA229" si="72">AI224</f>
        <v>2.0699999999999998</v>
      </c>
      <c r="DB224">
        <f t="shared" ref="DB224:DB229" si="73">ROUND(ROUND(AT224*CZ224,2),6)</f>
        <v>23.83</v>
      </c>
      <c r="DC224">
        <f t="shared" ref="DC224:DC229" si="74">ROUND(ROUND(AT224*AG224,2),6)</f>
        <v>0</v>
      </c>
      <c r="DD224" t="s">
        <v>3</v>
      </c>
      <c r="DE224" t="s">
        <v>3</v>
      </c>
      <c r="DF224">
        <f t="shared" ref="DF224:DF229" si="75">ROUND(ROUND(AE224*AI224,2)*CX224,2)</f>
        <v>246.63</v>
      </c>
      <c r="DG224">
        <f t="shared" si="68"/>
        <v>0</v>
      </c>
      <c r="DH224">
        <f t="shared" si="38"/>
        <v>0</v>
      </c>
      <c r="DI224">
        <f t="shared" si="67"/>
        <v>0</v>
      </c>
      <c r="DJ224">
        <f t="shared" ref="DJ224:DJ229" si="76">DF224</f>
        <v>246.63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ROW(Source!A148)</f>
        <v>148</v>
      </c>
      <c r="B225">
        <v>334415197</v>
      </c>
      <c r="C225">
        <v>334416298</v>
      </c>
      <c r="D225">
        <v>277862540</v>
      </c>
      <c r="E225">
        <v>1</v>
      </c>
      <c r="F225">
        <v>1</v>
      </c>
      <c r="G225">
        <v>1</v>
      </c>
      <c r="H225">
        <v>3</v>
      </c>
      <c r="I225" t="s">
        <v>798</v>
      </c>
      <c r="J225" t="s">
        <v>799</v>
      </c>
      <c r="K225" t="s">
        <v>800</v>
      </c>
      <c r="L225">
        <v>1346</v>
      </c>
      <c r="N225">
        <v>1009</v>
      </c>
      <c r="O225" t="s">
        <v>797</v>
      </c>
      <c r="P225" t="s">
        <v>797</v>
      </c>
      <c r="Q225">
        <v>1</v>
      </c>
      <c r="W225">
        <v>0</v>
      </c>
      <c r="X225">
        <v>454593446</v>
      </c>
      <c r="Y225">
        <f t="shared" si="69"/>
        <v>0.03</v>
      </c>
      <c r="AA225">
        <v>165.64</v>
      </c>
      <c r="AB225">
        <v>0</v>
      </c>
      <c r="AC225">
        <v>0</v>
      </c>
      <c r="AD225">
        <v>0</v>
      </c>
      <c r="AE225">
        <v>80.02</v>
      </c>
      <c r="AF225">
        <v>0</v>
      </c>
      <c r="AG225">
        <v>0</v>
      </c>
      <c r="AH225">
        <v>0</v>
      </c>
      <c r="AI225">
        <v>2.0699999999999998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0.03</v>
      </c>
      <c r="AU225" t="s">
        <v>3</v>
      </c>
      <c r="AV225">
        <v>0</v>
      </c>
      <c r="AW225">
        <v>2</v>
      </c>
      <c r="AX225">
        <v>334416314</v>
      </c>
      <c r="AY225">
        <v>1</v>
      </c>
      <c r="AZ225">
        <v>0</v>
      </c>
      <c r="BA225">
        <v>277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2.4005999999999998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2.4005999999999998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ROUND(Y225*Source!I148,7)</f>
        <v>0.15</v>
      </c>
      <c r="CY225">
        <f t="shared" si="70"/>
        <v>165.64</v>
      </c>
      <c r="CZ225">
        <f t="shared" si="71"/>
        <v>80.02</v>
      </c>
      <c r="DA225">
        <f t="shared" si="72"/>
        <v>2.0699999999999998</v>
      </c>
      <c r="DB225">
        <f t="shared" si="73"/>
        <v>2.4</v>
      </c>
      <c r="DC225">
        <f t="shared" si="74"/>
        <v>0</v>
      </c>
      <c r="DD225" t="s">
        <v>3</v>
      </c>
      <c r="DE225" t="s">
        <v>3</v>
      </c>
      <c r="DF225">
        <f t="shared" si="75"/>
        <v>24.85</v>
      </c>
      <c r="DG225">
        <f t="shared" si="68"/>
        <v>0</v>
      </c>
      <c r="DH225">
        <f t="shared" si="38"/>
        <v>0</v>
      </c>
      <c r="DI225">
        <f t="shared" si="67"/>
        <v>0</v>
      </c>
      <c r="DJ225">
        <f t="shared" si="76"/>
        <v>24.85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ROW(Source!A148)</f>
        <v>148</v>
      </c>
      <c r="B226">
        <v>334415197</v>
      </c>
      <c r="C226">
        <v>334416298</v>
      </c>
      <c r="D226">
        <v>277869627</v>
      </c>
      <c r="E226">
        <v>1</v>
      </c>
      <c r="F226">
        <v>1</v>
      </c>
      <c r="G226">
        <v>1</v>
      </c>
      <c r="H226">
        <v>3</v>
      </c>
      <c r="I226" t="s">
        <v>801</v>
      </c>
      <c r="J226" t="s">
        <v>802</v>
      </c>
      <c r="K226" t="s">
        <v>803</v>
      </c>
      <c r="L226">
        <v>1346</v>
      </c>
      <c r="N226">
        <v>1009</v>
      </c>
      <c r="O226" t="s">
        <v>797</v>
      </c>
      <c r="P226" t="s">
        <v>797</v>
      </c>
      <c r="Q226">
        <v>1</v>
      </c>
      <c r="W226">
        <v>0</v>
      </c>
      <c r="X226">
        <v>1111106736</v>
      </c>
      <c r="Y226">
        <f t="shared" si="69"/>
        <v>0.02</v>
      </c>
      <c r="AA226">
        <v>88.65</v>
      </c>
      <c r="AB226">
        <v>0</v>
      </c>
      <c r="AC226">
        <v>0</v>
      </c>
      <c r="AD226">
        <v>0</v>
      </c>
      <c r="AE226">
        <v>56.11</v>
      </c>
      <c r="AF226">
        <v>0</v>
      </c>
      <c r="AG226">
        <v>0</v>
      </c>
      <c r="AH226">
        <v>0</v>
      </c>
      <c r="AI226">
        <v>1.58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0.02</v>
      </c>
      <c r="AU226" t="s">
        <v>3</v>
      </c>
      <c r="AV226">
        <v>0</v>
      </c>
      <c r="AW226">
        <v>2</v>
      </c>
      <c r="AX226">
        <v>334416316</v>
      </c>
      <c r="AY226">
        <v>1</v>
      </c>
      <c r="AZ226">
        <v>0</v>
      </c>
      <c r="BA226">
        <v>279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1.1222000000000001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1.1222000000000001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ROUND(Y226*Source!I148,7)</f>
        <v>0.1</v>
      </c>
      <c r="CY226">
        <f t="shared" si="70"/>
        <v>88.65</v>
      </c>
      <c r="CZ226">
        <f t="shared" si="71"/>
        <v>56.11</v>
      </c>
      <c r="DA226">
        <f t="shared" si="72"/>
        <v>1.58</v>
      </c>
      <c r="DB226">
        <f t="shared" si="73"/>
        <v>1.1200000000000001</v>
      </c>
      <c r="DC226">
        <f t="shared" si="74"/>
        <v>0</v>
      </c>
      <c r="DD226" t="s">
        <v>3</v>
      </c>
      <c r="DE226" t="s">
        <v>3</v>
      </c>
      <c r="DF226">
        <f t="shared" si="75"/>
        <v>8.8699999999999992</v>
      </c>
      <c r="DG226">
        <f t="shared" si="68"/>
        <v>0</v>
      </c>
      <c r="DH226">
        <f t="shared" si="38"/>
        <v>0</v>
      </c>
      <c r="DI226">
        <f t="shared" si="67"/>
        <v>0</v>
      </c>
      <c r="DJ226">
        <f t="shared" si="76"/>
        <v>8.8699999999999992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ROW(Source!A148)</f>
        <v>148</v>
      </c>
      <c r="B227">
        <v>334415197</v>
      </c>
      <c r="C227">
        <v>334416298</v>
      </c>
      <c r="D227">
        <v>277896283</v>
      </c>
      <c r="E227">
        <v>1</v>
      </c>
      <c r="F227">
        <v>1</v>
      </c>
      <c r="G227">
        <v>1</v>
      </c>
      <c r="H227">
        <v>3</v>
      </c>
      <c r="I227" t="s">
        <v>861</v>
      </c>
      <c r="J227" t="s">
        <v>862</v>
      </c>
      <c r="K227" t="s">
        <v>863</v>
      </c>
      <c r="L227">
        <v>1348</v>
      </c>
      <c r="N227">
        <v>1009</v>
      </c>
      <c r="O227" t="s">
        <v>274</v>
      </c>
      <c r="P227" t="s">
        <v>274</v>
      </c>
      <c r="Q227">
        <v>1000</v>
      </c>
      <c r="W227">
        <v>0</v>
      </c>
      <c r="X227">
        <v>-1997781875</v>
      </c>
      <c r="Y227">
        <f t="shared" si="69"/>
        <v>4.0000000000000002E-4</v>
      </c>
      <c r="AA227">
        <v>79645.009999999995</v>
      </c>
      <c r="AB227">
        <v>0</v>
      </c>
      <c r="AC227">
        <v>0</v>
      </c>
      <c r="AD227">
        <v>0</v>
      </c>
      <c r="AE227">
        <v>61265.39</v>
      </c>
      <c r="AF227">
        <v>0</v>
      </c>
      <c r="AG227">
        <v>0</v>
      </c>
      <c r="AH227">
        <v>0</v>
      </c>
      <c r="AI227">
        <v>1.3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4.0000000000000002E-4</v>
      </c>
      <c r="AU227" t="s">
        <v>3</v>
      </c>
      <c r="AV227">
        <v>0</v>
      </c>
      <c r="AW227">
        <v>2</v>
      </c>
      <c r="AX227">
        <v>334416321</v>
      </c>
      <c r="AY227">
        <v>1</v>
      </c>
      <c r="AZ227">
        <v>0</v>
      </c>
      <c r="BA227">
        <v>284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24.506156000000001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24.506156000000001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ROUND(Y227*Source!I148,7)</f>
        <v>2E-3</v>
      </c>
      <c r="CY227">
        <f t="shared" si="70"/>
        <v>79645.009999999995</v>
      </c>
      <c r="CZ227">
        <f t="shared" si="71"/>
        <v>61265.39</v>
      </c>
      <c r="DA227">
        <f t="shared" si="72"/>
        <v>1.3</v>
      </c>
      <c r="DB227">
        <f t="shared" si="73"/>
        <v>24.51</v>
      </c>
      <c r="DC227">
        <f t="shared" si="74"/>
        <v>0</v>
      </c>
      <c r="DD227" t="s">
        <v>3</v>
      </c>
      <c r="DE227" t="s">
        <v>3</v>
      </c>
      <c r="DF227">
        <f t="shared" si="75"/>
        <v>159.29</v>
      </c>
      <c r="DG227">
        <f t="shared" si="68"/>
        <v>0</v>
      </c>
      <c r="DH227">
        <f t="shared" si="38"/>
        <v>0</v>
      </c>
      <c r="DI227">
        <f t="shared" si="67"/>
        <v>0</v>
      </c>
      <c r="DJ227">
        <f t="shared" si="76"/>
        <v>159.29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ROW(Source!A148)</f>
        <v>148</v>
      </c>
      <c r="B228">
        <v>334415197</v>
      </c>
      <c r="C228">
        <v>334416298</v>
      </c>
      <c r="D228">
        <v>277896315</v>
      </c>
      <c r="E228">
        <v>1</v>
      </c>
      <c r="F228">
        <v>1</v>
      </c>
      <c r="G228">
        <v>1</v>
      </c>
      <c r="H228">
        <v>3</v>
      </c>
      <c r="I228" t="s">
        <v>804</v>
      </c>
      <c r="J228" t="s">
        <v>805</v>
      </c>
      <c r="K228" t="s">
        <v>806</v>
      </c>
      <c r="L228">
        <v>1348</v>
      </c>
      <c r="N228">
        <v>1009</v>
      </c>
      <c r="O228" t="s">
        <v>274</v>
      </c>
      <c r="P228" t="s">
        <v>274</v>
      </c>
      <c r="Q228">
        <v>1000</v>
      </c>
      <c r="W228">
        <v>0</v>
      </c>
      <c r="X228">
        <v>-1262208440</v>
      </c>
      <c r="Y228">
        <f t="shared" si="69"/>
        <v>1E-4</v>
      </c>
      <c r="AA228">
        <v>81621.399999999994</v>
      </c>
      <c r="AB228">
        <v>0</v>
      </c>
      <c r="AC228">
        <v>0</v>
      </c>
      <c r="AD228">
        <v>0</v>
      </c>
      <c r="AE228">
        <v>80020.98</v>
      </c>
      <c r="AF228">
        <v>0</v>
      </c>
      <c r="AG228">
        <v>0</v>
      </c>
      <c r="AH228">
        <v>0</v>
      </c>
      <c r="AI228">
        <v>1.02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1E-4</v>
      </c>
      <c r="AU228" t="s">
        <v>3</v>
      </c>
      <c r="AV228">
        <v>0</v>
      </c>
      <c r="AW228">
        <v>2</v>
      </c>
      <c r="AX228">
        <v>334416322</v>
      </c>
      <c r="AY228">
        <v>1</v>
      </c>
      <c r="AZ228">
        <v>0</v>
      </c>
      <c r="BA228">
        <v>285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8.0020980000000002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8.0020980000000002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ROUND(Y228*Source!I148,7)</f>
        <v>5.0000000000000001E-4</v>
      </c>
      <c r="CY228">
        <f t="shared" si="70"/>
        <v>81621.399999999994</v>
      </c>
      <c r="CZ228">
        <f t="shared" si="71"/>
        <v>80020.98</v>
      </c>
      <c r="DA228">
        <f t="shared" si="72"/>
        <v>1.02</v>
      </c>
      <c r="DB228">
        <f t="shared" si="73"/>
        <v>8</v>
      </c>
      <c r="DC228">
        <f t="shared" si="74"/>
        <v>0</v>
      </c>
      <c r="DD228" t="s">
        <v>3</v>
      </c>
      <c r="DE228" t="s">
        <v>3</v>
      </c>
      <c r="DF228">
        <f t="shared" si="75"/>
        <v>40.81</v>
      </c>
      <c r="DG228">
        <f t="shared" si="68"/>
        <v>0</v>
      </c>
      <c r="DH228">
        <f t="shared" si="38"/>
        <v>0</v>
      </c>
      <c r="DI228">
        <f t="shared" si="67"/>
        <v>0</v>
      </c>
      <c r="DJ228">
        <f t="shared" si="76"/>
        <v>40.81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ROW(Source!A148)</f>
        <v>148</v>
      </c>
      <c r="B229">
        <v>334415197</v>
      </c>
      <c r="C229">
        <v>334416298</v>
      </c>
      <c r="D229">
        <v>277908257</v>
      </c>
      <c r="E229">
        <v>1</v>
      </c>
      <c r="F229">
        <v>1</v>
      </c>
      <c r="G229">
        <v>1</v>
      </c>
      <c r="H229">
        <v>3</v>
      </c>
      <c r="I229" t="s">
        <v>864</v>
      </c>
      <c r="J229" t="s">
        <v>865</v>
      </c>
      <c r="K229" t="s">
        <v>866</v>
      </c>
      <c r="L229">
        <v>1425</v>
      </c>
      <c r="N229">
        <v>1013</v>
      </c>
      <c r="O229" t="s">
        <v>291</v>
      </c>
      <c r="P229" t="s">
        <v>291</v>
      </c>
      <c r="Q229">
        <v>1</v>
      </c>
      <c r="W229">
        <v>0</v>
      </c>
      <c r="X229">
        <v>-1639942774</v>
      </c>
      <c r="Y229">
        <f t="shared" si="69"/>
        <v>0.06</v>
      </c>
      <c r="AA229">
        <v>1310.3</v>
      </c>
      <c r="AB229">
        <v>0</v>
      </c>
      <c r="AC229">
        <v>0</v>
      </c>
      <c r="AD229">
        <v>0</v>
      </c>
      <c r="AE229">
        <v>1031.73</v>
      </c>
      <c r="AF229">
        <v>0</v>
      </c>
      <c r="AG229">
        <v>0</v>
      </c>
      <c r="AH229">
        <v>0</v>
      </c>
      <c r="AI229">
        <v>1.27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0.06</v>
      </c>
      <c r="AU229" t="s">
        <v>3</v>
      </c>
      <c r="AV229">
        <v>0</v>
      </c>
      <c r="AW229">
        <v>2</v>
      </c>
      <c r="AX229">
        <v>334416323</v>
      </c>
      <c r="AY229">
        <v>1</v>
      </c>
      <c r="AZ229">
        <v>0</v>
      </c>
      <c r="BA229">
        <v>286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61.903799999999997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61.903799999999997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ROUND(Y229*Source!I148,7)</f>
        <v>0.3</v>
      </c>
      <c r="CY229">
        <f t="shared" si="70"/>
        <v>1310.3</v>
      </c>
      <c r="CZ229">
        <f t="shared" si="71"/>
        <v>1031.73</v>
      </c>
      <c r="DA229">
        <f t="shared" si="72"/>
        <v>1.27</v>
      </c>
      <c r="DB229">
        <f t="shared" si="73"/>
        <v>61.9</v>
      </c>
      <c r="DC229">
        <f t="shared" si="74"/>
        <v>0</v>
      </c>
      <c r="DD229" t="s">
        <v>3</v>
      </c>
      <c r="DE229" t="s">
        <v>3</v>
      </c>
      <c r="DF229">
        <f t="shared" si="75"/>
        <v>393.09</v>
      </c>
      <c r="DG229">
        <f t="shared" si="68"/>
        <v>0</v>
      </c>
      <c r="DH229">
        <f t="shared" si="38"/>
        <v>0</v>
      </c>
      <c r="DI229">
        <f t="shared" si="67"/>
        <v>0</v>
      </c>
      <c r="DJ229">
        <f t="shared" si="76"/>
        <v>393.09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ROW(Source!A162)</f>
        <v>162</v>
      </c>
      <c r="B230">
        <v>334415197</v>
      </c>
      <c r="C230">
        <v>334416341</v>
      </c>
      <c r="D230">
        <v>277560284</v>
      </c>
      <c r="E230">
        <v>109</v>
      </c>
      <c r="F230">
        <v>1</v>
      </c>
      <c r="G230">
        <v>1</v>
      </c>
      <c r="H230">
        <v>1</v>
      </c>
      <c r="I230" t="s">
        <v>792</v>
      </c>
      <c r="J230" t="s">
        <v>3</v>
      </c>
      <c r="K230" t="s">
        <v>793</v>
      </c>
      <c r="L230">
        <v>1191</v>
      </c>
      <c r="N230">
        <v>1013</v>
      </c>
      <c r="O230" t="s">
        <v>779</v>
      </c>
      <c r="P230" t="s">
        <v>779</v>
      </c>
      <c r="Q230">
        <v>1</v>
      </c>
      <c r="W230">
        <v>0</v>
      </c>
      <c r="X230">
        <v>-1759674247</v>
      </c>
      <c r="Y230">
        <f>(AT230*ROUND(1.2,7))</f>
        <v>7.1760000000000002</v>
      </c>
      <c r="AA230">
        <v>0</v>
      </c>
      <c r="AB230">
        <v>0</v>
      </c>
      <c r="AC230">
        <v>0</v>
      </c>
      <c r="AD230">
        <v>550.65</v>
      </c>
      <c r="AE230">
        <v>0</v>
      </c>
      <c r="AF230">
        <v>0</v>
      </c>
      <c r="AG230">
        <v>0</v>
      </c>
      <c r="AH230">
        <v>440.52</v>
      </c>
      <c r="AI230">
        <v>1</v>
      </c>
      <c r="AJ230">
        <v>1</v>
      </c>
      <c r="AK230">
        <v>1</v>
      </c>
      <c r="AL230">
        <v>1.25</v>
      </c>
      <c r="AM230">
        <v>3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5.98</v>
      </c>
      <c r="AU230" t="s">
        <v>99</v>
      </c>
      <c r="AV230">
        <v>1</v>
      </c>
      <c r="AW230">
        <v>2</v>
      </c>
      <c r="AX230">
        <v>334416352</v>
      </c>
      <c r="AY230">
        <v>1</v>
      </c>
      <c r="AZ230">
        <v>0</v>
      </c>
      <c r="BA230">
        <v>292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2634.3096</v>
      </c>
      <c r="BN230">
        <v>5.98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3161.1715199999999</v>
      </c>
      <c r="BU230">
        <v>7.1760000000000002</v>
      </c>
      <c r="BV230">
        <v>0</v>
      </c>
      <c r="BW230">
        <v>1</v>
      </c>
      <c r="CU230">
        <f>ROUND(AT230*Source!I162*AH230*AL230,2)</f>
        <v>16464.439999999999</v>
      </c>
      <c r="CV230">
        <f>ROUND(Y230*Source!I162,7)</f>
        <v>35.880000000000003</v>
      </c>
      <c r="CW230">
        <v>0</v>
      </c>
      <c r="CX230">
        <f>ROUND(Y230*Source!I162,7)</f>
        <v>35.880000000000003</v>
      </c>
      <c r="CY230">
        <f>AD230</f>
        <v>550.65</v>
      </c>
      <c r="CZ230">
        <f>AH230</f>
        <v>440.52</v>
      </c>
      <c r="DA230">
        <f>AL230</f>
        <v>1.25</v>
      </c>
      <c r="DB230">
        <f>ROUND((ROUND(AT230*CZ230,2)*ROUND(1.2,7)),6)</f>
        <v>3161.172</v>
      </c>
      <c r="DC230">
        <f>ROUND((ROUND(AT230*AG230,2)*ROUND(1.2,7)),6)</f>
        <v>0</v>
      </c>
      <c r="DD230" t="s">
        <v>3</v>
      </c>
      <c r="DE230" t="s">
        <v>3</v>
      </c>
      <c r="DF230">
        <f>ROUND(ROUND(AE230,2)*CX230,2)</f>
        <v>0</v>
      </c>
      <c r="DG230">
        <f t="shared" si="68"/>
        <v>0</v>
      </c>
      <c r="DH230">
        <f t="shared" si="38"/>
        <v>0</v>
      </c>
      <c r="DI230">
        <f>ROUND(ROUND(AH230*AL230,2)*CX230,2)</f>
        <v>19757.32</v>
      </c>
      <c r="DJ230">
        <f>DI230</f>
        <v>19757.32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ROW(Source!A162)</f>
        <v>162</v>
      </c>
      <c r="B231">
        <v>334415197</v>
      </c>
      <c r="C231">
        <v>334416341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781</v>
      </c>
      <c r="J231" t="s">
        <v>3</v>
      </c>
      <c r="K231" t="s">
        <v>782</v>
      </c>
      <c r="L231">
        <v>1191</v>
      </c>
      <c r="N231">
        <v>1013</v>
      </c>
      <c r="O231" t="s">
        <v>779</v>
      </c>
      <c r="P231" t="s">
        <v>779</v>
      </c>
      <c r="Q231">
        <v>1</v>
      </c>
      <c r="W231">
        <v>0</v>
      </c>
      <c r="X231">
        <v>-1417349443</v>
      </c>
      <c r="Y231">
        <f>(AT231*ROUND(1.2,7))</f>
        <v>2.4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2</v>
      </c>
      <c r="AU231" t="s">
        <v>99</v>
      </c>
      <c r="AV231">
        <v>2</v>
      </c>
      <c r="AW231">
        <v>2</v>
      </c>
      <c r="AX231">
        <v>334416353</v>
      </c>
      <c r="AY231">
        <v>1</v>
      </c>
      <c r="AZ231">
        <v>0</v>
      </c>
      <c r="BA231">
        <v>293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ROUND(Y231*Source!I162,7)</f>
        <v>12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ROUND((ROUND(AT231*CZ231,2)*ROUND(1.2,7)),6)</f>
        <v>0</v>
      </c>
      <c r="DC231">
        <f>ROUND((ROUND(AT231*AG231,2)*ROUND(1.2,7)),6)</f>
        <v>0</v>
      </c>
      <c r="DD231" t="s">
        <v>3</v>
      </c>
      <c r="DE231" t="s">
        <v>3</v>
      </c>
      <c r="DF231">
        <f>ROUND(ROUND(AE231,2)*CX231,2)</f>
        <v>0</v>
      </c>
      <c r="DG231">
        <f t="shared" si="68"/>
        <v>0</v>
      </c>
      <c r="DH231">
        <f t="shared" si="38"/>
        <v>0</v>
      </c>
      <c r="DI231">
        <f t="shared" ref="DI231:DI239" si="77">ROUND(ROUND(AH231,2)*CX231,2)</f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ROW(Source!A162)</f>
        <v>162</v>
      </c>
      <c r="B232">
        <v>334415197</v>
      </c>
      <c r="C232">
        <v>334416341</v>
      </c>
      <c r="D232">
        <v>277944474</v>
      </c>
      <c r="E232">
        <v>1</v>
      </c>
      <c r="F232">
        <v>1</v>
      </c>
      <c r="G232">
        <v>1</v>
      </c>
      <c r="H232">
        <v>2</v>
      </c>
      <c r="I232" t="s">
        <v>858</v>
      </c>
      <c r="J232" t="s">
        <v>859</v>
      </c>
      <c r="K232" t="s">
        <v>860</v>
      </c>
      <c r="L232">
        <v>1368</v>
      </c>
      <c r="N232">
        <v>1011</v>
      </c>
      <c r="O232" t="s">
        <v>670</v>
      </c>
      <c r="P232" t="s">
        <v>670</v>
      </c>
      <c r="Q232">
        <v>1</v>
      </c>
      <c r="W232">
        <v>0</v>
      </c>
      <c r="X232">
        <v>-1366301975</v>
      </c>
      <c r="Y232">
        <f>(AT232*ROUND(1.2,7))</f>
        <v>1.92</v>
      </c>
      <c r="AA232">
        <v>0</v>
      </c>
      <c r="AB232">
        <v>2264.7800000000002</v>
      </c>
      <c r="AC232">
        <v>549.32000000000005</v>
      </c>
      <c r="AD232">
        <v>0</v>
      </c>
      <c r="AE232">
        <v>0</v>
      </c>
      <c r="AF232">
        <v>1811.82</v>
      </c>
      <c r="AG232">
        <v>549.32000000000005</v>
      </c>
      <c r="AH232">
        <v>0</v>
      </c>
      <c r="AI232">
        <v>1</v>
      </c>
      <c r="AJ232">
        <v>1.25</v>
      </c>
      <c r="AK232">
        <v>1</v>
      </c>
      <c r="AL232">
        <v>1</v>
      </c>
      <c r="AM232">
        <v>3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1.6</v>
      </c>
      <c r="AU232" t="s">
        <v>99</v>
      </c>
      <c r="AV232">
        <v>1</v>
      </c>
      <c r="AW232">
        <v>2</v>
      </c>
      <c r="AX232">
        <v>334416354</v>
      </c>
      <c r="AY232">
        <v>1</v>
      </c>
      <c r="AZ232">
        <v>0</v>
      </c>
      <c r="BA232">
        <v>294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2898.9120000000003</v>
      </c>
      <c r="BL232">
        <v>878.91200000000015</v>
      </c>
      <c r="BM232">
        <v>0</v>
      </c>
      <c r="BN232">
        <v>0</v>
      </c>
      <c r="BO232">
        <v>1.6</v>
      </c>
      <c r="BP232">
        <v>1</v>
      </c>
      <c r="BQ232">
        <v>0</v>
      </c>
      <c r="BR232">
        <v>3478.6943999999999</v>
      </c>
      <c r="BS232">
        <v>1054.6944000000001</v>
      </c>
      <c r="BT232">
        <v>0</v>
      </c>
      <c r="BU232">
        <v>0</v>
      </c>
      <c r="BV232">
        <v>1.92</v>
      </c>
      <c r="BW232">
        <v>1</v>
      </c>
      <c r="CV232">
        <v>0</v>
      </c>
      <c r="CW232">
        <f>ROUND(Y232*Source!I162*DO232,7)</f>
        <v>9.6</v>
      </c>
      <c r="CX232">
        <f>ROUND(Y232*Source!I162,7)</f>
        <v>9.6</v>
      </c>
      <c r="CY232">
        <f>AB232</f>
        <v>2264.7800000000002</v>
      </c>
      <c r="CZ232">
        <f>AF232</f>
        <v>1811.82</v>
      </c>
      <c r="DA232">
        <f>AJ232</f>
        <v>1.25</v>
      </c>
      <c r="DB232">
        <f>ROUND((ROUND(AT232*CZ232,2)*ROUND(1.2,7)),6)</f>
        <v>3478.692</v>
      </c>
      <c r="DC232">
        <f>ROUND((ROUND(AT232*AG232,2)*ROUND(1.2,7)),6)</f>
        <v>1054.692</v>
      </c>
      <c r="DD232" t="s">
        <v>3</v>
      </c>
      <c r="DE232" t="s">
        <v>3</v>
      </c>
      <c r="DF232">
        <f>ROUND(ROUND(AE232,2)*CX232,2)</f>
        <v>0</v>
      </c>
      <c r="DG232">
        <f>ROUND(ROUND(AF232*AJ232,2)*CX232,2)</f>
        <v>21741.89</v>
      </c>
      <c r="DH232">
        <f t="shared" si="38"/>
        <v>5273.47</v>
      </c>
      <c r="DI232">
        <f t="shared" si="77"/>
        <v>0</v>
      </c>
      <c r="DJ232">
        <f>DG232+DH232</f>
        <v>27015.360000000001</v>
      </c>
      <c r="DK232">
        <v>1</v>
      </c>
      <c r="DL232" t="s">
        <v>837</v>
      </c>
      <c r="DM232">
        <v>5</v>
      </c>
      <c r="DN232" t="s">
        <v>779</v>
      </c>
      <c r="DO232">
        <v>1</v>
      </c>
    </row>
    <row r="233" spans="1:119" x14ac:dyDescent="0.2">
      <c r="A233">
        <f>ROW(Source!A162)</f>
        <v>162</v>
      </c>
      <c r="B233">
        <v>334415197</v>
      </c>
      <c r="C233">
        <v>334416341</v>
      </c>
      <c r="D233">
        <v>277945805</v>
      </c>
      <c r="E233">
        <v>1</v>
      </c>
      <c r="F233">
        <v>1</v>
      </c>
      <c r="G233">
        <v>1</v>
      </c>
      <c r="H233">
        <v>2</v>
      </c>
      <c r="I233" t="s">
        <v>787</v>
      </c>
      <c r="J233" t="s">
        <v>788</v>
      </c>
      <c r="K233" t="s">
        <v>789</v>
      </c>
      <c r="L233">
        <v>1368</v>
      </c>
      <c r="N233">
        <v>1011</v>
      </c>
      <c r="O233" t="s">
        <v>670</v>
      </c>
      <c r="P233" t="s">
        <v>670</v>
      </c>
      <c r="Q233">
        <v>1</v>
      </c>
      <c r="W233">
        <v>0</v>
      </c>
      <c r="X233">
        <v>721652621</v>
      </c>
      <c r="Y233">
        <f>(AT233*ROUND(1.2,7))</f>
        <v>0.48</v>
      </c>
      <c r="AA233">
        <v>0</v>
      </c>
      <c r="AB233">
        <v>544.70000000000005</v>
      </c>
      <c r="AC233">
        <v>477.98</v>
      </c>
      <c r="AD233">
        <v>0</v>
      </c>
      <c r="AE233">
        <v>0</v>
      </c>
      <c r="AF233">
        <v>544.70000000000005</v>
      </c>
      <c r="AG233">
        <v>477.98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0.4</v>
      </c>
      <c r="AU233" t="s">
        <v>99</v>
      </c>
      <c r="AV233">
        <v>1</v>
      </c>
      <c r="AW233">
        <v>2</v>
      </c>
      <c r="AX233">
        <v>334416355</v>
      </c>
      <c r="AY233">
        <v>1</v>
      </c>
      <c r="AZ233">
        <v>0</v>
      </c>
      <c r="BA233">
        <v>295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217.88000000000002</v>
      </c>
      <c r="BL233">
        <v>191.19200000000001</v>
      </c>
      <c r="BM233">
        <v>0</v>
      </c>
      <c r="BN233">
        <v>0</v>
      </c>
      <c r="BO233">
        <v>0.4</v>
      </c>
      <c r="BP233">
        <v>1</v>
      </c>
      <c r="BQ233">
        <v>0</v>
      </c>
      <c r="BR233">
        <v>261.45600000000002</v>
      </c>
      <c r="BS233">
        <v>229.43039999999999</v>
      </c>
      <c r="BT233">
        <v>0</v>
      </c>
      <c r="BU233">
        <v>0</v>
      </c>
      <c r="BV233">
        <v>0.48</v>
      </c>
      <c r="BW233">
        <v>1</v>
      </c>
      <c r="CV233">
        <v>0</v>
      </c>
      <c r="CW233">
        <f>ROUND(Y233*Source!I162*DO233,7)</f>
        <v>2.4</v>
      </c>
      <c r="CX233">
        <f>ROUND(Y233*Source!I162,7)</f>
        <v>2.4</v>
      </c>
      <c r="CY233">
        <f>AB233</f>
        <v>544.70000000000005</v>
      </c>
      <c r="CZ233">
        <f>AF233</f>
        <v>544.70000000000005</v>
      </c>
      <c r="DA233">
        <f>AJ233</f>
        <v>1</v>
      </c>
      <c r="DB233">
        <f>ROUND((ROUND(AT233*CZ233,2)*ROUND(1.2,7)),6)</f>
        <v>261.45600000000002</v>
      </c>
      <c r="DC233">
        <f>ROUND((ROUND(AT233*AG233,2)*ROUND(1.2,7)),6)</f>
        <v>229.428</v>
      </c>
      <c r="DD233" t="s">
        <v>3</v>
      </c>
      <c r="DE233" t="s">
        <v>3</v>
      </c>
      <c r="DF233">
        <f>ROUND(ROUND(AE233,2)*CX233,2)</f>
        <v>0</v>
      </c>
      <c r="DG233">
        <f t="shared" ref="DG233:DG241" si="78">ROUND(ROUND(AF233,2)*CX233,2)</f>
        <v>1307.28</v>
      </c>
      <c r="DH233">
        <f t="shared" si="38"/>
        <v>1147.1500000000001</v>
      </c>
      <c r="DI233">
        <f t="shared" si="77"/>
        <v>0</v>
      </c>
      <c r="DJ233">
        <f>DG233+DH233</f>
        <v>2454.4300000000003</v>
      </c>
      <c r="DK233">
        <v>1</v>
      </c>
      <c r="DL233" t="s">
        <v>786</v>
      </c>
      <c r="DM233">
        <v>4</v>
      </c>
      <c r="DN233" t="s">
        <v>779</v>
      </c>
      <c r="DO233">
        <v>1</v>
      </c>
    </row>
    <row r="234" spans="1:119" x14ac:dyDescent="0.2">
      <c r="A234">
        <f>ROW(Source!A162)</f>
        <v>162</v>
      </c>
      <c r="B234">
        <v>334415197</v>
      </c>
      <c r="C234">
        <v>334416341</v>
      </c>
      <c r="D234">
        <v>277862533</v>
      </c>
      <c r="E234">
        <v>1</v>
      </c>
      <c r="F234">
        <v>1</v>
      </c>
      <c r="G234">
        <v>1</v>
      </c>
      <c r="H234">
        <v>3</v>
      </c>
      <c r="I234" t="s">
        <v>794</v>
      </c>
      <c r="J234" t="s">
        <v>795</v>
      </c>
      <c r="K234" t="s">
        <v>796</v>
      </c>
      <c r="L234">
        <v>1346</v>
      </c>
      <c r="N234">
        <v>1009</v>
      </c>
      <c r="O234" t="s">
        <v>797</v>
      </c>
      <c r="P234" t="s">
        <v>797</v>
      </c>
      <c r="Q234">
        <v>1</v>
      </c>
      <c r="W234">
        <v>0</v>
      </c>
      <c r="X234">
        <v>1685208048</v>
      </c>
      <c r="Y234">
        <f t="shared" ref="Y234:Y239" si="79">AT234</f>
        <v>0.1</v>
      </c>
      <c r="AA234">
        <v>493.26</v>
      </c>
      <c r="AB234">
        <v>0</v>
      </c>
      <c r="AC234">
        <v>0</v>
      </c>
      <c r="AD234">
        <v>0</v>
      </c>
      <c r="AE234">
        <v>238.29</v>
      </c>
      <c r="AF234">
        <v>0</v>
      </c>
      <c r="AG234">
        <v>0</v>
      </c>
      <c r="AH234">
        <v>0</v>
      </c>
      <c r="AI234">
        <v>2.0699999999999998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</v>
      </c>
      <c r="AU234" t="s">
        <v>3</v>
      </c>
      <c r="AV234">
        <v>0</v>
      </c>
      <c r="AW234">
        <v>2</v>
      </c>
      <c r="AX234">
        <v>334416356</v>
      </c>
      <c r="AY234">
        <v>1</v>
      </c>
      <c r="AZ234">
        <v>0</v>
      </c>
      <c r="BA234">
        <v>296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23.829000000000001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23.829000000000001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ROUND(Y234*Source!I162,7)</f>
        <v>0.5</v>
      </c>
      <c r="CY234">
        <f t="shared" ref="CY234:CY239" si="80">AA234</f>
        <v>493.26</v>
      </c>
      <c r="CZ234">
        <f t="shared" ref="CZ234:CZ239" si="81">AE234</f>
        <v>238.29</v>
      </c>
      <c r="DA234">
        <f t="shared" ref="DA234:DA239" si="82">AI234</f>
        <v>2.0699999999999998</v>
      </c>
      <c r="DB234">
        <f t="shared" ref="DB234:DB239" si="83">ROUND(ROUND(AT234*CZ234,2),6)</f>
        <v>23.83</v>
      </c>
      <c r="DC234">
        <f t="shared" ref="DC234:DC239" si="84">ROUND(ROUND(AT234*AG234,2),6)</f>
        <v>0</v>
      </c>
      <c r="DD234" t="s">
        <v>3</v>
      </c>
      <c r="DE234" t="s">
        <v>3</v>
      </c>
      <c r="DF234">
        <f t="shared" ref="DF234:DF239" si="85">ROUND(ROUND(AE234*AI234,2)*CX234,2)</f>
        <v>246.63</v>
      </c>
      <c r="DG234">
        <f t="shared" si="78"/>
        <v>0</v>
      </c>
      <c r="DH234">
        <f t="shared" si="38"/>
        <v>0</v>
      </c>
      <c r="DI234">
        <f t="shared" si="77"/>
        <v>0</v>
      </c>
      <c r="DJ234">
        <f t="shared" ref="DJ234:DJ239" si="86">DF234</f>
        <v>246.63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ROW(Source!A162)</f>
        <v>162</v>
      </c>
      <c r="B235">
        <v>334415197</v>
      </c>
      <c r="C235">
        <v>334416341</v>
      </c>
      <c r="D235">
        <v>277862540</v>
      </c>
      <c r="E235">
        <v>1</v>
      </c>
      <c r="F235">
        <v>1</v>
      </c>
      <c r="G235">
        <v>1</v>
      </c>
      <c r="H235">
        <v>3</v>
      </c>
      <c r="I235" t="s">
        <v>798</v>
      </c>
      <c r="J235" t="s">
        <v>799</v>
      </c>
      <c r="K235" t="s">
        <v>800</v>
      </c>
      <c r="L235">
        <v>1346</v>
      </c>
      <c r="N235">
        <v>1009</v>
      </c>
      <c r="O235" t="s">
        <v>797</v>
      </c>
      <c r="P235" t="s">
        <v>797</v>
      </c>
      <c r="Q235">
        <v>1</v>
      </c>
      <c r="W235">
        <v>0</v>
      </c>
      <c r="X235">
        <v>454593446</v>
      </c>
      <c r="Y235">
        <f t="shared" si="79"/>
        <v>0.03</v>
      </c>
      <c r="AA235">
        <v>165.64</v>
      </c>
      <c r="AB235">
        <v>0</v>
      </c>
      <c r="AC235">
        <v>0</v>
      </c>
      <c r="AD235">
        <v>0</v>
      </c>
      <c r="AE235">
        <v>80.02</v>
      </c>
      <c r="AF235">
        <v>0</v>
      </c>
      <c r="AG235">
        <v>0</v>
      </c>
      <c r="AH235">
        <v>0</v>
      </c>
      <c r="AI235">
        <v>2.0699999999999998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0.03</v>
      </c>
      <c r="AU235" t="s">
        <v>3</v>
      </c>
      <c r="AV235">
        <v>0</v>
      </c>
      <c r="AW235">
        <v>2</v>
      </c>
      <c r="AX235">
        <v>334416357</v>
      </c>
      <c r="AY235">
        <v>1</v>
      </c>
      <c r="AZ235">
        <v>0</v>
      </c>
      <c r="BA235">
        <v>297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2.4005999999999998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2.4005999999999998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ROUND(Y235*Source!I162,7)</f>
        <v>0.15</v>
      </c>
      <c r="CY235">
        <f t="shared" si="80"/>
        <v>165.64</v>
      </c>
      <c r="CZ235">
        <f t="shared" si="81"/>
        <v>80.02</v>
      </c>
      <c r="DA235">
        <f t="shared" si="82"/>
        <v>2.0699999999999998</v>
      </c>
      <c r="DB235">
        <f t="shared" si="83"/>
        <v>2.4</v>
      </c>
      <c r="DC235">
        <f t="shared" si="84"/>
        <v>0</v>
      </c>
      <c r="DD235" t="s">
        <v>3</v>
      </c>
      <c r="DE235" t="s">
        <v>3</v>
      </c>
      <c r="DF235">
        <f t="shared" si="85"/>
        <v>24.85</v>
      </c>
      <c r="DG235">
        <f t="shared" si="78"/>
        <v>0</v>
      </c>
      <c r="DH235">
        <f t="shared" si="38"/>
        <v>0</v>
      </c>
      <c r="DI235">
        <f t="shared" si="77"/>
        <v>0</v>
      </c>
      <c r="DJ235">
        <f t="shared" si="86"/>
        <v>24.85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ROW(Source!A162)</f>
        <v>162</v>
      </c>
      <c r="B236">
        <v>334415197</v>
      </c>
      <c r="C236">
        <v>334416341</v>
      </c>
      <c r="D236">
        <v>277869627</v>
      </c>
      <c r="E236">
        <v>1</v>
      </c>
      <c r="F236">
        <v>1</v>
      </c>
      <c r="G236">
        <v>1</v>
      </c>
      <c r="H236">
        <v>3</v>
      </c>
      <c r="I236" t="s">
        <v>801</v>
      </c>
      <c r="J236" t="s">
        <v>802</v>
      </c>
      <c r="K236" t="s">
        <v>803</v>
      </c>
      <c r="L236">
        <v>1346</v>
      </c>
      <c r="N236">
        <v>1009</v>
      </c>
      <c r="O236" t="s">
        <v>797</v>
      </c>
      <c r="P236" t="s">
        <v>797</v>
      </c>
      <c r="Q236">
        <v>1</v>
      </c>
      <c r="W236">
        <v>0</v>
      </c>
      <c r="X236">
        <v>1111106736</v>
      </c>
      <c r="Y236">
        <f t="shared" si="79"/>
        <v>0.02</v>
      </c>
      <c r="AA236">
        <v>88.65</v>
      </c>
      <c r="AB236">
        <v>0</v>
      </c>
      <c r="AC236">
        <v>0</v>
      </c>
      <c r="AD236">
        <v>0</v>
      </c>
      <c r="AE236">
        <v>56.11</v>
      </c>
      <c r="AF236">
        <v>0</v>
      </c>
      <c r="AG236">
        <v>0</v>
      </c>
      <c r="AH236">
        <v>0</v>
      </c>
      <c r="AI236">
        <v>1.58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0.02</v>
      </c>
      <c r="AU236" t="s">
        <v>3</v>
      </c>
      <c r="AV236">
        <v>0</v>
      </c>
      <c r="AW236">
        <v>2</v>
      </c>
      <c r="AX236">
        <v>334416359</v>
      </c>
      <c r="AY236">
        <v>1</v>
      </c>
      <c r="AZ236">
        <v>0</v>
      </c>
      <c r="BA236">
        <v>299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1.1222000000000001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1.1222000000000001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ROUND(Y236*Source!I162,7)</f>
        <v>0.1</v>
      </c>
      <c r="CY236">
        <f t="shared" si="80"/>
        <v>88.65</v>
      </c>
      <c r="CZ236">
        <f t="shared" si="81"/>
        <v>56.11</v>
      </c>
      <c r="DA236">
        <f t="shared" si="82"/>
        <v>1.58</v>
      </c>
      <c r="DB236">
        <f t="shared" si="83"/>
        <v>1.1200000000000001</v>
      </c>
      <c r="DC236">
        <f t="shared" si="84"/>
        <v>0</v>
      </c>
      <c r="DD236" t="s">
        <v>3</v>
      </c>
      <c r="DE236" t="s">
        <v>3</v>
      </c>
      <c r="DF236">
        <f t="shared" si="85"/>
        <v>8.8699999999999992</v>
      </c>
      <c r="DG236">
        <f t="shared" si="78"/>
        <v>0</v>
      </c>
      <c r="DH236">
        <f t="shared" si="38"/>
        <v>0</v>
      </c>
      <c r="DI236">
        <f t="shared" si="77"/>
        <v>0</v>
      </c>
      <c r="DJ236">
        <f t="shared" si="86"/>
        <v>8.8699999999999992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ROW(Source!A162)</f>
        <v>162</v>
      </c>
      <c r="B237">
        <v>334415197</v>
      </c>
      <c r="C237">
        <v>334416341</v>
      </c>
      <c r="D237">
        <v>277896283</v>
      </c>
      <c r="E237">
        <v>1</v>
      </c>
      <c r="F237">
        <v>1</v>
      </c>
      <c r="G237">
        <v>1</v>
      </c>
      <c r="H237">
        <v>3</v>
      </c>
      <c r="I237" t="s">
        <v>861</v>
      </c>
      <c r="J237" t="s">
        <v>862</v>
      </c>
      <c r="K237" t="s">
        <v>863</v>
      </c>
      <c r="L237">
        <v>1348</v>
      </c>
      <c r="N237">
        <v>1009</v>
      </c>
      <c r="O237" t="s">
        <v>274</v>
      </c>
      <c r="P237" t="s">
        <v>274</v>
      </c>
      <c r="Q237">
        <v>1000</v>
      </c>
      <c r="W237">
        <v>0</v>
      </c>
      <c r="X237">
        <v>-1997781875</v>
      </c>
      <c r="Y237">
        <f t="shared" si="79"/>
        <v>4.0000000000000002E-4</v>
      </c>
      <c r="AA237">
        <v>79645.009999999995</v>
      </c>
      <c r="AB237">
        <v>0</v>
      </c>
      <c r="AC237">
        <v>0</v>
      </c>
      <c r="AD237">
        <v>0</v>
      </c>
      <c r="AE237">
        <v>61265.39</v>
      </c>
      <c r="AF237">
        <v>0</v>
      </c>
      <c r="AG237">
        <v>0</v>
      </c>
      <c r="AH237">
        <v>0</v>
      </c>
      <c r="AI237">
        <v>1.3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4.0000000000000002E-4</v>
      </c>
      <c r="AU237" t="s">
        <v>3</v>
      </c>
      <c r="AV237">
        <v>0</v>
      </c>
      <c r="AW237">
        <v>2</v>
      </c>
      <c r="AX237">
        <v>334416364</v>
      </c>
      <c r="AY237">
        <v>1</v>
      </c>
      <c r="AZ237">
        <v>0</v>
      </c>
      <c r="BA237">
        <v>304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24.506156000000001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24.506156000000001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ROUND(Y237*Source!I162,7)</f>
        <v>2E-3</v>
      </c>
      <c r="CY237">
        <f t="shared" si="80"/>
        <v>79645.009999999995</v>
      </c>
      <c r="CZ237">
        <f t="shared" si="81"/>
        <v>61265.39</v>
      </c>
      <c r="DA237">
        <f t="shared" si="82"/>
        <v>1.3</v>
      </c>
      <c r="DB237">
        <f t="shared" si="83"/>
        <v>24.51</v>
      </c>
      <c r="DC237">
        <f t="shared" si="84"/>
        <v>0</v>
      </c>
      <c r="DD237" t="s">
        <v>3</v>
      </c>
      <c r="DE237" t="s">
        <v>3</v>
      </c>
      <c r="DF237">
        <f t="shared" si="85"/>
        <v>159.29</v>
      </c>
      <c r="DG237">
        <f t="shared" si="78"/>
        <v>0</v>
      </c>
      <c r="DH237">
        <f t="shared" si="38"/>
        <v>0</v>
      </c>
      <c r="DI237">
        <f t="shared" si="77"/>
        <v>0</v>
      </c>
      <c r="DJ237">
        <f t="shared" si="86"/>
        <v>159.29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ROW(Source!A162)</f>
        <v>162</v>
      </c>
      <c r="B238">
        <v>334415197</v>
      </c>
      <c r="C238">
        <v>334416341</v>
      </c>
      <c r="D238">
        <v>277896315</v>
      </c>
      <c r="E238">
        <v>1</v>
      </c>
      <c r="F238">
        <v>1</v>
      </c>
      <c r="G238">
        <v>1</v>
      </c>
      <c r="H238">
        <v>3</v>
      </c>
      <c r="I238" t="s">
        <v>804</v>
      </c>
      <c r="J238" t="s">
        <v>805</v>
      </c>
      <c r="K238" t="s">
        <v>806</v>
      </c>
      <c r="L238">
        <v>1348</v>
      </c>
      <c r="N238">
        <v>1009</v>
      </c>
      <c r="O238" t="s">
        <v>274</v>
      </c>
      <c r="P238" t="s">
        <v>274</v>
      </c>
      <c r="Q238">
        <v>1000</v>
      </c>
      <c r="W238">
        <v>0</v>
      </c>
      <c r="X238">
        <v>-1262208440</v>
      </c>
      <c r="Y238">
        <f t="shared" si="79"/>
        <v>1E-4</v>
      </c>
      <c r="AA238">
        <v>81621.399999999994</v>
      </c>
      <c r="AB238">
        <v>0</v>
      </c>
      <c r="AC238">
        <v>0</v>
      </c>
      <c r="AD238">
        <v>0</v>
      </c>
      <c r="AE238">
        <v>80020.98</v>
      </c>
      <c r="AF238">
        <v>0</v>
      </c>
      <c r="AG238">
        <v>0</v>
      </c>
      <c r="AH238">
        <v>0</v>
      </c>
      <c r="AI238">
        <v>1.02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1E-4</v>
      </c>
      <c r="AU238" t="s">
        <v>3</v>
      </c>
      <c r="AV238">
        <v>0</v>
      </c>
      <c r="AW238">
        <v>2</v>
      </c>
      <c r="AX238">
        <v>334416365</v>
      </c>
      <c r="AY238">
        <v>1</v>
      </c>
      <c r="AZ238">
        <v>0</v>
      </c>
      <c r="BA238">
        <v>305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8.0020980000000002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8.0020980000000002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ROUND(Y238*Source!I162,7)</f>
        <v>5.0000000000000001E-4</v>
      </c>
      <c r="CY238">
        <f t="shared" si="80"/>
        <v>81621.399999999994</v>
      </c>
      <c r="CZ238">
        <f t="shared" si="81"/>
        <v>80020.98</v>
      </c>
      <c r="DA238">
        <f t="shared" si="82"/>
        <v>1.02</v>
      </c>
      <c r="DB238">
        <f t="shared" si="83"/>
        <v>8</v>
      </c>
      <c r="DC238">
        <f t="shared" si="84"/>
        <v>0</v>
      </c>
      <c r="DD238" t="s">
        <v>3</v>
      </c>
      <c r="DE238" t="s">
        <v>3</v>
      </c>
      <c r="DF238">
        <f t="shared" si="85"/>
        <v>40.81</v>
      </c>
      <c r="DG238">
        <f t="shared" si="78"/>
        <v>0</v>
      </c>
      <c r="DH238">
        <f t="shared" si="38"/>
        <v>0</v>
      </c>
      <c r="DI238">
        <f t="shared" si="77"/>
        <v>0</v>
      </c>
      <c r="DJ238">
        <f t="shared" si="86"/>
        <v>40.81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ROW(Source!A162)</f>
        <v>162</v>
      </c>
      <c r="B239">
        <v>334415197</v>
      </c>
      <c r="C239">
        <v>334416341</v>
      </c>
      <c r="D239">
        <v>277908257</v>
      </c>
      <c r="E239">
        <v>1</v>
      </c>
      <c r="F239">
        <v>1</v>
      </c>
      <c r="G239">
        <v>1</v>
      </c>
      <c r="H239">
        <v>3</v>
      </c>
      <c r="I239" t="s">
        <v>864</v>
      </c>
      <c r="J239" t="s">
        <v>865</v>
      </c>
      <c r="K239" t="s">
        <v>866</v>
      </c>
      <c r="L239">
        <v>1425</v>
      </c>
      <c r="N239">
        <v>1013</v>
      </c>
      <c r="O239" t="s">
        <v>291</v>
      </c>
      <c r="P239" t="s">
        <v>291</v>
      </c>
      <c r="Q239">
        <v>1</v>
      </c>
      <c r="W239">
        <v>0</v>
      </c>
      <c r="X239">
        <v>-1639942774</v>
      </c>
      <c r="Y239">
        <f t="shared" si="79"/>
        <v>0.06</v>
      </c>
      <c r="AA239">
        <v>1310.3</v>
      </c>
      <c r="AB239">
        <v>0</v>
      </c>
      <c r="AC239">
        <v>0</v>
      </c>
      <c r="AD239">
        <v>0</v>
      </c>
      <c r="AE239">
        <v>1031.73</v>
      </c>
      <c r="AF239">
        <v>0</v>
      </c>
      <c r="AG239">
        <v>0</v>
      </c>
      <c r="AH239">
        <v>0</v>
      </c>
      <c r="AI239">
        <v>1.27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0.06</v>
      </c>
      <c r="AU239" t="s">
        <v>3</v>
      </c>
      <c r="AV239">
        <v>0</v>
      </c>
      <c r="AW239">
        <v>2</v>
      </c>
      <c r="AX239">
        <v>334416366</v>
      </c>
      <c r="AY239">
        <v>1</v>
      </c>
      <c r="AZ239">
        <v>0</v>
      </c>
      <c r="BA239">
        <v>306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61.903799999999997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61.903799999999997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ROUND(Y239*Source!I162,7)</f>
        <v>0.3</v>
      </c>
      <c r="CY239">
        <f t="shared" si="80"/>
        <v>1310.3</v>
      </c>
      <c r="CZ239">
        <f t="shared" si="81"/>
        <v>1031.73</v>
      </c>
      <c r="DA239">
        <f t="shared" si="82"/>
        <v>1.27</v>
      </c>
      <c r="DB239">
        <f t="shared" si="83"/>
        <v>61.9</v>
      </c>
      <c r="DC239">
        <f t="shared" si="84"/>
        <v>0</v>
      </c>
      <c r="DD239" t="s">
        <v>3</v>
      </c>
      <c r="DE239" t="s">
        <v>3</v>
      </c>
      <c r="DF239">
        <f t="shared" si="85"/>
        <v>393.09</v>
      </c>
      <c r="DG239">
        <f t="shared" si="78"/>
        <v>0</v>
      </c>
      <c r="DH239">
        <f t="shared" si="38"/>
        <v>0</v>
      </c>
      <c r="DI239">
        <f t="shared" si="77"/>
        <v>0</v>
      </c>
      <c r="DJ239">
        <f t="shared" si="86"/>
        <v>393.09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ROW(Source!A176)</f>
        <v>176</v>
      </c>
      <c r="B240">
        <v>334415197</v>
      </c>
      <c r="C240">
        <v>334416384</v>
      </c>
      <c r="D240">
        <v>277560284</v>
      </c>
      <c r="E240">
        <v>109</v>
      </c>
      <c r="F240">
        <v>1</v>
      </c>
      <c r="G240">
        <v>1</v>
      </c>
      <c r="H240">
        <v>1</v>
      </c>
      <c r="I240" t="s">
        <v>792</v>
      </c>
      <c r="J240" t="s">
        <v>3</v>
      </c>
      <c r="K240" t="s">
        <v>793</v>
      </c>
      <c r="L240">
        <v>1191</v>
      </c>
      <c r="N240">
        <v>1013</v>
      </c>
      <c r="O240" t="s">
        <v>779</v>
      </c>
      <c r="P240" t="s">
        <v>779</v>
      </c>
      <c r="Q240">
        <v>1</v>
      </c>
      <c r="W240">
        <v>0</v>
      </c>
      <c r="X240">
        <v>-1759674247</v>
      </c>
      <c r="Y240">
        <f>(AT240*ROUND((1.2*1.15),7))</f>
        <v>8.2523999999999997</v>
      </c>
      <c r="AA240">
        <v>0</v>
      </c>
      <c r="AB240">
        <v>0</v>
      </c>
      <c r="AC240">
        <v>0</v>
      </c>
      <c r="AD240">
        <v>550.65</v>
      </c>
      <c r="AE240">
        <v>0</v>
      </c>
      <c r="AF240">
        <v>0</v>
      </c>
      <c r="AG240">
        <v>0</v>
      </c>
      <c r="AH240">
        <v>440.52</v>
      </c>
      <c r="AI240">
        <v>1</v>
      </c>
      <c r="AJ240">
        <v>1</v>
      </c>
      <c r="AK240">
        <v>1</v>
      </c>
      <c r="AL240">
        <v>1.25</v>
      </c>
      <c r="AM240">
        <v>3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5.98</v>
      </c>
      <c r="AU240" t="s">
        <v>102</v>
      </c>
      <c r="AV240">
        <v>1</v>
      </c>
      <c r="AW240">
        <v>2</v>
      </c>
      <c r="AX240">
        <v>334416395</v>
      </c>
      <c r="AY240">
        <v>1</v>
      </c>
      <c r="AZ240">
        <v>0</v>
      </c>
      <c r="BA240">
        <v>312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2634.3096</v>
      </c>
      <c r="BN240">
        <v>5.98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3635.3472479999996</v>
      </c>
      <c r="BU240">
        <v>8.2523999999999997</v>
      </c>
      <c r="BV240">
        <v>0</v>
      </c>
      <c r="BW240">
        <v>1</v>
      </c>
      <c r="CU240">
        <f>ROUND(AT240*Source!I176*AH240*AL240,2)</f>
        <v>13171.55</v>
      </c>
      <c r="CV240">
        <f>ROUND(Y240*Source!I176,7)</f>
        <v>33.009599999999999</v>
      </c>
      <c r="CW240">
        <v>0</v>
      </c>
      <c r="CX240">
        <f>ROUND(Y240*Source!I176,7)</f>
        <v>33.009599999999999</v>
      </c>
      <c r="CY240">
        <f>AD240</f>
        <v>550.65</v>
      </c>
      <c r="CZ240">
        <f>AH240</f>
        <v>440.52</v>
      </c>
      <c r="DA240">
        <f>AL240</f>
        <v>1.25</v>
      </c>
      <c r="DB240">
        <f>ROUND((ROUND(AT240*CZ240,2)*ROUND((1.2*1.15),7)),6)</f>
        <v>3635.3478</v>
      </c>
      <c r="DC240">
        <f>ROUND((ROUND(AT240*AG240,2)*ROUND((1.2*1.15),7)),6)</f>
        <v>0</v>
      </c>
      <c r="DD240" t="s">
        <v>3</v>
      </c>
      <c r="DE240" t="s">
        <v>3</v>
      </c>
      <c r="DF240">
        <f>ROUND(ROUND(AE240,2)*CX240,2)</f>
        <v>0</v>
      </c>
      <c r="DG240">
        <f t="shared" si="78"/>
        <v>0</v>
      </c>
      <c r="DH240">
        <f t="shared" si="38"/>
        <v>0</v>
      </c>
      <c r="DI240">
        <f>ROUND(ROUND(AH240*AL240,2)*CX240,2)</f>
        <v>18176.740000000002</v>
      </c>
      <c r="DJ240">
        <f>DI240</f>
        <v>18176.740000000002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ROW(Source!A176)</f>
        <v>176</v>
      </c>
      <c r="B241">
        <v>334415197</v>
      </c>
      <c r="C241">
        <v>334416384</v>
      </c>
      <c r="D241">
        <v>277560491</v>
      </c>
      <c r="E241">
        <v>109</v>
      </c>
      <c r="F241">
        <v>1</v>
      </c>
      <c r="G241">
        <v>1</v>
      </c>
      <c r="H241">
        <v>1</v>
      </c>
      <c r="I241" t="s">
        <v>781</v>
      </c>
      <c r="J241" t="s">
        <v>3</v>
      </c>
      <c r="K241" t="s">
        <v>782</v>
      </c>
      <c r="L241">
        <v>1191</v>
      </c>
      <c r="N241">
        <v>1013</v>
      </c>
      <c r="O241" t="s">
        <v>779</v>
      </c>
      <c r="P241" t="s">
        <v>779</v>
      </c>
      <c r="Q241">
        <v>1</v>
      </c>
      <c r="W241">
        <v>0</v>
      </c>
      <c r="X241">
        <v>-1417349443</v>
      </c>
      <c r="Y241">
        <f>(AT241*ROUND((1.2*1.15),7))</f>
        <v>2.76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2</v>
      </c>
      <c r="AU241" t="s">
        <v>102</v>
      </c>
      <c r="AV241">
        <v>2</v>
      </c>
      <c r="AW241">
        <v>2</v>
      </c>
      <c r="AX241">
        <v>334416396</v>
      </c>
      <c r="AY241">
        <v>1</v>
      </c>
      <c r="AZ241">
        <v>0</v>
      </c>
      <c r="BA241">
        <v>313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ROUND(Y241*Source!I176,7)</f>
        <v>11.04</v>
      </c>
      <c r="CY241">
        <f>AD241</f>
        <v>0</v>
      </c>
      <c r="CZ241">
        <f>AH241</f>
        <v>0</v>
      </c>
      <c r="DA241">
        <f>AL241</f>
        <v>1</v>
      </c>
      <c r="DB241">
        <f>ROUND((ROUND(AT241*CZ241,2)*ROUND((1.2*1.15),7)),6)</f>
        <v>0</v>
      </c>
      <c r="DC241">
        <f>ROUND((ROUND(AT241*AG241,2)*ROUND((1.2*1.15),7)),6)</f>
        <v>0</v>
      </c>
      <c r="DD241" t="s">
        <v>3</v>
      </c>
      <c r="DE241" t="s">
        <v>3</v>
      </c>
      <c r="DF241">
        <f>ROUND(ROUND(AE241,2)*CX241,2)</f>
        <v>0</v>
      </c>
      <c r="DG241">
        <f t="shared" si="78"/>
        <v>0</v>
      </c>
      <c r="DH241">
        <f t="shared" si="38"/>
        <v>0</v>
      </c>
      <c r="DI241">
        <f t="shared" ref="DI241:DI272" si="87">ROUND(ROUND(AH241,2)*CX241,2)</f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ROW(Source!A176)</f>
        <v>176</v>
      </c>
      <c r="B242">
        <v>334415197</v>
      </c>
      <c r="C242">
        <v>334416384</v>
      </c>
      <c r="D242">
        <v>277944474</v>
      </c>
      <c r="E242">
        <v>1</v>
      </c>
      <c r="F242">
        <v>1</v>
      </c>
      <c r="G242">
        <v>1</v>
      </c>
      <c r="H242">
        <v>2</v>
      </c>
      <c r="I242" t="s">
        <v>858</v>
      </c>
      <c r="J242" t="s">
        <v>859</v>
      </c>
      <c r="K242" t="s">
        <v>860</v>
      </c>
      <c r="L242">
        <v>1368</v>
      </c>
      <c r="N242">
        <v>1011</v>
      </c>
      <c r="O242" t="s">
        <v>670</v>
      </c>
      <c r="P242" t="s">
        <v>670</v>
      </c>
      <c r="Q242">
        <v>1</v>
      </c>
      <c r="W242">
        <v>0</v>
      </c>
      <c r="X242">
        <v>-1366301975</v>
      </c>
      <c r="Y242">
        <f>(AT242*ROUND((1.2*1.15),7))</f>
        <v>2.2079999999999997</v>
      </c>
      <c r="AA242">
        <v>0</v>
      </c>
      <c r="AB242">
        <v>2264.7800000000002</v>
      </c>
      <c r="AC242">
        <v>549.32000000000005</v>
      </c>
      <c r="AD242">
        <v>0</v>
      </c>
      <c r="AE242">
        <v>0</v>
      </c>
      <c r="AF242">
        <v>1811.82</v>
      </c>
      <c r="AG242">
        <v>549.32000000000005</v>
      </c>
      <c r="AH242">
        <v>0</v>
      </c>
      <c r="AI242">
        <v>1</v>
      </c>
      <c r="AJ242">
        <v>1.25</v>
      </c>
      <c r="AK242">
        <v>1</v>
      </c>
      <c r="AL242">
        <v>1</v>
      </c>
      <c r="AM242">
        <v>3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1.6</v>
      </c>
      <c r="AU242" t="s">
        <v>102</v>
      </c>
      <c r="AV242">
        <v>1</v>
      </c>
      <c r="AW242">
        <v>2</v>
      </c>
      <c r="AX242">
        <v>334416397</v>
      </c>
      <c r="AY242">
        <v>1</v>
      </c>
      <c r="AZ242">
        <v>0</v>
      </c>
      <c r="BA242">
        <v>314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2898.9120000000003</v>
      </c>
      <c r="BL242">
        <v>878.91200000000015</v>
      </c>
      <c r="BM242">
        <v>0</v>
      </c>
      <c r="BN242">
        <v>0</v>
      </c>
      <c r="BO242">
        <v>1.6</v>
      </c>
      <c r="BP242">
        <v>1</v>
      </c>
      <c r="BQ242">
        <v>0</v>
      </c>
      <c r="BR242">
        <v>4000.4985599999995</v>
      </c>
      <c r="BS242">
        <v>1212.8985599999999</v>
      </c>
      <c r="BT242">
        <v>0</v>
      </c>
      <c r="BU242">
        <v>0</v>
      </c>
      <c r="BV242">
        <v>2.2079999999999997</v>
      </c>
      <c r="BW242">
        <v>1</v>
      </c>
      <c r="CV242">
        <v>0</v>
      </c>
      <c r="CW242">
        <f>ROUND(Y242*Source!I176*DO242,7)</f>
        <v>8.8320000000000007</v>
      </c>
      <c r="CX242">
        <f>ROUND(Y242*Source!I176,7)</f>
        <v>8.8320000000000007</v>
      </c>
      <c r="CY242">
        <f>AB242</f>
        <v>2264.7800000000002</v>
      </c>
      <c r="CZ242">
        <f>AF242</f>
        <v>1811.82</v>
      </c>
      <c r="DA242">
        <f>AJ242</f>
        <v>1.25</v>
      </c>
      <c r="DB242">
        <f>ROUND((ROUND(AT242*CZ242,2)*ROUND((1.2*1.15),7)),6)</f>
        <v>4000.4958000000001</v>
      </c>
      <c r="DC242">
        <f>ROUND((ROUND(AT242*AG242,2)*ROUND((1.2*1.15),7)),6)</f>
        <v>1212.8958</v>
      </c>
      <c r="DD242" t="s">
        <v>3</v>
      </c>
      <c r="DE242" t="s">
        <v>3</v>
      </c>
      <c r="DF242">
        <f>ROUND(ROUND(AE242,2)*CX242,2)</f>
        <v>0</v>
      </c>
      <c r="DG242">
        <f>ROUND(ROUND(AF242*AJ242,2)*CX242,2)</f>
        <v>20002.54</v>
      </c>
      <c r="DH242">
        <f t="shared" si="38"/>
        <v>4851.59</v>
      </c>
      <c r="DI242">
        <f t="shared" si="87"/>
        <v>0</v>
      </c>
      <c r="DJ242">
        <f>DG242+DH242</f>
        <v>24854.13</v>
      </c>
      <c r="DK242">
        <v>1</v>
      </c>
      <c r="DL242" t="s">
        <v>837</v>
      </c>
      <c r="DM242">
        <v>5</v>
      </c>
      <c r="DN242" t="s">
        <v>779</v>
      </c>
      <c r="DO242">
        <v>1</v>
      </c>
    </row>
    <row r="243" spans="1:119" x14ac:dyDescent="0.2">
      <c r="A243">
        <f>ROW(Source!A176)</f>
        <v>176</v>
      </c>
      <c r="B243">
        <v>334415197</v>
      </c>
      <c r="C243">
        <v>334416384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787</v>
      </c>
      <c r="J243" t="s">
        <v>788</v>
      </c>
      <c r="K243" t="s">
        <v>789</v>
      </c>
      <c r="L243">
        <v>1368</v>
      </c>
      <c r="N243">
        <v>1011</v>
      </c>
      <c r="O243" t="s">
        <v>670</v>
      </c>
      <c r="P243" t="s">
        <v>670</v>
      </c>
      <c r="Q243">
        <v>1</v>
      </c>
      <c r="W243">
        <v>0</v>
      </c>
      <c r="X243">
        <v>721652621</v>
      </c>
      <c r="Y243">
        <f>(AT243*ROUND((1.2*1.15),7))</f>
        <v>0.55199999999999994</v>
      </c>
      <c r="AA243">
        <v>0</v>
      </c>
      <c r="AB243">
        <v>544.70000000000005</v>
      </c>
      <c r="AC243">
        <v>477.98</v>
      </c>
      <c r="AD243">
        <v>0</v>
      </c>
      <c r="AE243">
        <v>0</v>
      </c>
      <c r="AF243">
        <v>544.70000000000005</v>
      </c>
      <c r="AG243">
        <v>477.98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0.4</v>
      </c>
      <c r="AU243" t="s">
        <v>102</v>
      </c>
      <c r="AV243">
        <v>1</v>
      </c>
      <c r="AW243">
        <v>2</v>
      </c>
      <c r="AX243">
        <v>334416398</v>
      </c>
      <c r="AY243">
        <v>1</v>
      </c>
      <c r="AZ243">
        <v>0</v>
      </c>
      <c r="BA243">
        <v>315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217.88000000000002</v>
      </c>
      <c r="BL243">
        <v>191.19200000000001</v>
      </c>
      <c r="BM243">
        <v>0</v>
      </c>
      <c r="BN243">
        <v>0</v>
      </c>
      <c r="BO243">
        <v>0.4</v>
      </c>
      <c r="BP243">
        <v>1</v>
      </c>
      <c r="BQ243">
        <v>0</v>
      </c>
      <c r="BR243">
        <v>300.67439999999999</v>
      </c>
      <c r="BS243">
        <v>263.84495999999996</v>
      </c>
      <c r="BT243">
        <v>0</v>
      </c>
      <c r="BU243">
        <v>0</v>
      </c>
      <c r="BV243">
        <v>0.55199999999999994</v>
      </c>
      <c r="BW243">
        <v>1</v>
      </c>
      <c r="CV243">
        <v>0</v>
      </c>
      <c r="CW243">
        <f>ROUND(Y243*Source!I176*DO243,7)</f>
        <v>2.2080000000000002</v>
      </c>
      <c r="CX243">
        <f>ROUND(Y243*Source!I176,7)</f>
        <v>2.2080000000000002</v>
      </c>
      <c r="CY243">
        <f>AB243</f>
        <v>544.70000000000005</v>
      </c>
      <c r="CZ243">
        <f>AF243</f>
        <v>544.70000000000005</v>
      </c>
      <c r="DA243">
        <f>AJ243</f>
        <v>1</v>
      </c>
      <c r="DB243">
        <f>ROUND((ROUND(AT243*CZ243,2)*ROUND((1.2*1.15),7)),6)</f>
        <v>300.67439999999999</v>
      </c>
      <c r="DC243">
        <f>ROUND((ROUND(AT243*AG243,2)*ROUND((1.2*1.15),7)),6)</f>
        <v>263.84219999999999</v>
      </c>
      <c r="DD243" t="s">
        <v>3</v>
      </c>
      <c r="DE243" t="s">
        <v>3</v>
      </c>
      <c r="DF243">
        <f>ROUND(ROUND(AE243,2)*CX243,2)</f>
        <v>0</v>
      </c>
      <c r="DG243">
        <f t="shared" ref="DG243:DG284" si="88">ROUND(ROUND(AF243,2)*CX243,2)</f>
        <v>1202.7</v>
      </c>
      <c r="DH243">
        <f t="shared" si="38"/>
        <v>1055.3800000000001</v>
      </c>
      <c r="DI243">
        <f t="shared" si="87"/>
        <v>0</v>
      </c>
      <c r="DJ243">
        <f>DG243+DH243</f>
        <v>2258.08</v>
      </c>
      <c r="DK243">
        <v>1</v>
      </c>
      <c r="DL243" t="s">
        <v>786</v>
      </c>
      <c r="DM243">
        <v>4</v>
      </c>
      <c r="DN243" t="s">
        <v>779</v>
      </c>
      <c r="DO243">
        <v>1</v>
      </c>
    </row>
    <row r="244" spans="1:119" x14ac:dyDescent="0.2">
      <c r="A244">
        <f>ROW(Source!A176)</f>
        <v>176</v>
      </c>
      <c r="B244">
        <v>334415197</v>
      </c>
      <c r="C244">
        <v>334416384</v>
      </c>
      <c r="D244">
        <v>277862533</v>
      </c>
      <c r="E244">
        <v>1</v>
      </c>
      <c r="F244">
        <v>1</v>
      </c>
      <c r="G244">
        <v>1</v>
      </c>
      <c r="H244">
        <v>3</v>
      </c>
      <c r="I244" t="s">
        <v>794</v>
      </c>
      <c r="J244" t="s">
        <v>795</v>
      </c>
      <c r="K244" t="s">
        <v>796</v>
      </c>
      <c r="L244">
        <v>1346</v>
      </c>
      <c r="N244">
        <v>1009</v>
      </c>
      <c r="O244" t="s">
        <v>797</v>
      </c>
      <c r="P244" t="s">
        <v>797</v>
      </c>
      <c r="Q244">
        <v>1</v>
      </c>
      <c r="W244">
        <v>0</v>
      </c>
      <c r="X244">
        <v>1685208048</v>
      </c>
      <c r="Y244">
        <f t="shared" ref="Y244:Y249" si="89">AT244</f>
        <v>0.1</v>
      </c>
      <c r="AA244">
        <v>493.26</v>
      </c>
      <c r="AB244">
        <v>0</v>
      </c>
      <c r="AC244">
        <v>0</v>
      </c>
      <c r="AD244">
        <v>0</v>
      </c>
      <c r="AE244">
        <v>238.29</v>
      </c>
      <c r="AF244">
        <v>0</v>
      </c>
      <c r="AG244">
        <v>0</v>
      </c>
      <c r="AH244">
        <v>0</v>
      </c>
      <c r="AI244">
        <v>2.0699999999999998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0.1</v>
      </c>
      <c r="AU244" t="s">
        <v>3</v>
      </c>
      <c r="AV244">
        <v>0</v>
      </c>
      <c r="AW244">
        <v>2</v>
      </c>
      <c r="AX244">
        <v>334416399</v>
      </c>
      <c r="AY244">
        <v>1</v>
      </c>
      <c r="AZ244">
        <v>0</v>
      </c>
      <c r="BA244">
        <v>316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23.829000000000001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23.829000000000001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ROUND(Y244*Source!I176,7)</f>
        <v>0.4</v>
      </c>
      <c r="CY244">
        <f t="shared" ref="CY244:CY249" si="90">AA244</f>
        <v>493.26</v>
      </c>
      <c r="CZ244">
        <f t="shared" ref="CZ244:CZ249" si="91">AE244</f>
        <v>238.29</v>
      </c>
      <c r="DA244">
        <f t="shared" ref="DA244:DA249" si="92">AI244</f>
        <v>2.0699999999999998</v>
      </c>
      <c r="DB244">
        <f t="shared" ref="DB244:DB249" si="93">ROUND(ROUND(AT244*CZ244,2),6)</f>
        <v>23.83</v>
      </c>
      <c r="DC244">
        <f t="shared" ref="DC244:DC249" si="94">ROUND(ROUND(AT244*AG244,2),6)</f>
        <v>0</v>
      </c>
      <c r="DD244" t="s">
        <v>3</v>
      </c>
      <c r="DE244" t="s">
        <v>3</v>
      </c>
      <c r="DF244">
        <f t="shared" ref="DF244:DF249" si="95">ROUND(ROUND(AE244*AI244,2)*CX244,2)</f>
        <v>197.3</v>
      </c>
      <c r="DG244">
        <f t="shared" si="88"/>
        <v>0</v>
      </c>
      <c r="DH244">
        <f t="shared" si="38"/>
        <v>0</v>
      </c>
      <c r="DI244">
        <f t="shared" si="87"/>
        <v>0</v>
      </c>
      <c r="DJ244">
        <f t="shared" ref="DJ244:DJ249" si="96">DF244</f>
        <v>197.3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ROW(Source!A176)</f>
        <v>176</v>
      </c>
      <c r="B245">
        <v>334415197</v>
      </c>
      <c r="C245">
        <v>334416384</v>
      </c>
      <c r="D245">
        <v>277862540</v>
      </c>
      <c r="E245">
        <v>1</v>
      </c>
      <c r="F245">
        <v>1</v>
      </c>
      <c r="G245">
        <v>1</v>
      </c>
      <c r="H245">
        <v>3</v>
      </c>
      <c r="I245" t="s">
        <v>798</v>
      </c>
      <c r="J245" t="s">
        <v>799</v>
      </c>
      <c r="K245" t="s">
        <v>800</v>
      </c>
      <c r="L245">
        <v>1346</v>
      </c>
      <c r="N245">
        <v>1009</v>
      </c>
      <c r="O245" t="s">
        <v>797</v>
      </c>
      <c r="P245" t="s">
        <v>797</v>
      </c>
      <c r="Q245">
        <v>1</v>
      </c>
      <c r="W245">
        <v>0</v>
      </c>
      <c r="X245">
        <v>454593446</v>
      </c>
      <c r="Y245">
        <f t="shared" si="89"/>
        <v>0.03</v>
      </c>
      <c r="AA245">
        <v>165.64</v>
      </c>
      <c r="AB245">
        <v>0</v>
      </c>
      <c r="AC245">
        <v>0</v>
      </c>
      <c r="AD245">
        <v>0</v>
      </c>
      <c r="AE245">
        <v>80.02</v>
      </c>
      <c r="AF245">
        <v>0</v>
      </c>
      <c r="AG245">
        <v>0</v>
      </c>
      <c r="AH245">
        <v>0</v>
      </c>
      <c r="AI245">
        <v>2.0699999999999998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0.03</v>
      </c>
      <c r="AU245" t="s">
        <v>3</v>
      </c>
      <c r="AV245">
        <v>0</v>
      </c>
      <c r="AW245">
        <v>2</v>
      </c>
      <c r="AX245">
        <v>334416400</v>
      </c>
      <c r="AY245">
        <v>1</v>
      </c>
      <c r="AZ245">
        <v>0</v>
      </c>
      <c r="BA245">
        <v>317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2.4005999999999998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2.4005999999999998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ROUND(Y245*Source!I176,7)</f>
        <v>0.12</v>
      </c>
      <c r="CY245">
        <f t="shared" si="90"/>
        <v>165.64</v>
      </c>
      <c r="CZ245">
        <f t="shared" si="91"/>
        <v>80.02</v>
      </c>
      <c r="DA245">
        <f t="shared" si="92"/>
        <v>2.0699999999999998</v>
      </c>
      <c r="DB245">
        <f t="shared" si="93"/>
        <v>2.4</v>
      </c>
      <c r="DC245">
        <f t="shared" si="94"/>
        <v>0</v>
      </c>
      <c r="DD245" t="s">
        <v>3</v>
      </c>
      <c r="DE245" t="s">
        <v>3</v>
      </c>
      <c r="DF245">
        <f t="shared" si="95"/>
        <v>19.88</v>
      </c>
      <c r="DG245">
        <f t="shared" si="88"/>
        <v>0</v>
      </c>
      <c r="DH245">
        <f t="shared" si="38"/>
        <v>0</v>
      </c>
      <c r="DI245">
        <f t="shared" si="87"/>
        <v>0</v>
      </c>
      <c r="DJ245">
        <f t="shared" si="96"/>
        <v>19.88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ROW(Source!A176)</f>
        <v>176</v>
      </c>
      <c r="B246">
        <v>334415197</v>
      </c>
      <c r="C246">
        <v>334416384</v>
      </c>
      <c r="D246">
        <v>277869627</v>
      </c>
      <c r="E246">
        <v>1</v>
      </c>
      <c r="F246">
        <v>1</v>
      </c>
      <c r="G246">
        <v>1</v>
      </c>
      <c r="H246">
        <v>3</v>
      </c>
      <c r="I246" t="s">
        <v>801</v>
      </c>
      <c r="J246" t="s">
        <v>802</v>
      </c>
      <c r="K246" t="s">
        <v>803</v>
      </c>
      <c r="L246">
        <v>1346</v>
      </c>
      <c r="N246">
        <v>1009</v>
      </c>
      <c r="O246" t="s">
        <v>797</v>
      </c>
      <c r="P246" t="s">
        <v>797</v>
      </c>
      <c r="Q246">
        <v>1</v>
      </c>
      <c r="W246">
        <v>0</v>
      </c>
      <c r="X246">
        <v>1111106736</v>
      </c>
      <c r="Y246">
        <f t="shared" si="89"/>
        <v>0.02</v>
      </c>
      <c r="AA246">
        <v>88.65</v>
      </c>
      <c r="AB246">
        <v>0</v>
      </c>
      <c r="AC246">
        <v>0</v>
      </c>
      <c r="AD246">
        <v>0</v>
      </c>
      <c r="AE246">
        <v>56.11</v>
      </c>
      <c r="AF246">
        <v>0</v>
      </c>
      <c r="AG246">
        <v>0</v>
      </c>
      <c r="AH246">
        <v>0</v>
      </c>
      <c r="AI246">
        <v>1.58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0.02</v>
      </c>
      <c r="AU246" t="s">
        <v>3</v>
      </c>
      <c r="AV246">
        <v>0</v>
      </c>
      <c r="AW246">
        <v>2</v>
      </c>
      <c r="AX246">
        <v>334416402</v>
      </c>
      <c r="AY246">
        <v>1</v>
      </c>
      <c r="AZ246">
        <v>0</v>
      </c>
      <c r="BA246">
        <v>319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1.1222000000000001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1.1222000000000001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ROUND(Y246*Source!I176,7)</f>
        <v>0.08</v>
      </c>
      <c r="CY246">
        <f t="shared" si="90"/>
        <v>88.65</v>
      </c>
      <c r="CZ246">
        <f t="shared" si="91"/>
        <v>56.11</v>
      </c>
      <c r="DA246">
        <f t="shared" si="92"/>
        <v>1.58</v>
      </c>
      <c r="DB246">
        <f t="shared" si="93"/>
        <v>1.1200000000000001</v>
      </c>
      <c r="DC246">
        <f t="shared" si="94"/>
        <v>0</v>
      </c>
      <c r="DD246" t="s">
        <v>3</v>
      </c>
      <c r="DE246" t="s">
        <v>3</v>
      </c>
      <c r="DF246">
        <f t="shared" si="95"/>
        <v>7.09</v>
      </c>
      <c r="DG246">
        <f t="shared" si="88"/>
        <v>0</v>
      </c>
      <c r="DH246">
        <f t="shared" si="38"/>
        <v>0</v>
      </c>
      <c r="DI246">
        <f t="shared" si="87"/>
        <v>0</v>
      </c>
      <c r="DJ246">
        <f t="shared" si="96"/>
        <v>7.09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ROW(Source!A176)</f>
        <v>176</v>
      </c>
      <c r="B247">
        <v>334415197</v>
      </c>
      <c r="C247">
        <v>334416384</v>
      </c>
      <c r="D247">
        <v>277896283</v>
      </c>
      <c r="E247">
        <v>1</v>
      </c>
      <c r="F247">
        <v>1</v>
      </c>
      <c r="G247">
        <v>1</v>
      </c>
      <c r="H247">
        <v>3</v>
      </c>
      <c r="I247" t="s">
        <v>861</v>
      </c>
      <c r="J247" t="s">
        <v>862</v>
      </c>
      <c r="K247" t="s">
        <v>863</v>
      </c>
      <c r="L247">
        <v>1348</v>
      </c>
      <c r="N247">
        <v>1009</v>
      </c>
      <c r="O247" t="s">
        <v>274</v>
      </c>
      <c r="P247" t="s">
        <v>274</v>
      </c>
      <c r="Q247">
        <v>1000</v>
      </c>
      <c r="W247">
        <v>0</v>
      </c>
      <c r="X247">
        <v>-1997781875</v>
      </c>
      <c r="Y247">
        <f t="shared" si="89"/>
        <v>4.0000000000000002E-4</v>
      </c>
      <c r="AA247">
        <v>79645.009999999995</v>
      </c>
      <c r="AB247">
        <v>0</v>
      </c>
      <c r="AC247">
        <v>0</v>
      </c>
      <c r="AD247">
        <v>0</v>
      </c>
      <c r="AE247">
        <v>61265.39</v>
      </c>
      <c r="AF247">
        <v>0</v>
      </c>
      <c r="AG247">
        <v>0</v>
      </c>
      <c r="AH247">
        <v>0</v>
      </c>
      <c r="AI247">
        <v>1.3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4.0000000000000002E-4</v>
      </c>
      <c r="AU247" t="s">
        <v>3</v>
      </c>
      <c r="AV247">
        <v>0</v>
      </c>
      <c r="AW247">
        <v>2</v>
      </c>
      <c r="AX247">
        <v>334416407</v>
      </c>
      <c r="AY247">
        <v>1</v>
      </c>
      <c r="AZ247">
        <v>0</v>
      </c>
      <c r="BA247">
        <v>324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24.506156000000001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24.506156000000001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ROUND(Y247*Source!I176,7)</f>
        <v>1.6000000000000001E-3</v>
      </c>
      <c r="CY247">
        <f t="shared" si="90"/>
        <v>79645.009999999995</v>
      </c>
      <c r="CZ247">
        <f t="shared" si="91"/>
        <v>61265.39</v>
      </c>
      <c r="DA247">
        <f t="shared" si="92"/>
        <v>1.3</v>
      </c>
      <c r="DB247">
        <f t="shared" si="93"/>
        <v>24.51</v>
      </c>
      <c r="DC247">
        <f t="shared" si="94"/>
        <v>0</v>
      </c>
      <c r="DD247" t="s">
        <v>3</v>
      </c>
      <c r="DE247" t="s">
        <v>3</v>
      </c>
      <c r="DF247">
        <f t="shared" si="95"/>
        <v>127.43</v>
      </c>
      <c r="DG247">
        <f t="shared" si="88"/>
        <v>0</v>
      </c>
      <c r="DH247">
        <f t="shared" si="38"/>
        <v>0</v>
      </c>
      <c r="DI247">
        <f t="shared" si="87"/>
        <v>0</v>
      </c>
      <c r="DJ247">
        <f t="shared" si="96"/>
        <v>127.43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ROW(Source!A176)</f>
        <v>176</v>
      </c>
      <c r="B248">
        <v>334415197</v>
      </c>
      <c r="C248">
        <v>334416384</v>
      </c>
      <c r="D248">
        <v>277896315</v>
      </c>
      <c r="E248">
        <v>1</v>
      </c>
      <c r="F248">
        <v>1</v>
      </c>
      <c r="G248">
        <v>1</v>
      </c>
      <c r="H248">
        <v>3</v>
      </c>
      <c r="I248" t="s">
        <v>804</v>
      </c>
      <c r="J248" t="s">
        <v>805</v>
      </c>
      <c r="K248" t="s">
        <v>806</v>
      </c>
      <c r="L248">
        <v>1348</v>
      </c>
      <c r="N248">
        <v>1009</v>
      </c>
      <c r="O248" t="s">
        <v>274</v>
      </c>
      <c r="P248" t="s">
        <v>274</v>
      </c>
      <c r="Q248">
        <v>1000</v>
      </c>
      <c r="W248">
        <v>0</v>
      </c>
      <c r="X248">
        <v>-1262208440</v>
      </c>
      <c r="Y248">
        <f t="shared" si="89"/>
        <v>1E-4</v>
      </c>
      <c r="AA248">
        <v>81621.399999999994</v>
      </c>
      <c r="AB248">
        <v>0</v>
      </c>
      <c r="AC248">
        <v>0</v>
      </c>
      <c r="AD248">
        <v>0</v>
      </c>
      <c r="AE248">
        <v>80020.98</v>
      </c>
      <c r="AF248">
        <v>0</v>
      </c>
      <c r="AG248">
        <v>0</v>
      </c>
      <c r="AH248">
        <v>0</v>
      </c>
      <c r="AI248">
        <v>1.02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1E-4</v>
      </c>
      <c r="AU248" t="s">
        <v>3</v>
      </c>
      <c r="AV248">
        <v>0</v>
      </c>
      <c r="AW248">
        <v>2</v>
      </c>
      <c r="AX248">
        <v>334416408</v>
      </c>
      <c r="AY248">
        <v>1</v>
      </c>
      <c r="AZ248">
        <v>0</v>
      </c>
      <c r="BA248">
        <v>325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8.0020980000000002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8.0020980000000002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ROUND(Y248*Source!I176,7)</f>
        <v>4.0000000000000002E-4</v>
      </c>
      <c r="CY248">
        <f t="shared" si="90"/>
        <v>81621.399999999994</v>
      </c>
      <c r="CZ248">
        <f t="shared" si="91"/>
        <v>80020.98</v>
      </c>
      <c r="DA248">
        <f t="shared" si="92"/>
        <v>1.02</v>
      </c>
      <c r="DB248">
        <f t="shared" si="93"/>
        <v>8</v>
      </c>
      <c r="DC248">
        <f t="shared" si="94"/>
        <v>0</v>
      </c>
      <c r="DD248" t="s">
        <v>3</v>
      </c>
      <c r="DE248" t="s">
        <v>3</v>
      </c>
      <c r="DF248">
        <f t="shared" si="95"/>
        <v>32.65</v>
      </c>
      <c r="DG248">
        <f t="shared" si="88"/>
        <v>0</v>
      </c>
      <c r="DH248">
        <f t="shared" si="38"/>
        <v>0</v>
      </c>
      <c r="DI248">
        <f t="shared" si="87"/>
        <v>0</v>
      </c>
      <c r="DJ248">
        <f t="shared" si="96"/>
        <v>32.65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ROW(Source!A176)</f>
        <v>176</v>
      </c>
      <c r="B249">
        <v>334415197</v>
      </c>
      <c r="C249">
        <v>334416384</v>
      </c>
      <c r="D249">
        <v>277908257</v>
      </c>
      <c r="E249">
        <v>1</v>
      </c>
      <c r="F249">
        <v>1</v>
      </c>
      <c r="G249">
        <v>1</v>
      </c>
      <c r="H249">
        <v>3</v>
      </c>
      <c r="I249" t="s">
        <v>864</v>
      </c>
      <c r="J249" t="s">
        <v>865</v>
      </c>
      <c r="K249" t="s">
        <v>866</v>
      </c>
      <c r="L249">
        <v>1425</v>
      </c>
      <c r="N249">
        <v>1013</v>
      </c>
      <c r="O249" t="s">
        <v>291</v>
      </c>
      <c r="P249" t="s">
        <v>291</v>
      </c>
      <c r="Q249">
        <v>1</v>
      </c>
      <c r="W249">
        <v>0</v>
      </c>
      <c r="X249">
        <v>-1639942774</v>
      </c>
      <c r="Y249">
        <f t="shared" si="89"/>
        <v>0.06</v>
      </c>
      <c r="AA249">
        <v>1310.3</v>
      </c>
      <c r="AB249">
        <v>0</v>
      </c>
      <c r="AC249">
        <v>0</v>
      </c>
      <c r="AD249">
        <v>0</v>
      </c>
      <c r="AE249">
        <v>1031.73</v>
      </c>
      <c r="AF249">
        <v>0</v>
      </c>
      <c r="AG249">
        <v>0</v>
      </c>
      <c r="AH249">
        <v>0</v>
      </c>
      <c r="AI249">
        <v>1.27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0.06</v>
      </c>
      <c r="AU249" t="s">
        <v>3</v>
      </c>
      <c r="AV249">
        <v>0</v>
      </c>
      <c r="AW249">
        <v>2</v>
      </c>
      <c r="AX249">
        <v>334416409</v>
      </c>
      <c r="AY249">
        <v>1</v>
      </c>
      <c r="AZ249">
        <v>0</v>
      </c>
      <c r="BA249">
        <v>326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61.903799999999997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61.903799999999997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ROUND(Y249*Source!I176,7)</f>
        <v>0.24</v>
      </c>
      <c r="CY249">
        <f t="shared" si="90"/>
        <v>1310.3</v>
      </c>
      <c r="CZ249">
        <f t="shared" si="91"/>
        <v>1031.73</v>
      </c>
      <c r="DA249">
        <f t="shared" si="92"/>
        <v>1.27</v>
      </c>
      <c r="DB249">
        <f t="shared" si="93"/>
        <v>61.9</v>
      </c>
      <c r="DC249">
        <f t="shared" si="94"/>
        <v>0</v>
      </c>
      <c r="DD249" t="s">
        <v>3</v>
      </c>
      <c r="DE249" t="s">
        <v>3</v>
      </c>
      <c r="DF249">
        <f t="shared" si="95"/>
        <v>314.47000000000003</v>
      </c>
      <c r="DG249">
        <f t="shared" si="88"/>
        <v>0</v>
      </c>
      <c r="DH249">
        <f t="shared" si="38"/>
        <v>0</v>
      </c>
      <c r="DI249">
        <f t="shared" si="87"/>
        <v>0</v>
      </c>
      <c r="DJ249">
        <f t="shared" si="96"/>
        <v>314.47000000000003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ROW(Source!A193)</f>
        <v>193</v>
      </c>
      <c r="B250">
        <v>334415197</v>
      </c>
      <c r="C250">
        <v>334416430</v>
      </c>
      <c r="D250">
        <v>277560279</v>
      </c>
      <c r="E250">
        <v>109</v>
      </c>
      <c r="F250">
        <v>1</v>
      </c>
      <c r="G250">
        <v>1</v>
      </c>
      <c r="H250">
        <v>1</v>
      </c>
      <c r="I250" t="s">
        <v>867</v>
      </c>
      <c r="J250" t="s">
        <v>3</v>
      </c>
      <c r="K250" t="s">
        <v>868</v>
      </c>
      <c r="L250">
        <v>1191</v>
      </c>
      <c r="N250">
        <v>1013</v>
      </c>
      <c r="O250" t="s">
        <v>779</v>
      </c>
      <c r="P250" t="s">
        <v>779</v>
      </c>
      <c r="Q250">
        <v>1</v>
      </c>
      <c r="W250">
        <v>0</v>
      </c>
      <c r="X250">
        <v>-983457869</v>
      </c>
      <c r="Y250">
        <f>(AT250*ROUND(1.2,7))</f>
        <v>9.1920000000000002</v>
      </c>
      <c r="AA250">
        <v>0</v>
      </c>
      <c r="AB250">
        <v>0</v>
      </c>
      <c r="AC250">
        <v>0</v>
      </c>
      <c r="AD250">
        <v>429.82</v>
      </c>
      <c r="AE250">
        <v>0</v>
      </c>
      <c r="AF250">
        <v>0</v>
      </c>
      <c r="AG250">
        <v>0</v>
      </c>
      <c r="AH250">
        <v>429.82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7.66</v>
      </c>
      <c r="AU250" t="s">
        <v>99</v>
      </c>
      <c r="AV250">
        <v>1</v>
      </c>
      <c r="AW250">
        <v>2</v>
      </c>
      <c r="AX250">
        <v>334416441</v>
      </c>
      <c r="AY250">
        <v>1</v>
      </c>
      <c r="AZ250">
        <v>0</v>
      </c>
      <c r="BA250">
        <v>332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3292.4212000000002</v>
      </c>
      <c r="BN250">
        <v>7.66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3950.90544</v>
      </c>
      <c r="BU250">
        <v>9.1920000000000002</v>
      </c>
      <c r="BV250">
        <v>0</v>
      </c>
      <c r="BW250">
        <v>1</v>
      </c>
      <c r="CU250">
        <f>ROUND(AT250*Source!I193*AH250*AL250,2)</f>
        <v>6584.84</v>
      </c>
      <c r="CV250">
        <f>ROUND(Y250*Source!I193,7)</f>
        <v>18.384</v>
      </c>
      <c r="CW250">
        <v>0</v>
      </c>
      <c r="CX250">
        <f>ROUND(Y250*Source!I193,7)</f>
        <v>18.384</v>
      </c>
      <c r="CY250">
        <f>AD250</f>
        <v>429.82</v>
      </c>
      <c r="CZ250">
        <f>AH250</f>
        <v>429.82</v>
      </c>
      <c r="DA250">
        <f>AL250</f>
        <v>1</v>
      </c>
      <c r="DB250">
        <f>ROUND((ROUND(AT250*CZ250,2)*ROUND(1.2,7)),6)</f>
        <v>3950.904</v>
      </c>
      <c r="DC250">
        <f>ROUND((ROUND(AT250*AG250,2)*ROUND(1.2,7)),6)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88"/>
        <v>0</v>
      </c>
      <c r="DH250">
        <f t="shared" si="38"/>
        <v>0</v>
      </c>
      <c r="DI250">
        <f t="shared" si="87"/>
        <v>7901.81</v>
      </c>
      <c r="DJ250">
        <f>DI250</f>
        <v>7901.81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ROW(Source!A193)</f>
        <v>193</v>
      </c>
      <c r="B251">
        <v>334415197</v>
      </c>
      <c r="C251">
        <v>334416430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781</v>
      </c>
      <c r="J251" t="s">
        <v>3</v>
      </c>
      <c r="K251" t="s">
        <v>782</v>
      </c>
      <c r="L251">
        <v>1191</v>
      </c>
      <c r="N251">
        <v>1013</v>
      </c>
      <c r="O251" t="s">
        <v>779</v>
      </c>
      <c r="P251" t="s">
        <v>779</v>
      </c>
      <c r="Q251">
        <v>1</v>
      </c>
      <c r="W251">
        <v>0</v>
      </c>
      <c r="X251">
        <v>-1417349443</v>
      </c>
      <c r="Y251">
        <f>(AT251*ROUND(1.2,7))</f>
        <v>1.56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1.3</v>
      </c>
      <c r="AU251" t="s">
        <v>99</v>
      </c>
      <c r="AV251">
        <v>2</v>
      </c>
      <c r="AW251">
        <v>2</v>
      </c>
      <c r="AX251">
        <v>334416442</v>
      </c>
      <c r="AY251">
        <v>1</v>
      </c>
      <c r="AZ251">
        <v>0</v>
      </c>
      <c r="BA251">
        <v>333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ROUND(Y251*Source!I193,7)</f>
        <v>3.12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ROUND((ROUND(AT251*CZ251,2)*ROUND(1.2,7)),6)</f>
        <v>0</v>
      </c>
      <c r="DC251">
        <f>ROUND((ROUND(AT251*AG251,2)*ROUND(1.2,7)),6)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88"/>
        <v>0</v>
      </c>
      <c r="DH251">
        <f t="shared" si="38"/>
        <v>0</v>
      </c>
      <c r="DI251">
        <f t="shared" si="87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ROW(Source!A193)</f>
        <v>193</v>
      </c>
      <c r="B252">
        <v>334415197</v>
      </c>
      <c r="C252">
        <v>334416430</v>
      </c>
      <c r="D252">
        <v>277944474</v>
      </c>
      <c r="E252">
        <v>1</v>
      </c>
      <c r="F252">
        <v>1</v>
      </c>
      <c r="G252">
        <v>1</v>
      </c>
      <c r="H252">
        <v>2</v>
      </c>
      <c r="I252" t="s">
        <v>858</v>
      </c>
      <c r="J252" t="s">
        <v>859</v>
      </c>
      <c r="K252" t="s">
        <v>860</v>
      </c>
      <c r="L252">
        <v>1368</v>
      </c>
      <c r="N252">
        <v>1011</v>
      </c>
      <c r="O252" t="s">
        <v>670</v>
      </c>
      <c r="P252" t="s">
        <v>670</v>
      </c>
      <c r="Q252">
        <v>1</v>
      </c>
      <c r="W252">
        <v>0</v>
      </c>
      <c r="X252">
        <v>-1366301975</v>
      </c>
      <c r="Y252">
        <f>(AT252*ROUND(1.2,7))</f>
        <v>1.1040000000000001</v>
      </c>
      <c r="AA252">
        <v>0</v>
      </c>
      <c r="AB252">
        <v>1811.82</v>
      </c>
      <c r="AC252">
        <v>549.32000000000005</v>
      </c>
      <c r="AD252">
        <v>0</v>
      </c>
      <c r="AE252">
        <v>0</v>
      </c>
      <c r="AF252">
        <v>1811.82</v>
      </c>
      <c r="AG252">
        <v>549.32000000000005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0.92</v>
      </c>
      <c r="AU252" t="s">
        <v>99</v>
      </c>
      <c r="AV252">
        <v>1</v>
      </c>
      <c r="AW252">
        <v>2</v>
      </c>
      <c r="AX252">
        <v>334416443</v>
      </c>
      <c r="AY252">
        <v>1</v>
      </c>
      <c r="AZ252">
        <v>0</v>
      </c>
      <c r="BA252">
        <v>334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1666.8743999999999</v>
      </c>
      <c r="BL252">
        <v>505.37440000000009</v>
      </c>
      <c r="BM252">
        <v>0</v>
      </c>
      <c r="BN252">
        <v>0</v>
      </c>
      <c r="BO252">
        <v>0.92</v>
      </c>
      <c r="BP252">
        <v>1</v>
      </c>
      <c r="BQ252">
        <v>0</v>
      </c>
      <c r="BR252">
        <v>2000.24928</v>
      </c>
      <c r="BS252">
        <v>606.44928000000016</v>
      </c>
      <c r="BT252">
        <v>0</v>
      </c>
      <c r="BU252">
        <v>0</v>
      </c>
      <c r="BV252">
        <v>1.1040000000000001</v>
      </c>
      <c r="BW252">
        <v>1</v>
      </c>
      <c r="CV252">
        <v>0</v>
      </c>
      <c r="CW252">
        <f>ROUND(Y252*Source!I193*DO252,7)</f>
        <v>2.2080000000000002</v>
      </c>
      <c r="CX252">
        <f>ROUND(Y252*Source!I193,7)</f>
        <v>2.2080000000000002</v>
      </c>
      <c r="CY252">
        <f>AB252</f>
        <v>1811.82</v>
      </c>
      <c r="CZ252">
        <f>AF252</f>
        <v>1811.82</v>
      </c>
      <c r="DA252">
        <f>AJ252</f>
        <v>1</v>
      </c>
      <c r="DB252">
        <f>ROUND((ROUND(AT252*CZ252,2)*ROUND(1.2,7)),6)</f>
        <v>2000.2439999999999</v>
      </c>
      <c r="DC252">
        <f>ROUND((ROUND(AT252*AG252,2)*ROUND(1.2,7)),6)</f>
        <v>606.44399999999996</v>
      </c>
      <c r="DD252" t="s">
        <v>3</v>
      </c>
      <c r="DE252" t="s">
        <v>3</v>
      </c>
      <c r="DF252">
        <f>ROUND(ROUND(AE252,2)*CX252,2)</f>
        <v>0</v>
      </c>
      <c r="DG252">
        <f t="shared" si="88"/>
        <v>4000.5</v>
      </c>
      <c r="DH252">
        <f t="shared" si="38"/>
        <v>1212.9000000000001</v>
      </c>
      <c r="DI252">
        <f t="shared" si="87"/>
        <v>0</v>
      </c>
      <c r="DJ252">
        <f>DG252+DH252</f>
        <v>5213.3999999999996</v>
      </c>
      <c r="DK252">
        <v>1</v>
      </c>
      <c r="DL252" t="s">
        <v>837</v>
      </c>
      <c r="DM252">
        <v>5</v>
      </c>
      <c r="DN252" t="s">
        <v>779</v>
      </c>
      <c r="DO252">
        <v>1</v>
      </c>
    </row>
    <row r="253" spans="1:119" x14ac:dyDescent="0.2">
      <c r="A253">
        <f>ROW(Source!A193)</f>
        <v>193</v>
      </c>
      <c r="B253">
        <v>334415197</v>
      </c>
      <c r="C253">
        <v>334416430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787</v>
      </c>
      <c r="J253" t="s">
        <v>788</v>
      </c>
      <c r="K253" t="s">
        <v>789</v>
      </c>
      <c r="L253">
        <v>1368</v>
      </c>
      <c r="N253">
        <v>1011</v>
      </c>
      <c r="O253" t="s">
        <v>670</v>
      </c>
      <c r="P253" t="s">
        <v>670</v>
      </c>
      <c r="Q253">
        <v>1</v>
      </c>
      <c r="W253">
        <v>0</v>
      </c>
      <c r="X253">
        <v>721652621</v>
      </c>
      <c r="Y253">
        <f>(AT253*ROUND(1.2,7))</f>
        <v>0.45599999999999996</v>
      </c>
      <c r="AA253">
        <v>0</v>
      </c>
      <c r="AB253">
        <v>544.70000000000005</v>
      </c>
      <c r="AC253">
        <v>477.98</v>
      </c>
      <c r="AD253">
        <v>0</v>
      </c>
      <c r="AE253">
        <v>0</v>
      </c>
      <c r="AF253">
        <v>544.70000000000005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0.38</v>
      </c>
      <c r="AU253" t="s">
        <v>99</v>
      </c>
      <c r="AV253">
        <v>1</v>
      </c>
      <c r="AW253">
        <v>2</v>
      </c>
      <c r="AX253">
        <v>334416444</v>
      </c>
      <c r="AY253">
        <v>1</v>
      </c>
      <c r="AZ253">
        <v>0</v>
      </c>
      <c r="BA253">
        <v>335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206.98600000000002</v>
      </c>
      <c r="BL253">
        <v>181.63240000000002</v>
      </c>
      <c r="BM253">
        <v>0</v>
      </c>
      <c r="BN253">
        <v>0</v>
      </c>
      <c r="BO253">
        <v>0.38</v>
      </c>
      <c r="BP253">
        <v>1</v>
      </c>
      <c r="BQ253">
        <v>0</v>
      </c>
      <c r="BR253">
        <v>248.38319999999999</v>
      </c>
      <c r="BS253">
        <v>217.95887999999999</v>
      </c>
      <c r="BT253">
        <v>0</v>
      </c>
      <c r="BU253">
        <v>0</v>
      </c>
      <c r="BV253">
        <v>0.45599999999999996</v>
      </c>
      <c r="BW253">
        <v>1</v>
      </c>
      <c r="CV253">
        <v>0</v>
      </c>
      <c r="CW253">
        <f>ROUND(Y253*Source!I193*DO253,7)</f>
        <v>0.91200000000000003</v>
      </c>
      <c r="CX253">
        <f>ROUND(Y253*Source!I193,7)</f>
        <v>0.91200000000000003</v>
      </c>
      <c r="CY253">
        <f>AB253</f>
        <v>544.70000000000005</v>
      </c>
      <c r="CZ253">
        <f>AF253</f>
        <v>544.70000000000005</v>
      </c>
      <c r="DA253">
        <f>AJ253</f>
        <v>1</v>
      </c>
      <c r="DB253">
        <f>ROUND((ROUND(AT253*CZ253,2)*ROUND(1.2,7)),6)</f>
        <v>248.38800000000001</v>
      </c>
      <c r="DC253">
        <f>ROUND((ROUND(AT253*AG253,2)*ROUND(1.2,7)),6)</f>
        <v>217.95599999999999</v>
      </c>
      <c r="DD253" t="s">
        <v>3</v>
      </c>
      <c r="DE253" t="s">
        <v>3</v>
      </c>
      <c r="DF253">
        <f>ROUND(ROUND(AE253,2)*CX253,2)</f>
        <v>0</v>
      </c>
      <c r="DG253">
        <f t="shared" si="88"/>
        <v>496.77</v>
      </c>
      <c r="DH253">
        <f t="shared" si="38"/>
        <v>435.92</v>
      </c>
      <c r="DI253">
        <f t="shared" si="87"/>
        <v>0</v>
      </c>
      <c r="DJ253">
        <f>DG253+DH253</f>
        <v>932.69</v>
      </c>
      <c r="DK253">
        <v>1</v>
      </c>
      <c r="DL253" t="s">
        <v>786</v>
      </c>
      <c r="DM253">
        <v>4</v>
      </c>
      <c r="DN253" t="s">
        <v>779</v>
      </c>
      <c r="DO253">
        <v>1</v>
      </c>
    </row>
    <row r="254" spans="1:119" x14ac:dyDescent="0.2">
      <c r="A254">
        <f>ROW(Source!A193)</f>
        <v>193</v>
      </c>
      <c r="B254">
        <v>334415197</v>
      </c>
      <c r="C254">
        <v>334416430</v>
      </c>
      <c r="D254">
        <v>277862533</v>
      </c>
      <c r="E254">
        <v>1</v>
      </c>
      <c r="F254">
        <v>1</v>
      </c>
      <c r="G254">
        <v>1</v>
      </c>
      <c r="H254">
        <v>3</v>
      </c>
      <c r="I254" t="s">
        <v>794</v>
      </c>
      <c r="J254" t="s">
        <v>795</v>
      </c>
      <c r="K254" t="s">
        <v>796</v>
      </c>
      <c r="L254">
        <v>1346</v>
      </c>
      <c r="N254">
        <v>1009</v>
      </c>
      <c r="O254" t="s">
        <v>797</v>
      </c>
      <c r="P254" t="s">
        <v>797</v>
      </c>
      <c r="Q254">
        <v>1</v>
      </c>
      <c r="W254">
        <v>0</v>
      </c>
      <c r="X254">
        <v>1685208048</v>
      </c>
      <c r="Y254">
        <f t="shared" ref="Y254:Y259" si="97">AT254</f>
        <v>0.1</v>
      </c>
      <c r="AA254">
        <v>493.26</v>
      </c>
      <c r="AB254">
        <v>0</v>
      </c>
      <c r="AC254">
        <v>0</v>
      </c>
      <c r="AD254">
        <v>0</v>
      </c>
      <c r="AE254">
        <v>238.29</v>
      </c>
      <c r="AF254">
        <v>0</v>
      </c>
      <c r="AG254">
        <v>0</v>
      </c>
      <c r="AH254">
        <v>0</v>
      </c>
      <c r="AI254">
        <v>2.0699999999999998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334416445</v>
      </c>
      <c r="AY254">
        <v>1</v>
      </c>
      <c r="AZ254">
        <v>0</v>
      </c>
      <c r="BA254">
        <v>336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23.829000000000001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23.829000000000001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ROUND(Y254*Source!I193,7)</f>
        <v>0.2</v>
      </c>
      <c r="CY254">
        <f t="shared" ref="CY254:CY259" si="98">AA254</f>
        <v>493.26</v>
      </c>
      <c r="CZ254">
        <f t="shared" ref="CZ254:CZ259" si="99">AE254</f>
        <v>238.29</v>
      </c>
      <c r="DA254">
        <f t="shared" ref="DA254:DA259" si="100">AI254</f>
        <v>2.0699999999999998</v>
      </c>
      <c r="DB254">
        <f t="shared" ref="DB254:DB259" si="101">ROUND(ROUND(AT254*CZ254,2),6)</f>
        <v>23.83</v>
      </c>
      <c r="DC254">
        <f t="shared" ref="DC254:DC259" si="102">ROUND(ROUND(AT254*AG254,2),6)</f>
        <v>0</v>
      </c>
      <c r="DD254" t="s">
        <v>3</v>
      </c>
      <c r="DE254" t="s">
        <v>3</v>
      </c>
      <c r="DF254">
        <f t="shared" ref="DF254:DF259" si="103">ROUND(ROUND(AE254*AI254,2)*CX254,2)</f>
        <v>98.65</v>
      </c>
      <c r="DG254">
        <f t="shared" si="88"/>
        <v>0</v>
      </c>
      <c r="DH254">
        <f t="shared" si="38"/>
        <v>0</v>
      </c>
      <c r="DI254">
        <f t="shared" si="87"/>
        <v>0</v>
      </c>
      <c r="DJ254">
        <f t="shared" ref="DJ254:DJ259" si="104">DF254</f>
        <v>98.65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ROW(Source!A193)</f>
        <v>193</v>
      </c>
      <c r="B255">
        <v>334415197</v>
      </c>
      <c r="C255">
        <v>334416430</v>
      </c>
      <c r="D255">
        <v>277862540</v>
      </c>
      <c r="E255">
        <v>1</v>
      </c>
      <c r="F255">
        <v>1</v>
      </c>
      <c r="G255">
        <v>1</v>
      </c>
      <c r="H255">
        <v>3</v>
      </c>
      <c r="I255" t="s">
        <v>798</v>
      </c>
      <c r="J255" t="s">
        <v>799</v>
      </c>
      <c r="K255" t="s">
        <v>800</v>
      </c>
      <c r="L255">
        <v>1346</v>
      </c>
      <c r="N255">
        <v>1009</v>
      </c>
      <c r="O255" t="s">
        <v>797</v>
      </c>
      <c r="P255" t="s">
        <v>797</v>
      </c>
      <c r="Q255">
        <v>1</v>
      </c>
      <c r="W255">
        <v>0</v>
      </c>
      <c r="X255">
        <v>454593446</v>
      </c>
      <c r="Y255">
        <f t="shared" si="97"/>
        <v>0.03</v>
      </c>
      <c r="AA255">
        <v>165.64</v>
      </c>
      <c r="AB255">
        <v>0</v>
      </c>
      <c r="AC255">
        <v>0</v>
      </c>
      <c r="AD255">
        <v>0</v>
      </c>
      <c r="AE255">
        <v>80.02</v>
      </c>
      <c r="AF255">
        <v>0</v>
      </c>
      <c r="AG255">
        <v>0</v>
      </c>
      <c r="AH255">
        <v>0</v>
      </c>
      <c r="AI255">
        <v>2.0699999999999998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334416446</v>
      </c>
      <c r="AY255">
        <v>1</v>
      </c>
      <c r="AZ255">
        <v>0</v>
      </c>
      <c r="BA255">
        <v>337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2.4005999999999998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2.4005999999999998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ROUND(Y255*Source!I193,7)</f>
        <v>0.06</v>
      </c>
      <c r="CY255">
        <f t="shared" si="98"/>
        <v>165.64</v>
      </c>
      <c r="CZ255">
        <f t="shared" si="99"/>
        <v>80.02</v>
      </c>
      <c r="DA255">
        <f t="shared" si="100"/>
        <v>2.0699999999999998</v>
      </c>
      <c r="DB255">
        <f t="shared" si="101"/>
        <v>2.4</v>
      </c>
      <c r="DC255">
        <f t="shared" si="102"/>
        <v>0</v>
      </c>
      <c r="DD255" t="s">
        <v>3</v>
      </c>
      <c r="DE255" t="s">
        <v>3</v>
      </c>
      <c r="DF255">
        <f t="shared" si="103"/>
        <v>9.94</v>
      </c>
      <c r="DG255">
        <f t="shared" si="88"/>
        <v>0</v>
      </c>
      <c r="DH255">
        <f t="shared" si="38"/>
        <v>0</v>
      </c>
      <c r="DI255">
        <f t="shared" si="87"/>
        <v>0</v>
      </c>
      <c r="DJ255">
        <f t="shared" si="104"/>
        <v>9.94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ROW(Source!A193)</f>
        <v>193</v>
      </c>
      <c r="B256">
        <v>334415197</v>
      </c>
      <c r="C256">
        <v>334416430</v>
      </c>
      <c r="D256">
        <v>277869627</v>
      </c>
      <c r="E256">
        <v>1</v>
      </c>
      <c r="F256">
        <v>1</v>
      </c>
      <c r="G256">
        <v>1</v>
      </c>
      <c r="H256">
        <v>3</v>
      </c>
      <c r="I256" t="s">
        <v>801</v>
      </c>
      <c r="J256" t="s">
        <v>802</v>
      </c>
      <c r="K256" t="s">
        <v>803</v>
      </c>
      <c r="L256">
        <v>1346</v>
      </c>
      <c r="N256">
        <v>1009</v>
      </c>
      <c r="O256" t="s">
        <v>797</v>
      </c>
      <c r="P256" t="s">
        <v>797</v>
      </c>
      <c r="Q256">
        <v>1</v>
      </c>
      <c r="W256">
        <v>0</v>
      </c>
      <c r="X256">
        <v>1111106736</v>
      </c>
      <c r="Y256">
        <f t="shared" si="97"/>
        <v>0.02</v>
      </c>
      <c r="AA256">
        <v>88.65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1.58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334416448</v>
      </c>
      <c r="AY256">
        <v>1</v>
      </c>
      <c r="AZ256">
        <v>0</v>
      </c>
      <c r="BA256">
        <v>339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ROUND(Y256*Source!I193,7)</f>
        <v>0.04</v>
      </c>
      <c r="CY256">
        <f t="shared" si="98"/>
        <v>88.65</v>
      </c>
      <c r="CZ256">
        <f t="shared" si="99"/>
        <v>56.11</v>
      </c>
      <c r="DA256">
        <f t="shared" si="100"/>
        <v>1.58</v>
      </c>
      <c r="DB256">
        <f t="shared" si="101"/>
        <v>1.1200000000000001</v>
      </c>
      <c r="DC256">
        <f t="shared" si="102"/>
        <v>0</v>
      </c>
      <c r="DD256" t="s">
        <v>3</v>
      </c>
      <c r="DE256" t="s">
        <v>3</v>
      </c>
      <c r="DF256">
        <f t="shared" si="103"/>
        <v>3.55</v>
      </c>
      <c r="DG256">
        <f t="shared" si="88"/>
        <v>0</v>
      </c>
      <c r="DH256">
        <f t="shared" si="38"/>
        <v>0</v>
      </c>
      <c r="DI256">
        <f t="shared" si="87"/>
        <v>0</v>
      </c>
      <c r="DJ256">
        <f t="shared" si="104"/>
        <v>3.55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ROW(Source!A193)</f>
        <v>193</v>
      </c>
      <c r="B257">
        <v>334415197</v>
      </c>
      <c r="C257">
        <v>334416430</v>
      </c>
      <c r="D257">
        <v>277896283</v>
      </c>
      <c r="E257">
        <v>1</v>
      </c>
      <c r="F257">
        <v>1</v>
      </c>
      <c r="G257">
        <v>1</v>
      </c>
      <c r="H257">
        <v>3</v>
      </c>
      <c r="I257" t="s">
        <v>861</v>
      </c>
      <c r="J257" t="s">
        <v>862</v>
      </c>
      <c r="K257" t="s">
        <v>863</v>
      </c>
      <c r="L257">
        <v>1348</v>
      </c>
      <c r="N257">
        <v>1009</v>
      </c>
      <c r="O257" t="s">
        <v>274</v>
      </c>
      <c r="P257" t="s">
        <v>274</v>
      </c>
      <c r="Q257">
        <v>1000</v>
      </c>
      <c r="W257">
        <v>0</v>
      </c>
      <c r="X257">
        <v>-1997781875</v>
      </c>
      <c r="Y257">
        <f t="shared" si="97"/>
        <v>4.0000000000000002E-4</v>
      </c>
      <c r="AA257">
        <v>79645.009999999995</v>
      </c>
      <c r="AB257">
        <v>0</v>
      </c>
      <c r="AC257">
        <v>0</v>
      </c>
      <c r="AD257">
        <v>0</v>
      </c>
      <c r="AE257">
        <v>61265.39</v>
      </c>
      <c r="AF257">
        <v>0</v>
      </c>
      <c r="AG257">
        <v>0</v>
      </c>
      <c r="AH257">
        <v>0</v>
      </c>
      <c r="AI257">
        <v>1.3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4.0000000000000002E-4</v>
      </c>
      <c r="AU257" t="s">
        <v>3</v>
      </c>
      <c r="AV257">
        <v>0</v>
      </c>
      <c r="AW257">
        <v>2</v>
      </c>
      <c r="AX257">
        <v>334416454</v>
      </c>
      <c r="AY257">
        <v>1</v>
      </c>
      <c r="AZ257">
        <v>0</v>
      </c>
      <c r="BA257">
        <v>345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24.506156000000001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24.506156000000001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ROUND(Y257*Source!I193,7)</f>
        <v>8.0000000000000004E-4</v>
      </c>
      <c r="CY257">
        <f t="shared" si="98"/>
        <v>79645.009999999995</v>
      </c>
      <c r="CZ257">
        <f t="shared" si="99"/>
        <v>61265.39</v>
      </c>
      <c r="DA257">
        <f t="shared" si="100"/>
        <v>1.3</v>
      </c>
      <c r="DB257">
        <f t="shared" si="101"/>
        <v>24.51</v>
      </c>
      <c r="DC257">
        <f t="shared" si="102"/>
        <v>0</v>
      </c>
      <c r="DD257" t="s">
        <v>3</v>
      </c>
      <c r="DE257" t="s">
        <v>3</v>
      </c>
      <c r="DF257">
        <f t="shared" si="103"/>
        <v>63.72</v>
      </c>
      <c r="DG257">
        <f t="shared" si="88"/>
        <v>0</v>
      </c>
      <c r="DH257">
        <f t="shared" ref="DH257:DH320" si="105">ROUND(ROUND(AG257,2)*CX257,2)</f>
        <v>0</v>
      </c>
      <c r="DI257">
        <f t="shared" si="87"/>
        <v>0</v>
      </c>
      <c r="DJ257">
        <f t="shared" si="104"/>
        <v>63.72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ROW(Source!A193)</f>
        <v>193</v>
      </c>
      <c r="B258">
        <v>334415197</v>
      </c>
      <c r="C258">
        <v>334416430</v>
      </c>
      <c r="D258">
        <v>277896315</v>
      </c>
      <c r="E258">
        <v>1</v>
      </c>
      <c r="F258">
        <v>1</v>
      </c>
      <c r="G258">
        <v>1</v>
      </c>
      <c r="H258">
        <v>3</v>
      </c>
      <c r="I258" t="s">
        <v>804</v>
      </c>
      <c r="J258" t="s">
        <v>805</v>
      </c>
      <c r="K258" t="s">
        <v>806</v>
      </c>
      <c r="L258">
        <v>1348</v>
      </c>
      <c r="N258">
        <v>1009</v>
      </c>
      <c r="O258" t="s">
        <v>274</v>
      </c>
      <c r="P258" t="s">
        <v>274</v>
      </c>
      <c r="Q258">
        <v>1000</v>
      </c>
      <c r="W258">
        <v>0</v>
      </c>
      <c r="X258">
        <v>-1262208440</v>
      </c>
      <c r="Y258">
        <f t="shared" si="97"/>
        <v>1E-4</v>
      </c>
      <c r="AA258">
        <v>81621.399999999994</v>
      </c>
      <c r="AB258">
        <v>0</v>
      </c>
      <c r="AC258">
        <v>0</v>
      </c>
      <c r="AD258">
        <v>0</v>
      </c>
      <c r="AE258">
        <v>80020.98</v>
      </c>
      <c r="AF258">
        <v>0</v>
      </c>
      <c r="AG258">
        <v>0</v>
      </c>
      <c r="AH258">
        <v>0</v>
      </c>
      <c r="AI258">
        <v>1.02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1E-4</v>
      </c>
      <c r="AU258" t="s">
        <v>3</v>
      </c>
      <c r="AV258">
        <v>0</v>
      </c>
      <c r="AW258">
        <v>2</v>
      </c>
      <c r="AX258">
        <v>334416455</v>
      </c>
      <c r="AY258">
        <v>1</v>
      </c>
      <c r="AZ258">
        <v>0</v>
      </c>
      <c r="BA258">
        <v>346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8.0020980000000002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8.0020980000000002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ROUND(Y258*Source!I193,7)</f>
        <v>2.0000000000000001E-4</v>
      </c>
      <c r="CY258">
        <f t="shared" si="98"/>
        <v>81621.399999999994</v>
      </c>
      <c r="CZ258">
        <f t="shared" si="99"/>
        <v>80020.98</v>
      </c>
      <c r="DA258">
        <f t="shared" si="100"/>
        <v>1.02</v>
      </c>
      <c r="DB258">
        <f t="shared" si="101"/>
        <v>8</v>
      </c>
      <c r="DC258">
        <f t="shared" si="102"/>
        <v>0</v>
      </c>
      <c r="DD258" t="s">
        <v>3</v>
      </c>
      <c r="DE258" t="s">
        <v>3</v>
      </c>
      <c r="DF258">
        <f t="shared" si="103"/>
        <v>16.32</v>
      </c>
      <c r="DG258">
        <f t="shared" si="88"/>
        <v>0</v>
      </c>
      <c r="DH258">
        <f t="shared" si="105"/>
        <v>0</v>
      </c>
      <c r="DI258">
        <f t="shared" si="87"/>
        <v>0</v>
      </c>
      <c r="DJ258">
        <f t="shared" si="104"/>
        <v>16.32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ROW(Source!A193)</f>
        <v>193</v>
      </c>
      <c r="B259">
        <v>334415197</v>
      </c>
      <c r="C259">
        <v>334416430</v>
      </c>
      <c r="D259">
        <v>277908257</v>
      </c>
      <c r="E259">
        <v>1</v>
      </c>
      <c r="F259">
        <v>1</v>
      </c>
      <c r="G259">
        <v>1</v>
      </c>
      <c r="H259">
        <v>3</v>
      </c>
      <c r="I259" t="s">
        <v>864</v>
      </c>
      <c r="J259" t="s">
        <v>865</v>
      </c>
      <c r="K259" t="s">
        <v>866</v>
      </c>
      <c r="L259">
        <v>1425</v>
      </c>
      <c r="N259">
        <v>1013</v>
      </c>
      <c r="O259" t="s">
        <v>291</v>
      </c>
      <c r="P259" t="s">
        <v>291</v>
      </c>
      <c r="Q259">
        <v>1</v>
      </c>
      <c r="W259">
        <v>0</v>
      </c>
      <c r="X259">
        <v>-1639942774</v>
      </c>
      <c r="Y259">
        <f t="shared" si="97"/>
        <v>0.06</v>
      </c>
      <c r="AA259">
        <v>1310.3</v>
      </c>
      <c r="AB259">
        <v>0</v>
      </c>
      <c r="AC259">
        <v>0</v>
      </c>
      <c r="AD259">
        <v>0</v>
      </c>
      <c r="AE259">
        <v>1031.73</v>
      </c>
      <c r="AF259">
        <v>0</v>
      </c>
      <c r="AG259">
        <v>0</v>
      </c>
      <c r="AH259">
        <v>0</v>
      </c>
      <c r="AI259">
        <v>1.27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0.06</v>
      </c>
      <c r="AU259" t="s">
        <v>3</v>
      </c>
      <c r="AV259">
        <v>0</v>
      </c>
      <c r="AW259">
        <v>2</v>
      </c>
      <c r="AX259">
        <v>334416456</v>
      </c>
      <c r="AY259">
        <v>1</v>
      </c>
      <c r="AZ259">
        <v>0</v>
      </c>
      <c r="BA259">
        <v>347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61.903799999999997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61.903799999999997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ROUND(Y259*Source!I193,7)</f>
        <v>0.12</v>
      </c>
      <c r="CY259">
        <f t="shared" si="98"/>
        <v>1310.3</v>
      </c>
      <c r="CZ259">
        <f t="shared" si="99"/>
        <v>1031.73</v>
      </c>
      <c r="DA259">
        <f t="shared" si="100"/>
        <v>1.27</v>
      </c>
      <c r="DB259">
        <f t="shared" si="101"/>
        <v>61.9</v>
      </c>
      <c r="DC259">
        <f t="shared" si="102"/>
        <v>0</v>
      </c>
      <c r="DD259" t="s">
        <v>3</v>
      </c>
      <c r="DE259" t="s">
        <v>3</v>
      </c>
      <c r="DF259">
        <f t="shared" si="103"/>
        <v>157.24</v>
      </c>
      <c r="DG259">
        <f t="shared" si="88"/>
        <v>0</v>
      </c>
      <c r="DH259">
        <f t="shared" si="105"/>
        <v>0</v>
      </c>
      <c r="DI259">
        <f t="shared" si="87"/>
        <v>0</v>
      </c>
      <c r="DJ259">
        <f t="shared" si="104"/>
        <v>157.24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ROW(Source!A206)</f>
        <v>206</v>
      </c>
      <c r="B260">
        <v>334415197</v>
      </c>
      <c r="C260">
        <v>334416471</v>
      </c>
      <c r="D260">
        <v>277560279</v>
      </c>
      <c r="E260">
        <v>109</v>
      </c>
      <c r="F260">
        <v>1</v>
      </c>
      <c r="G260">
        <v>1</v>
      </c>
      <c r="H260">
        <v>1</v>
      </c>
      <c r="I260" t="s">
        <v>867</v>
      </c>
      <c r="J260" t="s">
        <v>3</v>
      </c>
      <c r="K260" t="s">
        <v>868</v>
      </c>
      <c r="L260">
        <v>1191</v>
      </c>
      <c r="N260">
        <v>1013</v>
      </c>
      <c r="O260" t="s">
        <v>779</v>
      </c>
      <c r="P260" t="s">
        <v>779</v>
      </c>
      <c r="Q260">
        <v>1</v>
      </c>
      <c r="W260">
        <v>0</v>
      </c>
      <c r="X260">
        <v>-983457869</v>
      </c>
      <c r="Y260">
        <f>(AT260*ROUND((1.2*1.15),7))</f>
        <v>21.555599999999998</v>
      </c>
      <c r="AA260">
        <v>0</v>
      </c>
      <c r="AB260">
        <v>0</v>
      </c>
      <c r="AC260">
        <v>0</v>
      </c>
      <c r="AD260">
        <v>429.82</v>
      </c>
      <c r="AE260">
        <v>0</v>
      </c>
      <c r="AF260">
        <v>0</v>
      </c>
      <c r="AG260">
        <v>0</v>
      </c>
      <c r="AH260">
        <v>429.82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15.62</v>
      </c>
      <c r="AU260" t="s">
        <v>102</v>
      </c>
      <c r="AV260">
        <v>1</v>
      </c>
      <c r="AW260">
        <v>2</v>
      </c>
      <c r="AX260">
        <v>334416482</v>
      </c>
      <c r="AY260">
        <v>1</v>
      </c>
      <c r="AZ260">
        <v>6144</v>
      </c>
      <c r="BA260">
        <v>351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6713.7883999999995</v>
      </c>
      <c r="BN260">
        <v>15.62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9265.0279919999994</v>
      </c>
      <c r="BU260">
        <v>21.555599999999998</v>
      </c>
      <c r="BV260">
        <v>0</v>
      </c>
      <c r="BW260">
        <v>1</v>
      </c>
      <c r="CU260">
        <f>ROUND(AT260*Source!I206*AH260*AL260,2)</f>
        <v>6713.79</v>
      </c>
      <c r="CV260">
        <f>ROUND(Y260*Source!I206,7)</f>
        <v>21.555599999999998</v>
      </c>
      <c r="CW260">
        <v>0</v>
      </c>
      <c r="CX260">
        <f>ROUND(Y260*Source!I206,7)</f>
        <v>21.555599999999998</v>
      </c>
      <c r="CY260">
        <f>AD260</f>
        <v>429.82</v>
      </c>
      <c r="CZ260">
        <f>AH260</f>
        <v>429.82</v>
      </c>
      <c r="DA260">
        <f>AL260</f>
        <v>1</v>
      </c>
      <c r="DB260">
        <f>ROUND((ROUND(AT260*CZ260,2)*ROUND((1.2*1.15),7)),6)</f>
        <v>9265.0301999999992</v>
      </c>
      <c r="DC260">
        <f>ROUND((ROUND(AT260*AG260,2)*ROUND((1.2*1.15),7)),6)</f>
        <v>0</v>
      </c>
      <c r="DD260" t="s">
        <v>3</v>
      </c>
      <c r="DE260" t="s">
        <v>3</v>
      </c>
      <c r="DF260">
        <f>ROUND(ROUND(AE260,2)*CX260,2)</f>
        <v>0</v>
      </c>
      <c r="DG260">
        <f t="shared" si="88"/>
        <v>0</v>
      </c>
      <c r="DH260">
        <f t="shared" si="105"/>
        <v>0</v>
      </c>
      <c r="DI260">
        <f t="shared" si="87"/>
        <v>9265.0300000000007</v>
      </c>
      <c r="DJ260">
        <f>DI260</f>
        <v>9265.0300000000007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ROW(Source!A206)</f>
        <v>206</v>
      </c>
      <c r="B261">
        <v>334415197</v>
      </c>
      <c r="C261">
        <v>334416471</v>
      </c>
      <c r="D261">
        <v>277560491</v>
      </c>
      <c r="E261">
        <v>109</v>
      </c>
      <c r="F261">
        <v>1</v>
      </c>
      <c r="G261">
        <v>1</v>
      </c>
      <c r="H261">
        <v>1</v>
      </c>
      <c r="I261" t="s">
        <v>781</v>
      </c>
      <c r="J261" t="s">
        <v>3</v>
      </c>
      <c r="K261" t="s">
        <v>782</v>
      </c>
      <c r="L261">
        <v>1191</v>
      </c>
      <c r="N261">
        <v>1013</v>
      </c>
      <c r="O261" t="s">
        <v>779</v>
      </c>
      <c r="P261" t="s">
        <v>779</v>
      </c>
      <c r="Q261">
        <v>1</v>
      </c>
      <c r="W261">
        <v>0</v>
      </c>
      <c r="X261">
        <v>-1417349443</v>
      </c>
      <c r="Y261">
        <f>(AT261*ROUND((1.2*1.15),7))</f>
        <v>4.0157999999999996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2.91</v>
      </c>
      <c r="AU261" t="s">
        <v>102</v>
      </c>
      <c r="AV261">
        <v>2</v>
      </c>
      <c r="AW261">
        <v>2</v>
      </c>
      <c r="AX261">
        <v>334416483</v>
      </c>
      <c r="AY261">
        <v>1</v>
      </c>
      <c r="AZ261">
        <v>6144</v>
      </c>
      <c r="BA261">
        <v>352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ROUND(Y261*Source!I206,7)</f>
        <v>4.0157999999999996</v>
      </c>
      <c r="CY261">
        <f>AD261</f>
        <v>0</v>
      </c>
      <c r="CZ261">
        <f>AH261</f>
        <v>0</v>
      </c>
      <c r="DA261">
        <f>AL261</f>
        <v>1</v>
      </c>
      <c r="DB261">
        <f>ROUND((ROUND(AT261*CZ261,2)*ROUND((1.2*1.15),7)),6)</f>
        <v>0</v>
      </c>
      <c r="DC261">
        <f>ROUND((ROUND(AT261*AG261,2)*ROUND((1.2*1.15),7)),6)</f>
        <v>0</v>
      </c>
      <c r="DD261" t="s">
        <v>3</v>
      </c>
      <c r="DE261" t="s">
        <v>3</v>
      </c>
      <c r="DF261">
        <f>ROUND(ROUND(AE261,2)*CX261,2)</f>
        <v>0</v>
      </c>
      <c r="DG261">
        <f t="shared" si="88"/>
        <v>0</v>
      </c>
      <c r="DH261">
        <f t="shared" si="105"/>
        <v>0</v>
      </c>
      <c r="DI261">
        <f t="shared" si="87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ROW(Source!A206)</f>
        <v>206</v>
      </c>
      <c r="B262">
        <v>334415197</v>
      </c>
      <c r="C262">
        <v>334416471</v>
      </c>
      <c r="D262">
        <v>277944474</v>
      </c>
      <c r="E262">
        <v>1</v>
      </c>
      <c r="F262">
        <v>1</v>
      </c>
      <c r="G262">
        <v>1</v>
      </c>
      <c r="H262">
        <v>2</v>
      </c>
      <c r="I262" t="s">
        <v>858</v>
      </c>
      <c r="J262" t="s">
        <v>859</v>
      </c>
      <c r="K262" t="s">
        <v>860</v>
      </c>
      <c r="L262">
        <v>1368</v>
      </c>
      <c r="N262">
        <v>1011</v>
      </c>
      <c r="O262" t="s">
        <v>670</v>
      </c>
      <c r="P262" t="s">
        <v>670</v>
      </c>
      <c r="Q262">
        <v>1</v>
      </c>
      <c r="W262">
        <v>0</v>
      </c>
      <c r="X262">
        <v>-1366301975</v>
      </c>
      <c r="Y262">
        <f>(AT262*ROUND((1.2*1.15),7))</f>
        <v>2.9393999999999996</v>
      </c>
      <c r="AA262">
        <v>0</v>
      </c>
      <c r="AB262">
        <v>1811.82</v>
      </c>
      <c r="AC262">
        <v>549.32000000000005</v>
      </c>
      <c r="AD262">
        <v>0</v>
      </c>
      <c r="AE262">
        <v>0</v>
      </c>
      <c r="AF262">
        <v>1811.82</v>
      </c>
      <c r="AG262">
        <v>549.32000000000005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2.13</v>
      </c>
      <c r="AU262" t="s">
        <v>102</v>
      </c>
      <c r="AV262">
        <v>1</v>
      </c>
      <c r="AW262">
        <v>2</v>
      </c>
      <c r="AX262">
        <v>334416484</v>
      </c>
      <c r="AY262">
        <v>1</v>
      </c>
      <c r="AZ262">
        <v>6144</v>
      </c>
      <c r="BA262">
        <v>353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3859.1765999999998</v>
      </c>
      <c r="BL262">
        <v>1170.0516</v>
      </c>
      <c r="BM262">
        <v>0</v>
      </c>
      <c r="BN262">
        <v>0</v>
      </c>
      <c r="BO262">
        <v>2.13</v>
      </c>
      <c r="BP262">
        <v>1</v>
      </c>
      <c r="BQ262">
        <v>0</v>
      </c>
      <c r="BR262">
        <v>5325.6637079999982</v>
      </c>
      <c r="BS262">
        <v>1614.6712079999998</v>
      </c>
      <c r="BT262">
        <v>0</v>
      </c>
      <c r="BU262">
        <v>0</v>
      </c>
      <c r="BV262">
        <v>2.9393999999999991</v>
      </c>
      <c r="BW262">
        <v>1</v>
      </c>
      <c r="CV262">
        <v>0</v>
      </c>
      <c r="CW262">
        <f>ROUND(Y262*Source!I206*DO262,7)</f>
        <v>2.9394</v>
      </c>
      <c r="CX262">
        <f>ROUND(Y262*Source!I206,7)</f>
        <v>2.9394</v>
      </c>
      <c r="CY262">
        <f>AB262</f>
        <v>1811.82</v>
      </c>
      <c r="CZ262">
        <f>AF262</f>
        <v>1811.82</v>
      </c>
      <c r="DA262">
        <f>AJ262</f>
        <v>1</v>
      </c>
      <c r="DB262">
        <f>ROUND((ROUND(AT262*CZ262,2)*ROUND((1.2*1.15),7)),6)</f>
        <v>5325.6683999999996</v>
      </c>
      <c r="DC262">
        <f>ROUND((ROUND(AT262*AG262,2)*ROUND((1.2*1.15),7)),6)</f>
        <v>1614.6690000000001</v>
      </c>
      <c r="DD262" t="s">
        <v>3</v>
      </c>
      <c r="DE262" t="s">
        <v>3</v>
      </c>
      <c r="DF262">
        <f>ROUND(ROUND(AE262,2)*CX262,2)</f>
        <v>0</v>
      </c>
      <c r="DG262">
        <f t="shared" si="88"/>
        <v>5325.66</v>
      </c>
      <c r="DH262">
        <f t="shared" si="105"/>
        <v>1614.67</v>
      </c>
      <c r="DI262">
        <f t="shared" si="87"/>
        <v>0</v>
      </c>
      <c r="DJ262">
        <f>DG262+DH262</f>
        <v>6940.33</v>
      </c>
      <c r="DK262">
        <v>1</v>
      </c>
      <c r="DL262" t="s">
        <v>837</v>
      </c>
      <c r="DM262">
        <v>5</v>
      </c>
      <c r="DN262" t="s">
        <v>779</v>
      </c>
      <c r="DO262">
        <v>1</v>
      </c>
    </row>
    <row r="263" spans="1:119" x14ac:dyDescent="0.2">
      <c r="A263">
        <f>ROW(Source!A206)</f>
        <v>206</v>
      </c>
      <c r="B263">
        <v>334415197</v>
      </c>
      <c r="C263">
        <v>334416471</v>
      </c>
      <c r="D263">
        <v>277945805</v>
      </c>
      <c r="E263">
        <v>1</v>
      </c>
      <c r="F263">
        <v>1</v>
      </c>
      <c r="G263">
        <v>1</v>
      </c>
      <c r="H263">
        <v>2</v>
      </c>
      <c r="I263" t="s">
        <v>787</v>
      </c>
      <c r="J263" t="s">
        <v>788</v>
      </c>
      <c r="K263" t="s">
        <v>789</v>
      </c>
      <c r="L263">
        <v>1368</v>
      </c>
      <c r="N263">
        <v>1011</v>
      </c>
      <c r="O263" t="s">
        <v>670</v>
      </c>
      <c r="P263" t="s">
        <v>670</v>
      </c>
      <c r="Q263">
        <v>1</v>
      </c>
      <c r="W263">
        <v>0</v>
      </c>
      <c r="X263">
        <v>721652621</v>
      </c>
      <c r="Y263">
        <f>(AT263*ROUND((1.2*1.15),7))</f>
        <v>1.0764</v>
      </c>
      <c r="AA263">
        <v>0</v>
      </c>
      <c r="AB263">
        <v>544.70000000000005</v>
      </c>
      <c r="AC263">
        <v>477.98</v>
      </c>
      <c r="AD263">
        <v>0</v>
      </c>
      <c r="AE263">
        <v>0</v>
      </c>
      <c r="AF263">
        <v>544.70000000000005</v>
      </c>
      <c r="AG263">
        <v>477.98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0.78</v>
      </c>
      <c r="AU263" t="s">
        <v>102</v>
      </c>
      <c r="AV263">
        <v>1</v>
      </c>
      <c r="AW263">
        <v>2</v>
      </c>
      <c r="AX263">
        <v>334416485</v>
      </c>
      <c r="AY263">
        <v>1</v>
      </c>
      <c r="AZ263">
        <v>6144</v>
      </c>
      <c r="BA263">
        <v>354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424.86600000000004</v>
      </c>
      <c r="BL263">
        <v>372.82440000000003</v>
      </c>
      <c r="BM263">
        <v>0</v>
      </c>
      <c r="BN263">
        <v>0</v>
      </c>
      <c r="BO263">
        <v>0.78</v>
      </c>
      <c r="BP263">
        <v>1</v>
      </c>
      <c r="BQ263">
        <v>0</v>
      </c>
      <c r="BR263">
        <v>586.31507999999997</v>
      </c>
      <c r="BS263">
        <v>514.49767199999997</v>
      </c>
      <c r="BT263">
        <v>0</v>
      </c>
      <c r="BU263">
        <v>0</v>
      </c>
      <c r="BV263">
        <v>1.0763999999999998</v>
      </c>
      <c r="BW263">
        <v>1</v>
      </c>
      <c r="CV263">
        <v>0</v>
      </c>
      <c r="CW263">
        <f>ROUND(Y263*Source!I206*DO263,7)</f>
        <v>1.0764</v>
      </c>
      <c r="CX263">
        <f>ROUND(Y263*Source!I206,7)</f>
        <v>1.0764</v>
      </c>
      <c r="CY263">
        <f>AB263</f>
        <v>544.70000000000005</v>
      </c>
      <c r="CZ263">
        <f>AF263</f>
        <v>544.70000000000005</v>
      </c>
      <c r="DA263">
        <f>AJ263</f>
        <v>1</v>
      </c>
      <c r="DB263">
        <f>ROUND((ROUND(AT263*CZ263,2)*ROUND((1.2*1.15),7)),6)</f>
        <v>586.32060000000001</v>
      </c>
      <c r="DC263">
        <f>ROUND((ROUND(AT263*AG263,2)*ROUND((1.2*1.15),7)),6)</f>
        <v>514.49159999999995</v>
      </c>
      <c r="DD263" t="s">
        <v>3</v>
      </c>
      <c r="DE263" t="s">
        <v>3</v>
      </c>
      <c r="DF263">
        <f>ROUND(ROUND(AE263,2)*CX263,2)</f>
        <v>0</v>
      </c>
      <c r="DG263">
        <f t="shared" si="88"/>
        <v>586.32000000000005</v>
      </c>
      <c r="DH263">
        <f t="shared" si="105"/>
        <v>514.5</v>
      </c>
      <c r="DI263">
        <f t="shared" si="87"/>
        <v>0</v>
      </c>
      <c r="DJ263">
        <f>DG263+DH263</f>
        <v>1100.8200000000002</v>
      </c>
      <c r="DK263">
        <v>1</v>
      </c>
      <c r="DL263" t="s">
        <v>786</v>
      </c>
      <c r="DM263">
        <v>4</v>
      </c>
      <c r="DN263" t="s">
        <v>779</v>
      </c>
      <c r="DO263">
        <v>1</v>
      </c>
    </row>
    <row r="264" spans="1:119" x14ac:dyDescent="0.2">
      <c r="A264">
        <f>ROW(Source!A206)</f>
        <v>206</v>
      </c>
      <c r="B264">
        <v>334415197</v>
      </c>
      <c r="C264">
        <v>334416471</v>
      </c>
      <c r="D264">
        <v>277862533</v>
      </c>
      <c r="E264">
        <v>1</v>
      </c>
      <c r="F264">
        <v>1</v>
      </c>
      <c r="G264">
        <v>1</v>
      </c>
      <c r="H264">
        <v>3</v>
      </c>
      <c r="I264" t="s">
        <v>794</v>
      </c>
      <c r="J264" t="s">
        <v>795</v>
      </c>
      <c r="K264" t="s">
        <v>796</v>
      </c>
      <c r="L264">
        <v>1346</v>
      </c>
      <c r="N264">
        <v>1009</v>
      </c>
      <c r="O264" t="s">
        <v>797</v>
      </c>
      <c r="P264" t="s">
        <v>797</v>
      </c>
      <c r="Q264">
        <v>1</v>
      </c>
      <c r="W264">
        <v>0</v>
      </c>
      <c r="X264">
        <v>1685208048</v>
      </c>
      <c r="Y264">
        <f t="shared" ref="Y264:Y269" si="106">AT264</f>
        <v>0.1</v>
      </c>
      <c r="AA264">
        <v>493.26</v>
      </c>
      <c r="AB264">
        <v>0</v>
      </c>
      <c r="AC264">
        <v>0</v>
      </c>
      <c r="AD264">
        <v>0</v>
      </c>
      <c r="AE264">
        <v>238.29</v>
      </c>
      <c r="AF264">
        <v>0</v>
      </c>
      <c r="AG264">
        <v>0</v>
      </c>
      <c r="AH264">
        <v>0</v>
      </c>
      <c r="AI264">
        <v>2.0699999999999998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</v>
      </c>
      <c r="AU264" t="s">
        <v>3</v>
      </c>
      <c r="AV264">
        <v>0</v>
      </c>
      <c r="AW264">
        <v>2</v>
      </c>
      <c r="AX264">
        <v>334416486</v>
      </c>
      <c r="AY264">
        <v>1</v>
      </c>
      <c r="AZ264">
        <v>0</v>
      </c>
      <c r="BA264">
        <v>355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23.829000000000001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23.829000000000001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ROUND(Y264*Source!I206,7)</f>
        <v>0.1</v>
      </c>
      <c r="CY264">
        <f t="shared" ref="CY264:CY269" si="107">AA264</f>
        <v>493.26</v>
      </c>
      <c r="CZ264">
        <f t="shared" ref="CZ264:CZ269" si="108">AE264</f>
        <v>238.29</v>
      </c>
      <c r="DA264">
        <f t="shared" ref="DA264:DA269" si="109">AI264</f>
        <v>2.0699999999999998</v>
      </c>
      <c r="DB264">
        <f t="shared" ref="DB264:DB269" si="110">ROUND(ROUND(AT264*CZ264,2),6)</f>
        <v>23.83</v>
      </c>
      <c r="DC264">
        <f t="shared" ref="DC264:DC269" si="111">ROUND(ROUND(AT264*AG264,2),6)</f>
        <v>0</v>
      </c>
      <c r="DD264" t="s">
        <v>3</v>
      </c>
      <c r="DE264" t="s">
        <v>3</v>
      </c>
      <c r="DF264">
        <f t="shared" ref="DF264:DF269" si="112">ROUND(ROUND(AE264*AI264,2)*CX264,2)</f>
        <v>49.33</v>
      </c>
      <c r="DG264">
        <f t="shared" si="88"/>
        <v>0</v>
      </c>
      <c r="DH264">
        <f t="shared" si="105"/>
        <v>0</v>
      </c>
      <c r="DI264">
        <f t="shared" si="87"/>
        <v>0</v>
      </c>
      <c r="DJ264">
        <f t="shared" ref="DJ264:DJ269" si="113">DF264</f>
        <v>49.33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ROW(Source!A206)</f>
        <v>206</v>
      </c>
      <c r="B265">
        <v>334415197</v>
      </c>
      <c r="C265">
        <v>334416471</v>
      </c>
      <c r="D265">
        <v>277862540</v>
      </c>
      <c r="E265">
        <v>1</v>
      </c>
      <c r="F265">
        <v>1</v>
      </c>
      <c r="G265">
        <v>1</v>
      </c>
      <c r="H265">
        <v>3</v>
      </c>
      <c r="I265" t="s">
        <v>798</v>
      </c>
      <c r="J265" t="s">
        <v>799</v>
      </c>
      <c r="K265" t="s">
        <v>800</v>
      </c>
      <c r="L265">
        <v>1346</v>
      </c>
      <c r="N265">
        <v>1009</v>
      </c>
      <c r="O265" t="s">
        <v>797</v>
      </c>
      <c r="P265" t="s">
        <v>797</v>
      </c>
      <c r="Q265">
        <v>1</v>
      </c>
      <c r="W265">
        <v>0</v>
      </c>
      <c r="X265">
        <v>454593446</v>
      </c>
      <c r="Y265">
        <f t="shared" si="106"/>
        <v>0.03</v>
      </c>
      <c r="AA265">
        <v>165.64</v>
      </c>
      <c r="AB265">
        <v>0</v>
      </c>
      <c r="AC265">
        <v>0</v>
      </c>
      <c r="AD265">
        <v>0</v>
      </c>
      <c r="AE265">
        <v>80.02</v>
      </c>
      <c r="AF265">
        <v>0</v>
      </c>
      <c r="AG265">
        <v>0</v>
      </c>
      <c r="AH265">
        <v>0</v>
      </c>
      <c r="AI265">
        <v>2.0699999999999998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0.03</v>
      </c>
      <c r="AU265" t="s">
        <v>3</v>
      </c>
      <c r="AV265">
        <v>0</v>
      </c>
      <c r="AW265">
        <v>2</v>
      </c>
      <c r="AX265">
        <v>334416487</v>
      </c>
      <c r="AY265">
        <v>1</v>
      </c>
      <c r="AZ265">
        <v>0</v>
      </c>
      <c r="BA265">
        <v>356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2.4005999999999998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2.4005999999999998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ROUND(Y265*Source!I206,7)</f>
        <v>0.03</v>
      </c>
      <c r="CY265">
        <f t="shared" si="107"/>
        <v>165.64</v>
      </c>
      <c r="CZ265">
        <f t="shared" si="108"/>
        <v>80.02</v>
      </c>
      <c r="DA265">
        <f t="shared" si="109"/>
        <v>2.0699999999999998</v>
      </c>
      <c r="DB265">
        <f t="shared" si="110"/>
        <v>2.4</v>
      </c>
      <c r="DC265">
        <f t="shared" si="111"/>
        <v>0</v>
      </c>
      <c r="DD265" t="s">
        <v>3</v>
      </c>
      <c r="DE265" t="s">
        <v>3</v>
      </c>
      <c r="DF265">
        <f t="shared" si="112"/>
        <v>4.97</v>
      </c>
      <c r="DG265">
        <f t="shared" si="88"/>
        <v>0</v>
      </c>
      <c r="DH265">
        <f t="shared" si="105"/>
        <v>0</v>
      </c>
      <c r="DI265">
        <f t="shared" si="87"/>
        <v>0</v>
      </c>
      <c r="DJ265">
        <f t="shared" si="113"/>
        <v>4.97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ROW(Source!A206)</f>
        <v>206</v>
      </c>
      <c r="B266">
        <v>334415197</v>
      </c>
      <c r="C266">
        <v>334416471</v>
      </c>
      <c r="D266">
        <v>277869627</v>
      </c>
      <c r="E266">
        <v>1</v>
      </c>
      <c r="F266">
        <v>1</v>
      </c>
      <c r="G266">
        <v>1</v>
      </c>
      <c r="H266">
        <v>3</v>
      </c>
      <c r="I266" t="s">
        <v>801</v>
      </c>
      <c r="J266" t="s">
        <v>802</v>
      </c>
      <c r="K266" t="s">
        <v>803</v>
      </c>
      <c r="L266">
        <v>1346</v>
      </c>
      <c r="N266">
        <v>1009</v>
      </c>
      <c r="O266" t="s">
        <v>797</v>
      </c>
      <c r="P266" t="s">
        <v>797</v>
      </c>
      <c r="Q266">
        <v>1</v>
      </c>
      <c r="W266">
        <v>0</v>
      </c>
      <c r="X266">
        <v>1111106736</v>
      </c>
      <c r="Y266">
        <f t="shared" si="106"/>
        <v>0.02</v>
      </c>
      <c r="AA266">
        <v>88.65</v>
      </c>
      <c r="AB266">
        <v>0</v>
      </c>
      <c r="AC266">
        <v>0</v>
      </c>
      <c r="AD266">
        <v>0</v>
      </c>
      <c r="AE266">
        <v>56.11</v>
      </c>
      <c r="AF266">
        <v>0</v>
      </c>
      <c r="AG266">
        <v>0</v>
      </c>
      <c r="AH266">
        <v>0</v>
      </c>
      <c r="AI266">
        <v>1.58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0.02</v>
      </c>
      <c r="AU266" t="s">
        <v>3</v>
      </c>
      <c r="AV266">
        <v>0</v>
      </c>
      <c r="AW266">
        <v>2</v>
      </c>
      <c r="AX266">
        <v>334416489</v>
      </c>
      <c r="AY266">
        <v>1</v>
      </c>
      <c r="AZ266">
        <v>0</v>
      </c>
      <c r="BA266">
        <v>358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1.1222000000000001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1.1222000000000001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ROUND(Y266*Source!I206,7)</f>
        <v>0.02</v>
      </c>
      <c r="CY266">
        <f t="shared" si="107"/>
        <v>88.65</v>
      </c>
      <c r="CZ266">
        <f t="shared" si="108"/>
        <v>56.11</v>
      </c>
      <c r="DA266">
        <f t="shared" si="109"/>
        <v>1.58</v>
      </c>
      <c r="DB266">
        <f t="shared" si="110"/>
        <v>1.1200000000000001</v>
      </c>
      <c r="DC266">
        <f t="shared" si="111"/>
        <v>0</v>
      </c>
      <c r="DD266" t="s">
        <v>3</v>
      </c>
      <c r="DE266" t="s">
        <v>3</v>
      </c>
      <c r="DF266">
        <f t="shared" si="112"/>
        <v>1.77</v>
      </c>
      <c r="DG266">
        <f t="shared" si="88"/>
        <v>0</v>
      </c>
      <c r="DH266">
        <f t="shared" si="105"/>
        <v>0</v>
      </c>
      <c r="DI266">
        <f t="shared" si="87"/>
        <v>0</v>
      </c>
      <c r="DJ266">
        <f t="shared" si="113"/>
        <v>1.77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ROW(Source!A206)</f>
        <v>206</v>
      </c>
      <c r="B267">
        <v>334415197</v>
      </c>
      <c r="C267">
        <v>334416471</v>
      </c>
      <c r="D267">
        <v>277896283</v>
      </c>
      <c r="E267">
        <v>1</v>
      </c>
      <c r="F267">
        <v>1</v>
      </c>
      <c r="G267">
        <v>1</v>
      </c>
      <c r="H267">
        <v>3</v>
      </c>
      <c r="I267" t="s">
        <v>861</v>
      </c>
      <c r="J267" t="s">
        <v>862</v>
      </c>
      <c r="K267" t="s">
        <v>863</v>
      </c>
      <c r="L267">
        <v>1348</v>
      </c>
      <c r="N267">
        <v>1009</v>
      </c>
      <c r="O267" t="s">
        <v>274</v>
      </c>
      <c r="P267" t="s">
        <v>274</v>
      </c>
      <c r="Q267">
        <v>1000</v>
      </c>
      <c r="W267">
        <v>0</v>
      </c>
      <c r="X267">
        <v>-1997781875</v>
      </c>
      <c r="Y267">
        <f t="shared" si="106"/>
        <v>4.0000000000000002E-4</v>
      </c>
      <c r="AA267">
        <v>79645.009999999995</v>
      </c>
      <c r="AB267">
        <v>0</v>
      </c>
      <c r="AC267">
        <v>0</v>
      </c>
      <c r="AD267">
        <v>0</v>
      </c>
      <c r="AE267">
        <v>61265.39</v>
      </c>
      <c r="AF267">
        <v>0</v>
      </c>
      <c r="AG267">
        <v>0</v>
      </c>
      <c r="AH267">
        <v>0</v>
      </c>
      <c r="AI267">
        <v>1.3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4.0000000000000002E-4</v>
      </c>
      <c r="AU267" t="s">
        <v>3</v>
      </c>
      <c r="AV267">
        <v>0</v>
      </c>
      <c r="AW267">
        <v>2</v>
      </c>
      <c r="AX267">
        <v>334416495</v>
      </c>
      <c r="AY267">
        <v>1</v>
      </c>
      <c r="AZ267">
        <v>0</v>
      </c>
      <c r="BA267">
        <v>364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24.506156000000001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24.506156000000001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v>0</v>
      </c>
      <c r="CX267">
        <f>ROUND(Y267*Source!I206,7)</f>
        <v>4.0000000000000002E-4</v>
      </c>
      <c r="CY267">
        <f t="shared" si="107"/>
        <v>79645.009999999995</v>
      </c>
      <c r="CZ267">
        <f t="shared" si="108"/>
        <v>61265.39</v>
      </c>
      <c r="DA267">
        <f t="shared" si="109"/>
        <v>1.3</v>
      </c>
      <c r="DB267">
        <f t="shared" si="110"/>
        <v>24.51</v>
      </c>
      <c r="DC267">
        <f t="shared" si="111"/>
        <v>0</v>
      </c>
      <c r="DD267" t="s">
        <v>3</v>
      </c>
      <c r="DE267" t="s">
        <v>3</v>
      </c>
      <c r="DF267">
        <f t="shared" si="112"/>
        <v>31.86</v>
      </c>
      <c r="DG267">
        <f t="shared" si="88"/>
        <v>0</v>
      </c>
      <c r="DH267">
        <f t="shared" si="105"/>
        <v>0</v>
      </c>
      <c r="DI267">
        <f t="shared" si="87"/>
        <v>0</v>
      </c>
      <c r="DJ267">
        <f t="shared" si="113"/>
        <v>31.86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ROW(Source!A206)</f>
        <v>206</v>
      </c>
      <c r="B268">
        <v>334415197</v>
      </c>
      <c r="C268">
        <v>334416471</v>
      </c>
      <c r="D268">
        <v>277896315</v>
      </c>
      <c r="E268">
        <v>1</v>
      </c>
      <c r="F268">
        <v>1</v>
      </c>
      <c r="G268">
        <v>1</v>
      </c>
      <c r="H268">
        <v>3</v>
      </c>
      <c r="I268" t="s">
        <v>804</v>
      </c>
      <c r="J268" t="s">
        <v>805</v>
      </c>
      <c r="K268" t="s">
        <v>806</v>
      </c>
      <c r="L268">
        <v>1348</v>
      </c>
      <c r="N268">
        <v>1009</v>
      </c>
      <c r="O268" t="s">
        <v>274</v>
      </c>
      <c r="P268" t="s">
        <v>274</v>
      </c>
      <c r="Q268">
        <v>1000</v>
      </c>
      <c r="W268">
        <v>0</v>
      </c>
      <c r="X268">
        <v>-1262208440</v>
      </c>
      <c r="Y268">
        <f t="shared" si="106"/>
        <v>1E-4</v>
      </c>
      <c r="AA268">
        <v>81621.399999999994</v>
      </c>
      <c r="AB268">
        <v>0</v>
      </c>
      <c r="AC268">
        <v>0</v>
      </c>
      <c r="AD268">
        <v>0</v>
      </c>
      <c r="AE268">
        <v>80020.98</v>
      </c>
      <c r="AF268">
        <v>0</v>
      </c>
      <c r="AG268">
        <v>0</v>
      </c>
      <c r="AH268">
        <v>0</v>
      </c>
      <c r="AI268">
        <v>1.02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1E-4</v>
      </c>
      <c r="AU268" t="s">
        <v>3</v>
      </c>
      <c r="AV268">
        <v>0</v>
      </c>
      <c r="AW268">
        <v>2</v>
      </c>
      <c r="AX268">
        <v>334416496</v>
      </c>
      <c r="AY268">
        <v>1</v>
      </c>
      <c r="AZ268">
        <v>0</v>
      </c>
      <c r="BA268">
        <v>365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8.0020980000000002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8.0020980000000002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ROUND(Y268*Source!I206,7)</f>
        <v>1E-4</v>
      </c>
      <c r="CY268">
        <f t="shared" si="107"/>
        <v>81621.399999999994</v>
      </c>
      <c r="CZ268">
        <f t="shared" si="108"/>
        <v>80020.98</v>
      </c>
      <c r="DA268">
        <f t="shared" si="109"/>
        <v>1.02</v>
      </c>
      <c r="DB268">
        <f t="shared" si="110"/>
        <v>8</v>
      </c>
      <c r="DC268">
        <f t="shared" si="111"/>
        <v>0</v>
      </c>
      <c r="DD268" t="s">
        <v>3</v>
      </c>
      <c r="DE268" t="s">
        <v>3</v>
      </c>
      <c r="DF268">
        <f t="shared" si="112"/>
        <v>8.16</v>
      </c>
      <c r="DG268">
        <f t="shared" si="88"/>
        <v>0</v>
      </c>
      <c r="DH268">
        <f t="shared" si="105"/>
        <v>0</v>
      </c>
      <c r="DI268">
        <f t="shared" si="87"/>
        <v>0</v>
      </c>
      <c r="DJ268">
        <f t="shared" si="113"/>
        <v>8.16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ROW(Source!A206)</f>
        <v>206</v>
      </c>
      <c r="B269">
        <v>334415197</v>
      </c>
      <c r="C269">
        <v>334416471</v>
      </c>
      <c r="D269">
        <v>277908257</v>
      </c>
      <c r="E269">
        <v>1</v>
      </c>
      <c r="F269">
        <v>1</v>
      </c>
      <c r="G269">
        <v>1</v>
      </c>
      <c r="H269">
        <v>3</v>
      </c>
      <c r="I269" t="s">
        <v>864</v>
      </c>
      <c r="J269" t="s">
        <v>865</v>
      </c>
      <c r="K269" t="s">
        <v>866</v>
      </c>
      <c r="L269">
        <v>1425</v>
      </c>
      <c r="N269">
        <v>1013</v>
      </c>
      <c r="O269" t="s">
        <v>291</v>
      </c>
      <c r="P269" t="s">
        <v>291</v>
      </c>
      <c r="Q269">
        <v>1</v>
      </c>
      <c r="W269">
        <v>0</v>
      </c>
      <c r="X269">
        <v>-1639942774</v>
      </c>
      <c r="Y269">
        <f t="shared" si="106"/>
        <v>0.06</v>
      </c>
      <c r="AA269">
        <v>1310.3</v>
      </c>
      <c r="AB269">
        <v>0</v>
      </c>
      <c r="AC269">
        <v>0</v>
      </c>
      <c r="AD269">
        <v>0</v>
      </c>
      <c r="AE269">
        <v>1031.73</v>
      </c>
      <c r="AF269">
        <v>0</v>
      </c>
      <c r="AG269">
        <v>0</v>
      </c>
      <c r="AH269">
        <v>0</v>
      </c>
      <c r="AI269">
        <v>1.27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0.06</v>
      </c>
      <c r="AU269" t="s">
        <v>3</v>
      </c>
      <c r="AV269">
        <v>0</v>
      </c>
      <c r="AW269">
        <v>2</v>
      </c>
      <c r="AX269">
        <v>334416497</v>
      </c>
      <c r="AY269">
        <v>1</v>
      </c>
      <c r="AZ269">
        <v>0</v>
      </c>
      <c r="BA269">
        <v>366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61.903799999999997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61.903799999999997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ROUND(Y269*Source!I206,7)</f>
        <v>0.06</v>
      </c>
      <c r="CY269">
        <f t="shared" si="107"/>
        <v>1310.3</v>
      </c>
      <c r="CZ269">
        <f t="shared" si="108"/>
        <v>1031.73</v>
      </c>
      <c r="DA269">
        <f t="shared" si="109"/>
        <v>1.27</v>
      </c>
      <c r="DB269">
        <f t="shared" si="110"/>
        <v>61.9</v>
      </c>
      <c r="DC269">
        <f t="shared" si="111"/>
        <v>0</v>
      </c>
      <c r="DD269" t="s">
        <v>3</v>
      </c>
      <c r="DE269" t="s">
        <v>3</v>
      </c>
      <c r="DF269">
        <f t="shared" si="112"/>
        <v>78.62</v>
      </c>
      <c r="DG269">
        <f t="shared" si="88"/>
        <v>0</v>
      </c>
      <c r="DH269">
        <f t="shared" si="105"/>
        <v>0</v>
      </c>
      <c r="DI269">
        <f t="shared" si="87"/>
        <v>0</v>
      </c>
      <c r="DJ269">
        <f t="shared" si="113"/>
        <v>78.62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ROW(Source!A219)</f>
        <v>219</v>
      </c>
      <c r="B270">
        <v>334415197</v>
      </c>
      <c r="C270">
        <v>334416512</v>
      </c>
      <c r="D270">
        <v>277560291</v>
      </c>
      <c r="E270">
        <v>109</v>
      </c>
      <c r="F270">
        <v>1</v>
      </c>
      <c r="G270">
        <v>1</v>
      </c>
      <c r="H270">
        <v>1</v>
      </c>
      <c r="I270" t="s">
        <v>841</v>
      </c>
      <c r="J270" t="s">
        <v>3</v>
      </c>
      <c r="K270" t="s">
        <v>842</v>
      </c>
      <c r="L270">
        <v>1191</v>
      </c>
      <c r="N270">
        <v>1013</v>
      </c>
      <c r="O270" t="s">
        <v>779</v>
      </c>
      <c r="P270" t="s">
        <v>779</v>
      </c>
      <c r="Q270">
        <v>1</v>
      </c>
      <c r="W270">
        <v>0</v>
      </c>
      <c r="X270">
        <v>-1810713292</v>
      </c>
      <c r="Y270">
        <f t="shared" ref="Y270:Y276" si="114">(AT270*ROUND((1.2*1.15),7))</f>
        <v>0.48299999999999993</v>
      </c>
      <c r="AA270">
        <v>0</v>
      </c>
      <c r="AB270">
        <v>0</v>
      </c>
      <c r="AC270">
        <v>0</v>
      </c>
      <c r="AD270">
        <v>456.58</v>
      </c>
      <c r="AE270">
        <v>0</v>
      </c>
      <c r="AF270">
        <v>0</v>
      </c>
      <c r="AG270">
        <v>0</v>
      </c>
      <c r="AH270">
        <v>456.58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0.35</v>
      </c>
      <c r="AU270" t="s">
        <v>102</v>
      </c>
      <c r="AV270">
        <v>1</v>
      </c>
      <c r="AW270">
        <v>2</v>
      </c>
      <c r="AX270">
        <v>334416516</v>
      </c>
      <c r="AY270">
        <v>1</v>
      </c>
      <c r="AZ270">
        <v>0</v>
      </c>
      <c r="BA270">
        <v>370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159.803</v>
      </c>
      <c r="BN270">
        <v>0.35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220.52813999999995</v>
      </c>
      <c r="BU270">
        <v>0.48299999999999993</v>
      </c>
      <c r="BV270">
        <v>0</v>
      </c>
      <c r="BW270">
        <v>1</v>
      </c>
      <c r="CU270">
        <f>ROUND(AT270*Source!I219*AH270*AL270,2)</f>
        <v>1118.6199999999999</v>
      </c>
      <c r="CV270">
        <f>ROUND(Y270*Source!I219,7)</f>
        <v>3.3809999999999998</v>
      </c>
      <c r="CW270">
        <v>0</v>
      </c>
      <c r="CX270">
        <f>ROUND(Y270*Source!I219,7)</f>
        <v>3.3809999999999998</v>
      </c>
      <c r="CY270">
        <f>AD270</f>
        <v>456.58</v>
      </c>
      <c r="CZ270">
        <f>AH270</f>
        <v>456.58</v>
      </c>
      <c r="DA270">
        <f>AL270</f>
        <v>1</v>
      </c>
      <c r="DB270">
        <f t="shared" ref="DB270:DB276" si="115">ROUND((ROUND(AT270*CZ270,2)*ROUND((1.2*1.15),7)),6)</f>
        <v>220.524</v>
      </c>
      <c r="DC270">
        <f t="shared" ref="DC270:DC276" si="116">ROUND((ROUND(AT270*AG270,2)*ROUND((1.2*1.15),7)),6)</f>
        <v>0</v>
      </c>
      <c r="DD270" t="s">
        <v>3</v>
      </c>
      <c r="DE270" t="s">
        <v>3</v>
      </c>
      <c r="DF270">
        <f t="shared" ref="DF270:DF276" si="117">ROUND(ROUND(AE270,2)*CX270,2)</f>
        <v>0</v>
      </c>
      <c r="DG270">
        <f t="shared" si="88"/>
        <v>0</v>
      </c>
      <c r="DH270">
        <f t="shared" si="105"/>
        <v>0</v>
      </c>
      <c r="DI270">
        <f t="shared" si="87"/>
        <v>1543.7</v>
      </c>
      <c r="DJ270">
        <f>DI270</f>
        <v>1543.7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ROW(Source!A219)</f>
        <v>219</v>
      </c>
      <c r="B271">
        <v>334415197</v>
      </c>
      <c r="C271">
        <v>334416512</v>
      </c>
      <c r="D271">
        <v>277560491</v>
      </c>
      <c r="E271">
        <v>109</v>
      </c>
      <c r="F271">
        <v>1</v>
      </c>
      <c r="G271">
        <v>1</v>
      </c>
      <c r="H271">
        <v>1</v>
      </c>
      <c r="I271" t="s">
        <v>781</v>
      </c>
      <c r="J271" t="s">
        <v>3</v>
      </c>
      <c r="K271" t="s">
        <v>782</v>
      </c>
      <c r="L271">
        <v>1191</v>
      </c>
      <c r="N271">
        <v>1013</v>
      </c>
      <c r="O271" t="s">
        <v>779</v>
      </c>
      <c r="P271" t="s">
        <v>779</v>
      </c>
      <c r="Q271">
        <v>1</v>
      </c>
      <c r="W271">
        <v>0</v>
      </c>
      <c r="X271">
        <v>-1417349443</v>
      </c>
      <c r="Y271">
        <f t="shared" si="114"/>
        <v>0.20699999999999999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0.15</v>
      </c>
      <c r="AU271" t="s">
        <v>102</v>
      </c>
      <c r="AV271">
        <v>2</v>
      </c>
      <c r="AW271">
        <v>2</v>
      </c>
      <c r="AX271">
        <v>334416517</v>
      </c>
      <c r="AY271">
        <v>1</v>
      </c>
      <c r="AZ271">
        <v>0</v>
      </c>
      <c r="BA271">
        <v>371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ROUND(Y271*Source!I219,7)</f>
        <v>1.4490000000000001</v>
      </c>
      <c r="CY271">
        <f>AD271</f>
        <v>0</v>
      </c>
      <c r="CZ271">
        <f>AH271</f>
        <v>0</v>
      </c>
      <c r="DA271">
        <f>AL271</f>
        <v>1</v>
      </c>
      <c r="DB271">
        <f t="shared" si="115"/>
        <v>0</v>
      </c>
      <c r="DC271">
        <f t="shared" si="116"/>
        <v>0</v>
      </c>
      <c r="DD271" t="s">
        <v>3</v>
      </c>
      <c r="DE271" t="s">
        <v>3</v>
      </c>
      <c r="DF271">
        <f t="shared" si="117"/>
        <v>0</v>
      </c>
      <c r="DG271">
        <f t="shared" si="88"/>
        <v>0</v>
      </c>
      <c r="DH271">
        <f t="shared" si="105"/>
        <v>0</v>
      </c>
      <c r="DI271">
        <f t="shared" si="87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ROW(Source!A219)</f>
        <v>219</v>
      </c>
      <c r="B272">
        <v>334415197</v>
      </c>
      <c r="C272">
        <v>334416512</v>
      </c>
      <c r="D272">
        <v>277944622</v>
      </c>
      <c r="E272">
        <v>1</v>
      </c>
      <c r="F272">
        <v>1</v>
      </c>
      <c r="G272">
        <v>1</v>
      </c>
      <c r="H272">
        <v>2</v>
      </c>
      <c r="I272" t="s">
        <v>812</v>
      </c>
      <c r="J272" t="s">
        <v>813</v>
      </c>
      <c r="K272" t="s">
        <v>814</v>
      </c>
      <c r="L272">
        <v>1368</v>
      </c>
      <c r="N272">
        <v>1011</v>
      </c>
      <c r="O272" t="s">
        <v>670</v>
      </c>
      <c r="P272" t="s">
        <v>670</v>
      </c>
      <c r="Q272">
        <v>1</v>
      </c>
      <c r="W272">
        <v>0</v>
      </c>
      <c r="X272">
        <v>-776243211</v>
      </c>
      <c r="Y272">
        <f t="shared" si="114"/>
        <v>0.20699999999999999</v>
      </c>
      <c r="AA272">
        <v>0</v>
      </c>
      <c r="AB272">
        <v>1472.33</v>
      </c>
      <c r="AC272">
        <v>642.05999999999995</v>
      </c>
      <c r="AD272">
        <v>0</v>
      </c>
      <c r="AE272">
        <v>0</v>
      </c>
      <c r="AF272">
        <v>1472.33</v>
      </c>
      <c r="AG272">
        <v>642.05999999999995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0.15</v>
      </c>
      <c r="AU272" t="s">
        <v>102</v>
      </c>
      <c r="AV272">
        <v>1</v>
      </c>
      <c r="AW272">
        <v>2</v>
      </c>
      <c r="AX272">
        <v>334416518</v>
      </c>
      <c r="AY272">
        <v>1</v>
      </c>
      <c r="AZ272">
        <v>0</v>
      </c>
      <c r="BA272">
        <v>372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220.84949999999998</v>
      </c>
      <c r="BL272">
        <v>96.308999999999983</v>
      </c>
      <c r="BM272">
        <v>0</v>
      </c>
      <c r="BN272">
        <v>0</v>
      </c>
      <c r="BO272">
        <v>0.15</v>
      </c>
      <c r="BP272">
        <v>1</v>
      </c>
      <c r="BQ272">
        <v>0</v>
      </c>
      <c r="BR272">
        <v>304.77230999999995</v>
      </c>
      <c r="BS272">
        <v>132.90641999999997</v>
      </c>
      <c r="BT272">
        <v>0</v>
      </c>
      <c r="BU272">
        <v>0</v>
      </c>
      <c r="BV272">
        <v>0.20699999999999999</v>
      </c>
      <c r="BW272">
        <v>1</v>
      </c>
      <c r="CV272">
        <v>0</v>
      </c>
      <c r="CW272">
        <f>ROUND(Y272*Source!I219*DO272,7)</f>
        <v>1.4490000000000001</v>
      </c>
      <c r="CX272">
        <f>ROUND(Y272*Source!I219,7)</f>
        <v>1.4490000000000001</v>
      </c>
      <c r="CY272">
        <f>AB272</f>
        <v>1472.33</v>
      </c>
      <c r="CZ272">
        <f>AF272</f>
        <v>1472.33</v>
      </c>
      <c r="DA272">
        <f>AJ272</f>
        <v>1</v>
      </c>
      <c r="DB272">
        <f t="shared" si="115"/>
        <v>304.77300000000002</v>
      </c>
      <c r="DC272">
        <f t="shared" si="116"/>
        <v>132.90780000000001</v>
      </c>
      <c r="DD272" t="s">
        <v>3</v>
      </c>
      <c r="DE272" t="s">
        <v>3</v>
      </c>
      <c r="DF272">
        <f t="shared" si="117"/>
        <v>0</v>
      </c>
      <c r="DG272">
        <f t="shared" si="88"/>
        <v>2133.41</v>
      </c>
      <c r="DH272">
        <f t="shared" si="105"/>
        <v>930.34</v>
      </c>
      <c r="DI272">
        <f t="shared" si="87"/>
        <v>0</v>
      </c>
      <c r="DJ272">
        <f>DG272+DH272</f>
        <v>3063.75</v>
      </c>
      <c r="DK272">
        <v>1</v>
      </c>
      <c r="DL272" t="s">
        <v>815</v>
      </c>
      <c r="DM272">
        <v>6</v>
      </c>
      <c r="DN272" t="s">
        <v>779</v>
      </c>
      <c r="DO272">
        <v>1</v>
      </c>
    </row>
    <row r="273" spans="1:119" x14ac:dyDescent="0.2">
      <c r="A273">
        <f>ROW(Source!A229)</f>
        <v>229</v>
      </c>
      <c r="B273">
        <v>334415197</v>
      </c>
      <c r="C273">
        <v>334416529</v>
      </c>
      <c r="D273">
        <v>277560305</v>
      </c>
      <c r="E273">
        <v>109</v>
      </c>
      <c r="F273">
        <v>1</v>
      </c>
      <c r="G273">
        <v>1</v>
      </c>
      <c r="H273">
        <v>1</v>
      </c>
      <c r="I273" t="s">
        <v>843</v>
      </c>
      <c r="J273" t="s">
        <v>3</v>
      </c>
      <c r="K273" t="s">
        <v>844</v>
      </c>
      <c r="L273">
        <v>1191</v>
      </c>
      <c r="N273">
        <v>1013</v>
      </c>
      <c r="O273" t="s">
        <v>779</v>
      </c>
      <c r="P273" t="s">
        <v>779</v>
      </c>
      <c r="Q273">
        <v>1</v>
      </c>
      <c r="W273">
        <v>0</v>
      </c>
      <c r="X273">
        <v>-1111239348</v>
      </c>
      <c r="Y273">
        <f t="shared" si="114"/>
        <v>0.55199999999999994</v>
      </c>
      <c r="AA273">
        <v>0</v>
      </c>
      <c r="AB273">
        <v>0</v>
      </c>
      <c r="AC273">
        <v>0</v>
      </c>
      <c r="AD273">
        <v>477.98</v>
      </c>
      <c r="AE273">
        <v>0</v>
      </c>
      <c r="AF273">
        <v>0</v>
      </c>
      <c r="AG273">
        <v>0</v>
      </c>
      <c r="AH273">
        <v>477.98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0.4</v>
      </c>
      <c r="AU273" t="s">
        <v>102</v>
      </c>
      <c r="AV273">
        <v>1</v>
      </c>
      <c r="AW273">
        <v>2</v>
      </c>
      <c r="AX273">
        <v>334416535</v>
      </c>
      <c r="AY273">
        <v>1</v>
      </c>
      <c r="AZ273">
        <v>0</v>
      </c>
      <c r="BA273">
        <v>374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191.19200000000001</v>
      </c>
      <c r="BN273">
        <v>0.4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263.84495999999996</v>
      </c>
      <c r="BU273">
        <v>0.55199999999999994</v>
      </c>
      <c r="BV273">
        <v>0</v>
      </c>
      <c r="BW273">
        <v>1</v>
      </c>
      <c r="CU273">
        <f>ROUND(AT273*Source!I229*AH273*AL273,2)</f>
        <v>2867.88</v>
      </c>
      <c r="CV273">
        <f>ROUND(Y273*Source!I229,7)</f>
        <v>8.2799999999999994</v>
      </c>
      <c r="CW273">
        <v>0</v>
      </c>
      <c r="CX273">
        <f>ROUND(Y273*Source!I229,7)</f>
        <v>8.2799999999999994</v>
      </c>
      <c r="CY273">
        <f>AD273</f>
        <v>477.98</v>
      </c>
      <c r="CZ273">
        <f>AH273</f>
        <v>477.98</v>
      </c>
      <c r="DA273">
        <f>AL273</f>
        <v>1</v>
      </c>
      <c r="DB273">
        <f t="shared" si="115"/>
        <v>263.84219999999999</v>
      </c>
      <c r="DC273">
        <f t="shared" si="116"/>
        <v>0</v>
      </c>
      <c r="DD273" t="s">
        <v>3</v>
      </c>
      <c r="DE273" t="s">
        <v>3</v>
      </c>
      <c r="DF273">
        <f t="shared" si="117"/>
        <v>0</v>
      </c>
      <c r="DG273">
        <f t="shared" si="88"/>
        <v>0</v>
      </c>
      <c r="DH273">
        <f t="shared" si="105"/>
        <v>0</v>
      </c>
      <c r="DI273">
        <f t="shared" ref="DI273:DI304" si="118">ROUND(ROUND(AH273,2)*CX273,2)</f>
        <v>3957.67</v>
      </c>
      <c r="DJ273">
        <f>DI273</f>
        <v>3957.67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ROW(Source!A229)</f>
        <v>229</v>
      </c>
      <c r="B274">
        <v>334415197</v>
      </c>
      <c r="C274">
        <v>334416529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781</v>
      </c>
      <c r="J274" t="s">
        <v>3</v>
      </c>
      <c r="K274" t="s">
        <v>782</v>
      </c>
      <c r="L274">
        <v>1191</v>
      </c>
      <c r="N274">
        <v>1013</v>
      </c>
      <c r="O274" t="s">
        <v>779</v>
      </c>
      <c r="P274" t="s">
        <v>779</v>
      </c>
      <c r="Q274">
        <v>1</v>
      </c>
      <c r="W274">
        <v>0</v>
      </c>
      <c r="X274">
        <v>-1417349443</v>
      </c>
      <c r="Y274">
        <f t="shared" si="114"/>
        <v>1.38E-2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0.01</v>
      </c>
      <c r="AU274" t="s">
        <v>102</v>
      </c>
      <c r="AV274">
        <v>2</v>
      </c>
      <c r="AW274">
        <v>2</v>
      </c>
      <c r="AX274">
        <v>334416536</v>
      </c>
      <c r="AY274">
        <v>1</v>
      </c>
      <c r="AZ274">
        <v>0</v>
      </c>
      <c r="BA274">
        <v>375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ROUND(Y274*Source!I229,7)</f>
        <v>0.20699999999999999</v>
      </c>
      <c r="CY274">
        <f>AD274</f>
        <v>0</v>
      </c>
      <c r="CZ274">
        <f>AH274</f>
        <v>0</v>
      </c>
      <c r="DA274">
        <f>AL274</f>
        <v>1</v>
      </c>
      <c r="DB274">
        <f t="shared" si="115"/>
        <v>0</v>
      </c>
      <c r="DC274">
        <f t="shared" si="116"/>
        <v>0</v>
      </c>
      <c r="DD274" t="s">
        <v>3</v>
      </c>
      <c r="DE274" t="s">
        <v>3</v>
      </c>
      <c r="DF274">
        <f t="shared" si="117"/>
        <v>0</v>
      </c>
      <c r="DG274">
        <f t="shared" si="88"/>
        <v>0</v>
      </c>
      <c r="DH274">
        <f t="shared" si="105"/>
        <v>0</v>
      </c>
      <c r="DI274">
        <f t="shared" si="118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ROW(Source!A229)</f>
        <v>229</v>
      </c>
      <c r="B275">
        <v>334415197</v>
      </c>
      <c r="C275">
        <v>334416529</v>
      </c>
      <c r="D275">
        <v>277944622</v>
      </c>
      <c r="E275">
        <v>1</v>
      </c>
      <c r="F275">
        <v>1</v>
      </c>
      <c r="G275">
        <v>1</v>
      </c>
      <c r="H275">
        <v>2</v>
      </c>
      <c r="I275" t="s">
        <v>812</v>
      </c>
      <c r="J275" t="s">
        <v>813</v>
      </c>
      <c r="K275" t="s">
        <v>814</v>
      </c>
      <c r="L275">
        <v>1368</v>
      </c>
      <c r="N275">
        <v>1011</v>
      </c>
      <c r="O275" t="s">
        <v>670</v>
      </c>
      <c r="P275" t="s">
        <v>670</v>
      </c>
      <c r="Q275">
        <v>1</v>
      </c>
      <c r="W275">
        <v>0</v>
      </c>
      <c r="X275">
        <v>-776243211</v>
      </c>
      <c r="Y275">
        <f t="shared" si="114"/>
        <v>5.5199999999999997E-3</v>
      </c>
      <c r="AA275">
        <v>0</v>
      </c>
      <c r="AB275">
        <v>1472.33</v>
      </c>
      <c r="AC275">
        <v>642.05999999999995</v>
      </c>
      <c r="AD275">
        <v>0</v>
      </c>
      <c r="AE275">
        <v>0</v>
      </c>
      <c r="AF275">
        <v>1472.33</v>
      </c>
      <c r="AG275">
        <v>642.05999999999995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4.0000000000000001E-3</v>
      </c>
      <c r="AU275" t="s">
        <v>102</v>
      </c>
      <c r="AV275">
        <v>1</v>
      </c>
      <c r="AW275">
        <v>2</v>
      </c>
      <c r="AX275">
        <v>334416537</v>
      </c>
      <c r="AY275">
        <v>1</v>
      </c>
      <c r="AZ275">
        <v>0</v>
      </c>
      <c r="BA275">
        <v>376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5.8893199999999997</v>
      </c>
      <c r="BL275">
        <v>2.5682399999999999</v>
      </c>
      <c r="BM275">
        <v>0</v>
      </c>
      <c r="BN275">
        <v>0</v>
      </c>
      <c r="BO275">
        <v>4.0000000000000001E-3</v>
      </c>
      <c r="BP275">
        <v>1</v>
      </c>
      <c r="BQ275">
        <v>0</v>
      </c>
      <c r="BR275">
        <v>8.1272615999999971</v>
      </c>
      <c r="BS275">
        <v>3.5441711999999992</v>
      </c>
      <c r="BT275">
        <v>0</v>
      </c>
      <c r="BU275">
        <v>0</v>
      </c>
      <c r="BV275">
        <v>5.5199999999999989E-3</v>
      </c>
      <c r="BW275">
        <v>1</v>
      </c>
      <c r="CV275">
        <v>0</v>
      </c>
      <c r="CW275">
        <f>ROUND(Y275*Source!I229*DO275,7)</f>
        <v>8.2799999999999999E-2</v>
      </c>
      <c r="CX275">
        <f>ROUND(Y275*Source!I229,7)</f>
        <v>8.2799999999999999E-2</v>
      </c>
      <c r="CY275">
        <f>AB275</f>
        <v>1472.33</v>
      </c>
      <c r="CZ275">
        <f>AF275</f>
        <v>1472.33</v>
      </c>
      <c r="DA275">
        <f>AJ275</f>
        <v>1</v>
      </c>
      <c r="DB275">
        <f t="shared" si="115"/>
        <v>8.1281999999999996</v>
      </c>
      <c r="DC275">
        <f t="shared" si="116"/>
        <v>3.5466000000000002</v>
      </c>
      <c r="DD275" t="s">
        <v>3</v>
      </c>
      <c r="DE275" t="s">
        <v>3</v>
      </c>
      <c r="DF275">
        <f t="shared" si="117"/>
        <v>0</v>
      </c>
      <c r="DG275">
        <f t="shared" si="88"/>
        <v>121.91</v>
      </c>
      <c r="DH275">
        <f t="shared" si="105"/>
        <v>53.16</v>
      </c>
      <c r="DI275">
        <f t="shared" si="118"/>
        <v>0</v>
      </c>
      <c r="DJ275">
        <f>DG275+DH275</f>
        <v>175.07</v>
      </c>
      <c r="DK275">
        <v>1</v>
      </c>
      <c r="DL275" t="s">
        <v>815</v>
      </c>
      <c r="DM275">
        <v>6</v>
      </c>
      <c r="DN275" t="s">
        <v>779</v>
      </c>
      <c r="DO275">
        <v>1</v>
      </c>
    </row>
    <row r="276" spans="1:119" x14ac:dyDescent="0.2">
      <c r="A276">
        <f>ROW(Source!A229)</f>
        <v>229</v>
      </c>
      <c r="B276">
        <v>334415197</v>
      </c>
      <c r="C276">
        <v>334416529</v>
      </c>
      <c r="D276">
        <v>277945805</v>
      </c>
      <c r="E276">
        <v>1</v>
      </c>
      <c r="F276">
        <v>1</v>
      </c>
      <c r="G276">
        <v>1</v>
      </c>
      <c r="H276">
        <v>2</v>
      </c>
      <c r="I276" t="s">
        <v>787</v>
      </c>
      <c r="J276" t="s">
        <v>788</v>
      </c>
      <c r="K276" t="s">
        <v>789</v>
      </c>
      <c r="L276">
        <v>1368</v>
      </c>
      <c r="N276">
        <v>1011</v>
      </c>
      <c r="O276" t="s">
        <v>670</v>
      </c>
      <c r="P276" t="s">
        <v>670</v>
      </c>
      <c r="Q276">
        <v>1</v>
      </c>
      <c r="W276">
        <v>0</v>
      </c>
      <c r="X276">
        <v>721652621</v>
      </c>
      <c r="Y276">
        <f t="shared" si="114"/>
        <v>5.5199999999999997E-3</v>
      </c>
      <c r="AA276">
        <v>0</v>
      </c>
      <c r="AB276">
        <v>544.70000000000005</v>
      </c>
      <c r="AC276">
        <v>477.98</v>
      </c>
      <c r="AD276">
        <v>0</v>
      </c>
      <c r="AE276">
        <v>0</v>
      </c>
      <c r="AF276">
        <v>544.70000000000005</v>
      </c>
      <c r="AG276">
        <v>477.98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4.0000000000000001E-3</v>
      </c>
      <c r="AU276" t="s">
        <v>102</v>
      </c>
      <c r="AV276">
        <v>1</v>
      </c>
      <c r="AW276">
        <v>2</v>
      </c>
      <c r="AX276">
        <v>334416538</v>
      </c>
      <c r="AY276">
        <v>1</v>
      </c>
      <c r="AZ276">
        <v>0</v>
      </c>
      <c r="BA276">
        <v>377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2.1788000000000003</v>
      </c>
      <c r="BL276">
        <v>1.9119200000000001</v>
      </c>
      <c r="BM276">
        <v>0</v>
      </c>
      <c r="BN276">
        <v>0</v>
      </c>
      <c r="BO276">
        <v>4.0000000000000001E-3</v>
      </c>
      <c r="BP276">
        <v>1</v>
      </c>
      <c r="BQ276">
        <v>0</v>
      </c>
      <c r="BR276">
        <v>3.0067439999999994</v>
      </c>
      <c r="BS276">
        <v>2.6384495999999995</v>
      </c>
      <c r="BT276">
        <v>0</v>
      </c>
      <c r="BU276">
        <v>0</v>
      </c>
      <c r="BV276">
        <v>5.5199999999999989E-3</v>
      </c>
      <c r="BW276">
        <v>1</v>
      </c>
      <c r="CV276">
        <v>0</v>
      </c>
      <c r="CW276">
        <f>ROUND(Y276*Source!I229*DO276,7)</f>
        <v>8.2799999999999999E-2</v>
      </c>
      <c r="CX276">
        <f>ROUND(Y276*Source!I229,7)</f>
        <v>8.2799999999999999E-2</v>
      </c>
      <c r="CY276">
        <f>AB276</f>
        <v>544.70000000000005</v>
      </c>
      <c r="CZ276">
        <f>AF276</f>
        <v>544.70000000000005</v>
      </c>
      <c r="DA276">
        <f>AJ276</f>
        <v>1</v>
      </c>
      <c r="DB276">
        <f t="shared" si="115"/>
        <v>3.0084</v>
      </c>
      <c r="DC276">
        <f t="shared" si="116"/>
        <v>2.6358000000000001</v>
      </c>
      <c r="DD276" t="s">
        <v>3</v>
      </c>
      <c r="DE276" t="s">
        <v>3</v>
      </c>
      <c r="DF276">
        <f t="shared" si="117"/>
        <v>0</v>
      </c>
      <c r="DG276">
        <f t="shared" si="88"/>
        <v>45.1</v>
      </c>
      <c r="DH276">
        <f t="shared" si="105"/>
        <v>39.58</v>
      </c>
      <c r="DI276">
        <f t="shared" si="118"/>
        <v>0</v>
      </c>
      <c r="DJ276">
        <f>DG276+DH276</f>
        <v>84.68</v>
      </c>
      <c r="DK276">
        <v>1</v>
      </c>
      <c r="DL276" t="s">
        <v>786</v>
      </c>
      <c r="DM276">
        <v>4</v>
      </c>
      <c r="DN276" t="s">
        <v>779</v>
      </c>
      <c r="DO276">
        <v>1</v>
      </c>
    </row>
    <row r="277" spans="1:119" x14ac:dyDescent="0.2">
      <c r="A277">
        <f>ROW(Source!A229)</f>
        <v>229</v>
      </c>
      <c r="B277">
        <v>334415197</v>
      </c>
      <c r="C277">
        <v>334416529</v>
      </c>
      <c r="D277">
        <v>277867733</v>
      </c>
      <c r="E277">
        <v>1</v>
      </c>
      <c r="F277">
        <v>1</v>
      </c>
      <c r="G277">
        <v>1</v>
      </c>
      <c r="H277">
        <v>3</v>
      </c>
      <c r="I277" t="s">
        <v>845</v>
      </c>
      <c r="J277" t="s">
        <v>846</v>
      </c>
      <c r="K277" t="s">
        <v>847</v>
      </c>
      <c r="L277">
        <v>1346</v>
      </c>
      <c r="N277">
        <v>1009</v>
      </c>
      <c r="O277" t="s">
        <v>797</v>
      </c>
      <c r="P277" t="s">
        <v>797</v>
      </c>
      <c r="Q277">
        <v>1</v>
      </c>
      <c r="W277">
        <v>0</v>
      </c>
      <c r="X277">
        <v>391631581</v>
      </c>
      <c r="Y277">
        <f t="shared" ref="Y277:Y290" si="119">AT277</f>
        <v>0.08</v>
      </c>
      <c r="AA277">
        <v>195.92</v>
      </c>
      <c r="AB277">
        <v>0</v>
      </c>
      <c r="AC277">
        <v>0</v>
      </c>
      <c r="AD277">
        <v>0</v>
      </c>
      <c r="AE277">
        <v>174.93</v>
      </c>
      <c r="AF277">
        <v>0</v>
      </c>
      <c r="AG277">
        <v>0</v>
      </c>
      <c r="AH277">
        <v>0</v>
      </c>
      <c r="AI277">
        <v>1.1200000000000001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0.08</v>
      </c>
      <c r="AU277" t="s">
        <v>3</v>
      </c>
      <c r="AV277">
        <v>0</v>
      </c>
      <c r="AW277">
        <v>2</v>
      </c>
      <c r="AX277">
        <v>334416539</v>
      </c>
      <c r="AY277">
        <v>1</v>
      </c>
      <c r="AZ277">
        <v>0</v>
      </c>
      <c r="BA277">
        <v>378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13.994400000000001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13.994400000000001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ROUND(Y277*Source!I229,7)</f>
        <v>1.2</v>
      </c>
      <c r="CY277">
        <f>AA277</f>
        <v>195.92</v>
      </c>
      <c r="CZ277">
        <f>AE277</f>
        <v>174.93</v>
      </c>
      <c r="DA277">
        <f>AI277</f>
        <v>1.1200000000000001</v>
      </c>
      <c r="DB277">
        <f t="shared" ref="DB277:DB290" si="120">ROUND(ROUND(AT277*CZ277,2),6)</f>
        <v>13.99</v>
      </c>
      <c r="DC277">
        <f t="shared" ref="DC277:DC290" si="121">ROUND(ROUND(AT277*AG277,2),6)</f>
        <v>0</v>
      </c>
      <c r="DD277" t="s">
        <v>3</v>
      </c>
      <c r="DE277" t="s">
        <v>3</v>
      </c>
      <c r="DF277">
        <f>ROUND(ROUND(AE277*AI277,2)*CX277,2)</f>
        <v>235.1</v>
      </c>
      <c r="DG277">
        <f t="shared" si="88"/>
        <v>0</v>
      </c>
      <c r="DH277">
        <f t="shared" si="105"/>
        <v>0</v>
      </c>
      <c r="DI277">
        <f t="shared" si="118"/>
        <v>0</v>
      </c>
      <c r="DJ277">
        <f>DF277</f>
        <v>235.1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ROW(Source!A269)</f>
        <v>269</v>
      </c>
      <c r="B278">
        <v>334415197</v>
      </c>
      <c r="C278">
        <v>334689971</v>
      </c>
      <c r="D278">
        <v>277560446</v>
      </c>
      <c r="E278">
        <v>109</v>
      </c>
      <c r="F278">
        <v>1</v>
      </c>
      <c r="G278">
        <v>1</v>
      </c>
      <c r="H278">
        <v>1</v>
      </c>
      <c r="I278" t="s">
        <v>869</v>
      </c>
      <c r="J278" t="s">
        <v>3</v>
      </c>
      <c r="K278" t="s">
        <v>870</v>
      </c>
      <c r="L278">
        <v>1369</v>
      </c>
      <c r="N278">
        <v>1013</v>
      </c>
      <c r="O278" t="s">
        <v>871</v>
      </c>
      <c r="P278" t="s">
        <v>871</v>
      </c>
      <c r="Q278">
        <v>1</v>
      </c>
      <c r="W278">
        <v>0</v>
      </c>
      <c r="X278">
        <v>-236928766</v>
      </c>
      <c r="Y278">
        <f t="shared" si="119"/>
        <v>0.91</v>
      </c>
      <c r="AA278">
        <v>0</v>
      </c>
      <c r="AB278">
        <v>0</v>
      </c>
      <c r="AC278">
        <v>0</v>
      </c>
      <c r="AD278">
        <v>388.8</v>
      </c>
      <c r="AE278">
        <v>0</v>
      </c>
      <c r="AF278">
        <v>0</v>
      </c>
      <c r="AG278">
        <v>0</v>
      </c>
      <c r="AH278">
        <v>388.8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0.91</v>
      </c>
      <c r="AU278" t="s">
        <v>3</v>
      </c>
      <c r="AV278">
        <v>1</v>
      </c>
      <c r="AW278">
        <v>2</v>
      </c>
      <c r="AX278">
        <v>334689985</v>
      </c>
      <c r="AY278">
        <v>1</v>
      </c>
      <c r="AZ278">
        <v>0</v>
      </c>
      <c r="BA278">
        <v>380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353.80800000000005</v>
      </c>
      <c r="BN278">
        <v>0.91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353.80800000000005</v>
      </c>
      <c r="BU278">
        <v>0.91</v>
      </c>
      <c r="BV278">
        <v>0</v>
      </c>
      <c r="BW278">
        <v>1</v>
      </c>
      <c r="CU278">
        <f>ROUND(AT278*Source!I269*AH278*AL278,2)</f>
        <v>1096.8</v>
      </c>
      <c r="CV278">
        <f>ROUND(Y278*Source!I269,7)</f>
        <v>2.8210000000000002</v>
      </c>
      <c r="CW278">
        <v>0</v>
      </c>
      <c r="CX278">
        <f>ROUND(Y278*Source!I269,7)</f>
        <v>2.8210000000000002</v>
      </c>
      <c r="CY278">
        <f>AD278</f>
        <v>388.8</v>
      </c>
      <c r="CZ278">
        <f>AH278</f>
        <v>388.8</v>
      </c>
      <c r="DA278">
        <f>AL278</f>
        <v>1</v>
      </c>
      <c r="DB278">
        <f t="shared" si="120"/>
        <v>353.81</v>
      </c>
      <c r="DC278">
        <f t="shared" si="121"/>
        <v>0</v>
      </c>
      <c r="DD278" t="s">
        <v>3</v>
      </c>
      <c r="DE278" t="s">
        <v>3</v>
      </c>
      <c r="DF278">
        <f t="shared" ref="DF278:DF298" si="122">ROUND(ROUND(AE278,2)*CX278,2)</f>
        <v>0</v>
      </c>
      <c r="DG278">
        <f t="shared" si="88"/>
        <v>0</v>
      </c>
      <c r="DH278">
        <f t="shared" si="105"/>
        <v>0</v>
      </c>
      <c r="DI278">
        <f t="shared" si="118"/>
        <v>1096.8</v>
      </c>
      <c r="DJ278">
        <f>DI278</f>
        <v>1096.8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ROW(Source!A269)</f>
        <v>269</v>
      </c>
      <c r="B279">
        <v>334415197</v>
      </c>
      <c r="C279">
        <v>334689971</v>
      </c>
      <c r="D279">
        <v>277560448</v>
      </c>
      <c r="E279">
        <v>109</v>
      </c>
      <c r="F279">
        <v>1</v>
      </c>
      <c r="G279">
        <v>1</v>
      </c>
      <c r="H279">
        <v>1</v>
      </c>
      <c r="I279" t="s">
        <v>872</v>
      </c>
      <c r="J279" t="s">
        <v>3</v>
      </c>
      <c r="K279" t="s">
        <v>873</v>
      </c>
      <c r="L279">
        <v>1369</v>
      </c>
      <c r="N279">
        <v>1013</v>
      </c>
      <c r="O279" t="s">
        <v>871</v>
      </c>
      <c r="P279" t="s">
        <v>871</v>
      </c>
      <c r="Q279">
        <v>1</v>
      </c>
      <c r="W279">
        <v>0</v>
      </c>
      <c r="X279">
        <v>-587036825</v>
      </c>
      <c r="Y279">
        <f t="shared" si="119"/>
        <v>38.89</v>
      </c>
      <c r="AA279">
        <v>0</v>
      </c>
      <c r="AB279">
        <v>0</v>
      </c>
      <c r="AC279">
        <v>0</v>
      </c>
      <c r="AD279">
        <v>424.47</v>
      </c>
      <c r="AE279">
        <v>0</v>
      </c>
      <c r="AF279">
        <v>0</v>
      </c>
      <c r="AG279">
        <v>0</v>
      </c>
      <c r="AH279">
        <v>424.47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38.89</v>
      </c>
      <c r="AU279" t="s">
        <v>3</v>
      </c>
      <c r="AV279">
        <v>1</v>
      </c>
      <c r="AW279">
        <v>2</v>
      </c>
      <c r="AX279">
        <v>334689986</v>
      </c>
      <c r="AY279">
        <v>1</v>
      </c>
      <c r="AZ279">
        <v>0</v>
      </c>
      <c r="BA279">
        <v>381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16507.638300000002</v>
      </c>
      <c r="BN279">
        <v>38.89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16507.638300000002</v>
      </c>
      <c r="BU279">
        <v>38.89</v>
      </c>
      <c r="BV279">
        <v>0</v>
      </c>
      <c r="BW279">
        <v>1</v>
      </c>
      <c r="CU279">
        <f>ROUND(AT279*Source!I269*AH279*AL279,2)</f>
        <v>51173.68</v>
      </c>
      <c r="CV279">
        <f>ROUND(Y279*Source!I269,7)</f>
        <v>120.559</v>
      </c>
      <c r="CW279">
        <v>0</v>
      </c>
      <c r="CX279">
        <f>ROUND(Y279*Source!I269,7)</f>
        <v>120.559</v>
      </c>
      <c r="CY279">
        <f>AD279</f>
        <v>424.47</v>
      </c>
      <c r="CZ279">
        <f>AH279</f>
        <v>424.47</v>
      </c>
      <c r="DA279">
        <f>AL279</f>
        <v>1</v>
      </c>
      <c r="DB279">
        <f t="shared" si="120"/>
        <v>16507.64</v>
      </c>
      <c r="DC279">
        <f t="shared" si="121"/>
        <v>0</v>
      </c>
      <c r="DD279" t="s">
        <v>3</v>
      </c>
      <c r="DE279" t="s">
        <v>3</v>
      </c>
      <c r="DF279">
        <f t="shared" si="122"/>
        <v>0</v>
      </c>
      <c r="DG279">
        <f t="shared" si="88"/>
        <v>0</v>
      </c>
      <c r="DH279">
        <f t="shared" si="105"/>
        <v>0</v>
      </c>
      <c r="DI279">
        <f t="shared" si="118"/>
        <v>51173.68</v>
      </c>
      <c r="DJ279">
        <f>DI279</f>
        <v>51173.68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ROW(Source!A269)</f>
        <v>269</v>
      </c>
      <c r="B280">
        <v>334415197</v>
      </c>
      <c r="C280">
        <v>334689971</v>
      </c>
      <c r="D280">
        <v>277560452</v>
      </c>
      <c r="E280">
        <v>109</v>
      </c>
      <c r="F280">
        <v>1</v>
      </c>
      <c r="G280">
        <v>1</v>
      </c>
      <c r="H280">
        <v>1</v>
      </c>
      <c r="I280" t="s">
        <v>874</v>
      </c>
      <c r="J280" t="s">
        <v>3</v>
      </c>
      <c r="K280" t="s">
        <v>875</v>
      </c>
      <c r="L280">
        <v>1369</v>
      </c>
      <c r="N280">
        <v>1013</v>
      </c>
      <c r="O280" t="s">
        <v>871</v>
      </c>
      <c r="P280" t="s">
        <v>871</v>
      </c>
      <c r="Q280">
        <v>1</v>
      </c>
      <c r="W280">
        <v>0</v>
      </c>
      <c r="X280">
        <v>-512803540</v>
      </c>
      <c r="Y280">
        <f t="shared" si="119"/>
        <v>19.239999999999998</v>
      </c>
      <c r="AA280">
        <v>0</v>
      </c>
      <c r="AB280">
        <v>0</v>
      </c>
      <c r="AC280">
        <v>0</v>
      </c>
      <c r="AD280">
        <v>477.98</v>
      </c>
      <c r="AE280">
        <v>0</v>
      </c>
      <c r="AF280">
        <v>0</v>
      </c>
      <c r="AG280">
        <v>0</v>
      </c>
      <c r="AH280">
        <v>477.98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19.239999999999998</v>
      </c>
      <c r="AU280" t="s">
        <v>3</v>
      </c>
      <c r="AV280">
        <v>1</v>
      </c>
      <c r="AW280">
        <v>2</v>
      </c>
      <c r="AX280">
        <v>334689987</v>
      </c>
      <c r="AY280">
        <v>1</v>
      </c>
      <c r="AZ280">
        <v>0</v>
      </c>
      <c r="BA280">
        <v>382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9196.3351999999995</v>
      </c>
      <c r="BN280">
        <v>19.239999999999998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9196.3351999999995</v>
      </c>
      <c r="BU280">
        <v>19.239999999999998</v>
      </c>
      <c r="BV280">
        <v>0</v>
      </c>
      <c r="BW280">
        <v>1</v>
      </c>
      <c r="CU280">
        <f>ROUND(AT280*Source!I269*AH280*AL280,2)</f>
        <v>28508.639999999999</v>
      </c>
      <c r="CV280">
        <f>ROUND(Y280*Source!I269,7)</f>
        <v>59.643999999999998</v>
      </c>
      <c r="CW280">
        <v>0</v>
      </c>
      <c r="CX280">
        <f>ROUND(Y280*Source!I269,7)</f>
        <v>59.643999999999998</v>
      </c>
      <c r="CY280">
        <f>AD280</f>
        <v>477.98</v>
      </c>
      <c r="CZ280">
        <f>AH280</f>
        <v>477.98</v>
      </c>
      <c r="DA280">
        <f>AL280</f>
        <v>1</v>
      </c>
      <c r="DB280">
        <f t="shared" si="120"/>
        <v>9196.34</v>
      </c>
      <c r="DC280">
        <f t="shared" si="121"/>
        <v>0</v>
      </c>
      <c r="DD280" t="s">
        <v>3</v>
      </c>
      <c r="DE280" t="s">
        <v>3</v>
      </c>
      <c r="DF280">
        <f t="shared" si="122"/>
        <v>0</v>
      </c>
      <c r="DG280">
        <f t="shared" si="88"/>
        <v>0</v>
      </c>
      <c r="DH280">
        <f t="shared" si="105"/>
        <v>0</v>
      </c>
      <c r="DI280">
        <f t="shared" si="118"/>
        <v>28508.639999999999</v>
      </c>
      <c r="DJ280">
        <f>DI280</f>
        <v>28508.639999999999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ROW(Source!A269)</f>
        <v>269</v>
      </c>
      <c r="B281">
        <v>334415197</v>
      </c>
      <c r="C281">
        <v>334689971</v>
      </c>
      <c r="D281">
        <v>277560455</v>
      </c>
      <c r="E281">
        <v>109</v>
      </c>
      <c r="F281">
        <v>1</v>
      </c>
      <c r="G281">
        <v>1</v>
      </c>
      <c r="H281">
        <v>1</v>
      </c>
      <c r="I281" t="s">
        <v>876</v>
      </c>
      <c r="J281" t="s">
        <v>3</v>
      </c>
      <c r="K281" t="s">
        <v>877</v>
      </c>
      <c r="L281">
        <v>1369</v>
      </c>
      <c r="N281">
        <v>1013</v>
      </c>
      <c r="O281" t="s">
        <v>871</v>
      </c>
      <c r="P281" t="s">
        <v>871</v>
      </c>
      <c r="Q281">
        <v>1</v>
      </c>
      <c r="W281">
        <v>0</v>
      </c>
      <c r="X281">
        <v>1518711480</v>
      </c>
      <c r="Y281">
        <f t="shared" si="119"/>
        <v>19.239999999999998</v>
      </c>
      <c r="AA281">
        <v>0</v>
      </c>
      <c r="AB281">
        <v>0</v>
      </c>
      <c r="AC281">
        <v>0</v>
      </c>
      <c r="AD281">
        <v>549.32000000000005</v>
      </c>
      <c r="AE281">
        <v>0</v>
      </c>
      <c r="AF281">
        <v>0</v>
      </c>
      <c r="AG281">
        <v>0</v>
      </c>
      <c r="AH281">
        <v>549.32000000000005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19.239999999999998</v>
      </c>
      <c r="AU281" t="s">
        <v>3</v>
      </c>
      <c r="AV281">
        <v>1</v>
      </c>
      <c r="AW281">
        <v>2</v>
      </c>
      <c r="AX281">
        <v>334689988</v>
      </c>
      <c r="AY281">
        <v>1</v>
      </c>
      <c r="AZ281">
        <v>0</v>
      </c>
      <c r="BA281">
        <v>383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10568.916800000001</v>
      </c>
      <c r="BN281">
        <v>19.239999999999998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10568.916800000001</v>
      </c>
      <c r="BU281">
        <v>19.239999999999998</v>
      </c>
      <c r="BV281">
        <v>0</v>
      </c>
      <c r="BW281">
        <v>1</v>
      </c>
      <c r="CU281">
        <f>ROUND(AT281*Source!I269*AH281*AL281,2)</f>
        <v>32763.64</v>
      </c>
      <c r="CV281">
        <f>ROUND(Y281*Source!I269,7)</f>
        <v>59.643999999999998</v>
      </c>
      <c r="CW281">
        <v>0</v>
      </c>
      <c r="CX281">
        <f>ROUND(Y281*Source!I269,7)</f>
        <v>59.643999999999998</v>
      </c>
      <c r="CY281">
        <f>AD281</f>
        <v>549.32000000000005</v>
      </c>
      <c r="CZ281">
        <f>AH281</f>
        <v>549.32000000000005</v>
      </c>
      <c r="DA281">
        <f>AL281</f>
        <v>1</v>
      </c>
      <c r="DB281">
        <f t="shared" si="120"/>
        <v>10568.92</v>
      </c>
      <c r="DC281">
        <f t="shared" si="121"/>
        <v>0</v>
      </c>
      <c r="DD281" t="s">
        <v>3</v>
      </c>
      <c r="DE281" t="s">
        <v>3</v>
      </c>
      <c r="DF281">
        <f t="shared" si="122"/>
        <v>0</v>
      </c>
      <c r="DG281">
        <f t="shared" si="88"/>
        <v>0</v>
      </c>
      <c r="DH281">
        <f t="shared" si="105"/>
        <v>0</v>
      </c>
      <c r="DI281">
        <f t="shared" si="118"/>
        <v>32763.64</v>
      </c>
      <c r="DJ281">
        <f>DI281</f>
        <v>32763.64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ROW(Source!A269)</f>
        <v>269</v>
      </c>
      <c r="B282">
        <v>334415197</v>
      </c>
      <c r="C282">
        <v>334689971</v>
      </c>
      <c r="D282">
        <v>75629607</v>
      </c>
      <c r="E282">
        <v>109</v>
      </c>
      <c r="F282">
        <v>1</v>
      </c>
      <c r="G282">
        <v>1</v>
      </c>
      <c r="H282">
        <v>1</v>
      </c>
      <c r="I282" t="s">
        <v>781</v>
      </c>
      <c r="J282" t="s">
        <v>3</v>
      </c>
      <c r="K282" t="s">
        <v>782</v>
      </c>
      <c r="L282">
        <v>1191</v>
      </c>
      <c r="N282">
        <v>1013</v>
      </c>
      <c r="O282" t="s">
        <v>779</v>
      </c>
      <c r="P282" t="s">
        <v>779</v>
      </c>
      <c r="Q282">
        <v>1</v>
      </c>
      <c r="W282">
        <v>0</v>
      </c>
      <c r="X282">
        <v>-1417349443</v>
      </c>
      <c r="Y282">
        <f t="shared" si="119"/>
        <v>22.24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22.24</v>
      </c>
      <c r="AU282" t="s">
        <v>3</v>
      </c>
      <c r="AV282">
        <v>2</v>
      </c>
      <c r="AW282">
        <v>2</v>
      </c>
      <c r="AX282">
        <v>334689989</v>
      </c>
      <c r="AY282">
        <v>1</v>
      </c>
      <c r="AZ282">
        <v>0</v>
      </c>
      <c r="BA282">
        <v>384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ROUND(Y282*Source!I269,7)</f>
        <v>68.944000000000003</v>
      </c>
      <c r="CY282">
        <f>AD282</f>
        <v>0</v>
      </c>
      <c r="CZ282">
        <f>AH282</f>
        <v>0</v>
      </c>
      <c r="DA282">
        <f>AL282</f>
        <v>1</v>
      </c>
      <c r="DB282">
        <f t="shared" si="120"/>
        <v>0</v>
      </c>
      <c r="DC282">
        <f t="shared" si="121"/>
        <v>0</v>
      </c>
      <c r="DD282" t="s">
        <v>3</v>
      </c>
      <c r="DE282" t="s">
        <v>3</v>
      </c>
      <c r="DF282">
        <f t="shared" si="122"/>
        <v>0</v>
      </c>
      <c r="DG282">
        <f t="shared" si="88"/>
        <v>0</v>
      </c>
      <c r="DH282">
        <f t="shared" si="105"/>
        <v>0</v>
      </c>
      <c r="DI282">
        <f t="shared" si="118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ROW(Source!A269)</f>
        <v>269</v>
      </c>
      <c r="B283">
        <v>334415197</v>
      </c>
      <c r="C283">
        <v>334689971</v>
      </c>
      <c r="D283">
        <v>277944622</v>
      </c>
      <c r="E283">
        <v>1</v>
      </c>
      <c r="F283">
        <v>1</v>
      </c>
      <c r="G283">
        <v>1</v>
      </c>
      <c r="H283">
        <v>2</v>
      </c>
      <c r="I283" t="s">
        <v>812</v>
      </c>
      <c r="J283" t="s">
        <v>813</v>
      </c>
      <c r="K283" t="s">
        <v>814</v>
      </c>
      <c r="L283">
        <v>1368</v>
      </c>
      <c r="N283">
        <v>1011</v>
      </c>
      <c r="O283" t="s">
        <v>670</v>
      </c>
      <c r="P283" t="s">
        <v>670</v>
      </c>
      <c r="Q283">
        <v>1</v>
      </c>
      <c r="W283">
        <v>0</v>
      </c>
      <c r="X283">
        <v>-776243211</v>
      </c>
      <c r="Y283">
        <f t="shared" si="119"/>
        <v>0.64</v>
      </c>
      <c r="AA283">
        <v>0</v>
      </c>
      <c r="AB283">
        <v>1472.33</v>
      </c>
      <c r="AC283">
        <v>642.05999999999995</v>
      </c>
      <c r="AD283">
        <v>0</v>
      </c>
      <c r="AE283">
        <v>0</v>
      </c>
      <c r="AF283">
        <v>1472.33</v>
      </c>
      <c r="AG283">
        <v>642.05999999999995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0.64</v>
      </c>
      <c r="AU283" t="s">
        <v>3</v>
      </c>
      <c r="AV283">
        <v>1</v>
      </c>
      <c r="AW283">
        <v>2</v>
      </c>
      <c r="AX283">
        <v>334689990</v>
      </c>
      <c r="AY283">
        <v>1</v>
      </c>
      <c r="AZ283">
        <v>0</v>
      </c>
      <c r="BA283">
        <v>385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942.2912</v>
      </c>
      <c r="BL283">
        <v>410.91839999999996</v>
      </c>
      <c r="BM283">
        <v>0</v>
      </c>
      <c r="BN283">
        <v>0</v>
      </c>
      <c r="BO283">
        <v>0.64</v>
      </c>
      <c r="BP283">
        <v>1</v>
      </c>
      <c r="BQ283">
        <v>0</v>
      </c>
      <c r="BR283">
        <v>942.2912</v>
      </c>
      <c r="BS283">
        <v>410.91839999999996</v>
      </c>
      <c r="BT283">
        <v>0</v>
      </c>
      <c r="BU283">
        <v>0</v>
      </c>
      <c r="BV283">
        <v>0.64</v>
      </c>
      <c r="BW283">
        <v>1</v>
      </c>
      <c r="CV283">
        <v>0</v>
      </c>
      <c r="CW283">
        <f>ROUND(Y283*Source!I269*DO283,7)</f>
        <v>1.984</v>
      </c>
      <c r="CX283">
        <f>ROUND(Y283*Source!I269,7)</f>
        <v>1.984</v>
      </c>
      <c r="CY283">
        <f>AB283</f>
        <v>1472.33</v>
      </c>
      <c r="CZ283">
        <f>AF283</f>
        <v>1472.33</v>
      </c>
      <c r="DA283">
        <f>AJ283</f>
        <v>1</v>
      </c>
      <c r="DB283">
        <f t="shared" si="120"/>
        <v>942.29</v>
      </c>
      <c r="DC283">
        <f t="shared" si="121"/>
        <v>410.92</v>
      </c>
      <c r="DD283" t="s">
        <v>3</v>
      </c>
      <c r="DE283" t="s">
        <v>3</v>
      </c>
      <c r="DF283">
        <f t="shared" si="122"/>
        <v>0</v>
      </c>
      <c r="DG283">
        <f t="shared" si="88"/>
        <v>2921.1</v>
      </c>
      <c r="DH283">
        <f t="shared" si="105"/>
        <v>1273.8499999999999</v>
      </c>
      <c r="DI283">
        <f t="shared" si="118"/>
        <v>0</v>
      </c>
      <c r="DJ283">
        <f>DG283+DH283</f>
        <v>4194.95</v>
      </c>
      <c r="DK283">
        <v>1</v>
      </c>
      <c r="DL283" t="s">
        <v>815</v>
      </c>
      <c r="DM283">
        <v>6</v>
      </c>
      <c r="DN283" t="s">
        <v>779</v>
      </c>
      <c r="DO283">
        <v>1</v>
      </c>
    </row>
    <row r="284" spans="1:119" x14ac:dyDescent="0.2">
      <c r="A284">
        <f>ROW(Source!A269)</f>
        <v>269</v>
      </c>
      <c r="B284">
        <v>334415197</v>
      </c>
      <c r="C284">
        <v>334689971</v>
      </c>
      <c r="D284">
        <v>277944809</v>
      </c>
      <c r="E284">
        <v>1</v>
      </c>
      <c r="F284">
        <v>1</v>
      </c>
      <c r="G284">
        <v>1</v>
      </c>
      <c r="H284">
        <v>2</v>
      </c>
      <c r="I284" t="s">
        <v>878</v>
      </c>
      <c r="J284" t="s">
        <v>879</v>
      </c>
      <c r="K284" t="s">
        <v>880</v>
      </c>
      <c r="L284">
        <v>1368</v>
      </c>
      <c r="N284">
        <v>1011</v>
      </c>
      <c r="O284" t="s">
        <v>670</v>
      </c>
      <c r="P284" t="s">
        <v>670</v>
      </c>
      <c r="Q284">
        <v>1</v>
      </c>
      <c r="W284">
        <v>0</v>
      </c>
      <c r="X284">
        <v>-1432554125</v>
      </c>
      <c r="Y284">
        <f t="shared" si="119"/>
        <v>2.4</v>
      </c>
      <c r="AA284">
        <v>0</v>
      </c>
      <c r="AB284">
        <v>15.14</v>
      </c>
      <c r="AC284">
        <v>0</v>
      </c>
      <c r="AD284">
        <v>0</v>
      </c>
      <c r="AE284">
        <v>0</v>
      </c>
      <c r="AF284">
        <v>15.14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2.4</v>
      </c>
      <c r="AU284" t="s">
        <v>3</v>
      </c>
      <c r="AV284">
        <v>1</v>
      </c>
      <c r="AW284">
        <v>2</v>
      </c>
      <c r="AX284">
        <v>334689991</v>
      </c>
      <c r="AY284">
        <v>1</v>
      </c>
      <c r="AZ284">
        <v>0</v>
      </c>
      <c r="BA284">
        <v>386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36.335999999999999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36.335999999999999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ROUND(Y284*Source!I269*DO284,7)</f>
        <v>0</v>
      </c>
      <c r="CX284">
        <f>ROUND(Y284*Source!I269,7)</f>
        <v>7.44</v>
      </c>
      <c r="CY284">
        <f>AB284</f>
        <v>15.14</v>
      </c>
      <c r="CZ284">
        <f>AF284</f>
        <v>15.14</v>
      </c>
      <c r="DA284">
        <f>AJ284</f>
        <v>1</v>
      </c>
      <c r="DB284">
        <f t="shared" si="120"/>
        <v>36.340000000000003</v>
      </c>
      <c r="DC284">
        <f t="shared" si="121"/>
        <v>0</v>
      </c>
      <c r="DD284" t="s">
        <v>3</v>
      </c>
      <c r="DE284" t="s">
        <v>3</v>
      </c>
      <c r="DF284">
        <f t="shared" si="122"/>
        <v>0</v>
      </c>
      <c r="DG284">
        <f t="shared" si="88"/>
        <v>112.64</v>
      </c>
      <c r="DH284">
        <f t="shared" si="105"/>
        <v>0</v>
      </c>
      <c r="DI284">
        <f t="shared" si="118"/>
        <v>0</v>
      </c>
      <c r="DJ284">
        <f>DG284+DH284</f>
        <v>112.64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ROW(Source!A269)</f>
        <v>269</v>
      </c>
      <c r="B285">
        <v>334415197</v>
      </c>
      <c r="C285">
        <v>334689971</v>
      </c>
      <c r="D285">
        <v>277944868</v>
      </c>
      <c r="E285">
        <v>1</v>
      </c>
      <c r="F285">
        <v>1</v>
      </c>
      <c r="G285">
        <v>1</v>
      </c>
      <c r="H285">
        <v>2</v>
      </c>
      <c r="I285" t="s">
        <v>783</v>
      </c>
      <c r="J285" t="s">
        <v>784</v>
      </c>
      <c r="K285" t="s">
        <v>785</v>
      </c>
      <c r="L285">
        <v>1368</v>
      </c>
      <c r="N285">
        <v>1011</v>
      </c>
      <c r="O285" t="s">
        <v>670</v>
      </c>
      <c r="P285" t="s">
        <v>670</v>
      </c>
      <c r="Q285">
        <v>1</v>
      </c>
      <c r="W285">
        <v>0</v>
      </c>
      <c r="X285">
        <v>412917512</v>
      </c>
      <c r="Y285">
        <f t="shared" si="119"/>
        <v>18.68</v>
      </c>
      <c r="AA285">
        <v>0</v>
      </c>
      <c r="AB285">
        <v>436.88</v>
      </c>
      <c r="AC285">
        <v>477.98</v>
      </c>
      <c r="AD285">
        <v>0</v>
      </c>
      <c r="AE285">
        <v>0</v>
      </c>
      <c r="AF285">
        <v>346.73</v>
      </c>
      <c r="AG285">
        <v>477.98</v>
      </c>
      <c r="AH285">
        <v>0</v>
      </c>
      <c r="AI285">
        <v>1</v>
      </c>
      <c r="AJ285">
        <v>1.26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18.68</v>
      </c>
      <c r="AU285" t="s">
        <v>3</v>
      </c>
      <c r="AV285">
        <v>1</v>
      </c>
      <c r="AW285">
        <v>2</v>
      </c>
      <c r="AX285">
        <v>334689992</v>
      </c>
      <c r="AY285">
        <v>1</v>
      </c>
      <c r="AZ285">
        <v>0</v>
      </c>
      <c r="BA285">
        <v>387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6476.9164000000001</v>
      </c>
      <c r="BL285">
        <v>8928.6664000000001</v>
      </c>
      <c r="BM285">
        <v>0</v>
      </c>
      <c r="BN285">
        <v>0</v>
      </c>
      <c r="BO285">
        <v>18.68</v>
      </c>
      <c r="BP285">
        <v>1</v>
      </c>
      <c r="BQ285">
        <v>0</v>
      </c>
      <c r="BR285">
        <v>6476.9164000000001</v>
      </c>
      <c r="BS285">
        <v>8928.6664000000001</v>
      </c>
      <c r="BT285">
        <v>0</v>
      </c>
      <c r="BU285">
        <v>0</v>
      </c>
      <c r="BV285">
        <v>18.68</v>
      </c>
      <c r="BW285">
        <v>1</v>
      </c>
      <c r="CV285">
        <v>0</v>
      </c>
      <c r="CW285">
        <f>ROUND(Y285*Source!I269*DO285,7)</f>
        <v>57.908000000000001</v>
      </c>
      <c r="CX285">
        <f>ROUND(Y285*Source!I269,7)</f>
        <v>57.908000000000001</v>
      </c>
      <c r="CY285">
        <f>AB285</f>
        <v>436.88</v>
      </c>
      <c r="CZ285">
        <f>AF285</f>
        <v>346.73</v>
      </c>
      <c r="DA285">
        <f>AJ285</f>
        <v>1.26</v>
      </c>
      <c r="DB285">
        <f t="shared" si="120"/>
        <v>6476.92</v>
      </c>
      <c r="DC285">
        <f t="shared" si="121"/>
        <v>8928.67</v>
      </c>
      <c r="DD285" t="s">
        <v>3</v>
      </c>
      <c r="DE285" t="s">
        <v>3</v>
      </c>
      <c r="DF285">
        <f t="shared" si="122"/>
        <v>0</v>
      </c>
      <c r="DG285">
        <f>ROUND(ROUND(AF285*AJ285,2)*CX285,2)</f>
        <v>25298.85</v>
      </c>
      <c r="DH285">
        <f t="shared" si="105"/>
        <v>27678.87</v>
      </c>
      <c r="DI285">
        <f t="shared" si="118"/>
        <v>0</v>
      </c>
      <c r="DJ285">
        <f>DG285+DH285</f>
        <v>52977.72</v>
      </c>
      <c r="DK285">
        <v>1</v>
      </c>
      <c r="DL285" t="s">
        <v>786</v>
      </c>
      <c r="DM285">
        <v>4</v>
      </c>
      <c r="DN285" t="s">
        <v>779</v>
      </c>
      <c r="DO285">
        <v>1</v>
      </c>
    </row>
    <row r="286" spans="1:119" x14ac:dyDescent="0.2">
      <c r="A286">
        <f>ROW(Source!A269)</f>
        <v>269</v>
      </c>
      <c r="B286">
        <v>334415197</v>
      </c>
      <c r="C286">
        <v>334689971</v>
      </c>
      <c r="D286">
        <v>277945805</v>
      </c>
      <c r="E286">
        <v>1</v>
      </c>
      <c r="F286">
        <v>1</v>
      </c>
      <c r="G286">
        <v>1</v>
      </c>
      <c r="H286">
        <v>2</v>
      </c>
      <c r="I286" t="s">
        <v>787</v>
      </c>
      <c r="J286" t="s">
        <v>788</v>
      </c>
      <c r="K286" t="s">
        <v>789</v>
      </c>
      <c r="L286">
        <v>1368</v>
      </c>
      <c r="N286">
        <v>1011</v>
      </c>
      <c r="O286" t="s">
        <v>670</v>
      </c>
      <c r="P286" t="s">
        <v>670</v>
      </c>
      <c r="Q286">
        <v>1</v>
      </c>
      <c r="W286">
        <v>0</v>
      </c>
      <c r="X286">
        <v>721652621</v>
      </c>
      <c r="Y286">
        <f t="shared" si="119"/>
        <v>0.52</v>
      </c>
      <c r="AA286">
        <v>0</v>
      </c>
      <c r="AB286">
        <v>544.70000000000005</v>
      </c>
      <c r="AC286">
        <v>477.98</v>
      </c>
      <c r="AD286">
        <v>0</v>
      </c>
      <c r="AE286">
        <v>0</v>
      </c>
      <c r="AF286">
        <v>544.70000000000005</v>
      </c>
      <c r="AG286">
        <v>477.98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0.52</v>
      </c>
      <c r="AU286" t="s">
        <v>3</v>
      </c>
      <c r="AV286">
        <v>1</v>
      </c>
      <c r="AW286">
        <v>2</v>
      </c>
      <c r="AX286">
        <v>334689993</v>
      </c>
      <c r="AY286">
        <v>1</v>
      </c>
      <c r="AZ286">
        <v>0</v>
      </c>
      <c r="BA286">
        <v>388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283.24400000000003</v>
      </c>
      <c r="BL286">
        <v>248.54960000000003</v>
      </c>
      <c r="BM286">
        <v>0</v>
      </c>
      <c r="BN286">
        <v>0</v>
      </c>
      <c r="BO286">
        <v>0.52</v>
      </c>
      <c r="BP286">
        <v>1</v>
      </c>
      <c r="BQ286">
        <v>0</v>
      </c>
      <c r="BR286">
        <v>283.24400000000003</v>
      </c>
      <c r="BS286">
        <v>248.54960000000003</v>
      </c>
      <c r="BT286">
        <v>0</v>
      </c>
      <c r="BU286">
        <v>0</v>
      </c>
      <c r="BV286">
        <v>0.52</v>
      </c>
      <c r="BW286">
        <v>1</v>
      </c>
      <c r="CV286">
        <v>0</v>
      </c>
      <c r="CW286">
        <f>ROUND(Y286*Source!I269*DO286,7)</f>
        <v>1.6120000000000001</v>
      </c>
      <c r="CX286">
        <f>ROUND(Y286*Source!I269,7)</f>
        <v>1.6120000000000001</v>
      </c>
      <c r="CY286">
        <f>AB286</f>
        <v>544.70000000000005</v>
      </c>
      <c r="CZ286">
        <f>AF286</f>
        <v>544.70000000000005</v>
      </c>
      <c r="DA286">
        <f>AJ286</f>
        <v>1</v>
      </c>
      <c r="DB286">
        <f t="shared" si="120"/>
        <v>283.24</v>
      </c>
      <c r="DC286">
        <f t="shared" si="121"/>
        <v>248.55</v>
      </c>
      <c r="DD286" t="s">
        <v>3</v>
      </c>
      <c r="DE286" t="s">
        <v>3</v>
      </c>
      <c r="DF286">
        <f t="shared" si="122"/>
        <v>0</v>
      </c>
      <c r="DG286">
        <f t="shared" ref="DG286:DG295" si="123">ROUND(ROUND(AF286,2)*CX286,2)</f>
        <v>878.06</v>
      </c>
      <c r="DH286">
        <f t="shared" si="105"/>
        <v>770.5</v>
      </c>
      <c r="DI286">
        <f t="shared" si="118"/>
        <v>0</v>
      </c>
      <c r="DJ286">
        <f>DG286+DH286</f>
        <v>1648.56</v>
      </c>
      <c r="DK286">
        <v>1</v>
      </c>
      <c r="DL286" t="s">
        <v>786</v>
      </c>
      <c r="DM286">
        <v>4</v>
      </c>
      <c r="DN286" t="s">
        <v>779</v>
      </c>
      <c r="DO286">
        <v>1</v>
      </c>
    </row>
    <row r="287" spans="1:119" x14ac:dyDescent="0.2">
      <c r="A287">
        <f>ROW(Source!A269)</f>
        <v>269</v>
      </c>
      <c r="B287">
        <v>334415197</v>
      </c>
      <c r="C287">
        <v>334689971</v>
      </c>
      <c r="D287">
        <v>277946074</v>
      </c>
      <c r="E287">
        <v>1</v>
      </c>
      <c r="F287">
        <v>1</v>
      </c>
      <c r="G287">
        <v>1</v>
      </c>
      <c r="H287">
        <v>2</v>
      </c>
      <c r="I287" t="s">
        <v>881</v>
      </c>
      <c r="J287" t="s">
        <v>882</v>
      </c>
      <c r="K287" t="s">
        <v>883</v>
      </c>
      <c r="L287">
        <v>1368</v>
      </c>
      <c r="N287">
        <v>1011</v>
      </c>
      <c r="O287" t="s">
        <v>670</v>
      </c>
      <c r="P287" t="s">
        <v>670</v>
      </c>
      <c r="Q287">
        <v>1</v>
      </c>
      <c r="W287">
        <v>0</v>
      </c>
      <c r="X287">
        <v>1125415823</v>
      </c>
      <c r="Y287">
        <f t="shared" si="119"/>
        <v>2.4</v>
      </c>
      <c r="AA287">
        <v>0</v>
      </c>
      <c r="AB287">
        <v>160.38</v>
      </c>
      <c r="AC287">
        <v>477.98</v>
      </c>
      <c r="AD287">
        <v>0</v>
      </c>
      <c r="AE287">
        <v>0</v>
      </c>
      <c r="AF287">
        <v>160.38</v>
      </c>
      <c r="AG287">
        <v>477.98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2.4</v>
      </c>
      <c r="AU287" t="s">
        <v>3</v>
      </c>
      <c r="AV287">
        <v>1</v>
      </c>
      <c r="AW287">
        <v>2</v>
      </c>
      <c r="AX287">
        <v>334689994</v>
      </c>
      <c r="AY287">
        <v>1</v>
      </c>
      <c r="AZ287">
        <v>0</v>
      </c>
      <c r="BA287">
        <v>389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384.91199999999998</v>
      </c>
      <c r="BL287">
        <v>1147.152</v>
      </c>
      <c r="BM287">
        <v>0</v>
      </c>
      <c r="BN287">
        <v>0</v>
      </c>
      <c r="BO287">
        <v>2.4</v>
      </c>
      <c r="BP287">
        <v>1</v>
      </c>
      <c r="BQ287">
        <v>0</v>
      </c>
      <c r="BR287">
        <v>384.91199999999998</v>
      </c>
      <c r="BS287">
        <v>1147.152</v>
      </c>
      <c r="BT287">
        <v>0</v>
      </c>
      <c r="BU287">
        <v>0</v>
      </c>
      <c r="BV287">
        <v>2.4</v>
      </c>
      <c r="BW287">
        <v>1</v>
      </c>
      <c r="CV287">
        <v>0</v>
      </c>
      <c r="CW287">
        <f>ROUND(Y287*Source!I269*DO287,7)</f>
        <v>7.44</v>
      </c>
      <c r="CX287">
        <f>ROUND(Y287*Source!I269,7)</f>
        <v>7.44</v>
      </c>
      <c r="CY287">
        <f>AB287</f>
        <v>160.38</v>
      </c>
      <c r="CZ287">
        <f>AF287</f>
        <v>160.38</v>
      </c>
      <c r="DA287">
        <f>AJ287</f>
        <v>1</v>
      </c>
      <c r="DB287">
        <f t="shared" si="120"/>
        <v>384.91</v>
      </c>
      <c r="DC287">
        <f t="shared" si="121"/>
        <v>1147.1500000000001</v>
      </c>
      <c r="DD287" t="s">
        <v>3</v>
      </c>
      <c r="DE287" t="s">
        <v>3</v>
      </c>
      <c r="DF287">
        <f t="shared" si="122"/>
        <v>0</v>
      </c>
      <c r="DG287">
        <f t="shared" si="123"/>
        <v>1193.23</v>
      </c>
      <c r="DH287">
        <f t="shared" si="105"/>
        <v>3556.17</v>
      </c>
      <c r="DI287">
        <f t="shared" si="118"/>
        <v>0</v>
      </c>
      <c r="DJ287">
        <f>DG287+DH287</f>
        <v>4749.3999999999996</v>
      </c>
      <c r="DK287">
        <v>1</v>
      </c>
      <c r="DL287" t="s">
        <v>786</v>
      </c>
      <c r="DM287">
        <v>4</v>
      </c>
      <c r="DN287" t="s">
        <v>779</v>
      </c>
      <c r="DO287">
        <v>1</v>
      </c>
    </row>
    <row r="288" spans="1:119" x14ac:dyDescent="0.2">
      <c r="A288">
        <f>ROW(Source!A269)</f>
        <v>269</v>
      </c>
      <c r="B288">
        <v>334415197</v>
      </c>
      <c r="C288">
        <v>334689971</v>
      </c>
      <c r="D288">
        <v>277565242</v>
      </c>
      <c r="E288">
        <v>109</v>
      </c>
      <c r="F288">
        <v>1</v>
      </c>
      <c r="G288">
        <v>1</v>
      </c>
      <c r="H288">
        <v>3</v>
      </c>
      <c r="I288" t="s">
        <v>884</v>
      </c>
      <c r="J288" t="s">
        <v>3</v>
      </c>
      <c r="K288" t="s">
        <v>885</v>
      </c>
      <c r="L288">
        <v>1371</v>
      </c>
      <c r="N288">
        <v>1013</v>
      </c>
      <c r="O288" t="s">
        <v>20</v>
      </c>
      <c r="P288" t="s">
        <v>20</v>
      </c>
      <c r="Q288">
        <v>1</v>
      </c>
      <c r="W288">
        <v>0</v>
      </c>
      <c r="X288">
        <v>1249585591</v>
      </c>
      <c r="Y288">
        <f t="shared" si="119"/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1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</v>
      </c>
      <c r="AU288" t="s">
        <v>3</v>
      </c>
      <c r="AV288">
        <v>0</v>
      </c>
      <c r="AW288">
        <v>2</v>
      </c>
      <c r="AX288">
        <v>334689995</v>
      </c>
      <c r="AY288">
        <v>1</v>
      </c>
      <c r="AZ288">
        <v>0</v>
      </c>
      <c r="BA288">
        <v>390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ROUND(Y288*Source!I269,7)</f>
        <v>0</v>
      </c>
      <c r="CY288">
        <f>AA288</f>
        <v>0</v>
      </c>
      <c r="CZ288">
        <f>AE288</f>
        <v>0</v>
      </c>
      <c r="DA288">
        <f>AI288</f>
        <v>1</v>
      </c>
      <c r="DB288">
        <f t="shared" si="120"/>
        <v>0</v>
      </c>
      <c r="DC288">
        <f t="shared" si="121"/>
        <v>0</v>
      </c>
      <c r="DD288" t="s">
        <v>3</v>
      </c>
      <c r="DE288" t="s">
        <v>3</v>
      </c>
      <c r="DF288">
        <f t="shared" si="122"/>
        <v>0</v>
      </c>
      <c r="DG288">
        <f t="shared" si="123"/>
        <v>0</v>
      </c>
      <c r="DH288">
        <f t="shared" si="105"/>
        <v>0</v>
      </c>
      <c r="DI288">
        <f t="shared" si="118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ROW(Source!A269)</f>
        <v>269</v>
      </c>
      <c r="B289">
        <v>334415197</v>
      </c>
      <c r="C289">
        <v>334689971</v>
      </c>
      <c r="D289">
        <v>277565256</v>
      </c>
      <c r="E289">
        <v>109</v>
      </c>
      <c r="F289">
        <v>1</v>
      </c>
      <c r="G289">
        <v>1</v>
      </c>
      <c r="H289">
        <v>3</v>
      </c>
      <c r="I289" t="s">
        <v>886</v>
      </c>
      <c r="J289" t="s">
        <v>3</v>
      </c>
      <c r="K289" t="s">
        <v>887</v>
      </c>
      <c r="L289">
        <v>1371</v>
      </c>
      <c r="N289">
        <v>1013</v>
      </c>
      <c r="O289" t="s">
        <v>20</v>
      </c>
      <c r="P289" t="s">
        <v>20</v>
      </c>
      <c r="Q289">
        <v>1</v>
      </c>
      <c r="W289">
        <v>0</v>
      </c>
      <c r="X289">
        <v>-363412765</v>
      </c>
      <c r="Y289">
        <f t="shared" si="119"/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1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</v>
      </c>
      <c r="AU289" t="s">
        <v>3</v>
      </c>
      <c r="AV289">
        <v>0</v>
      </c>
      <c r="AW289">
        <v>2</v>
      </c>
      <c r="AX289">
        <v>334689996</v>
      </c>
      <c r="AY289">
        <v>1</v>
      </c>
      <c r="AZ289">
        <v>0</v>
      </c>
      <c r="BA289">
        <v>391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ROUND(Y289*Source!I269,7)</f>
        <v>0</v>
      </c>
      <c r="CY289">
        <f>AA289</f>
        <v>0</v>
      </c>
      <c r="CZ289">
        <f>AE289</f>
        <v>0</v>
      </c>
      <c r="DA289">
        <f>AI289</f>
        <v>1</v>
      </c>
      <c r="DB289">
        <f t="shared" si="120"/>
        <v>0</v>
      </c>
      <c r="DC289">
        <f t="shared" si="121"/>
        <v>0</v>
      </c>
      <c r="DD289" t="s">
        <v>3</v>
      </c>
      <c r="DE289" t="s">
        <v>3</v>
      </c>
      <c r="DF289">
        <f t="shared" si="122"/>
        <v>0</v>
      </c>
      <c r="DG289">
        <f t="shared" si="123"/>
        <v>0</v>
      </c>
      <c r="DH289">
        <f t="shared" si="105"/>
        <v>0</v>
      </c>
      <c r="DI289">
        <f t="shared" si="118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ROW(Source!A269)</f>
        <v>269</v>
      </c>
      <c r="B290">
        <v>334415197</v>
      </c>
      <c r="C290">
        <v>334689971</v>
      </c>
      <c r="D290">
        <v>277565415</v>
      </c>
      <c r="E290">
        <v>109</v>
      </c>
      <c r="F290">
        <v>1</v>
      </c>
      <c r="G290">
        <v>1</v>
      </c>
      <c r="H290">
        <v>3</v>
      </c>
      <c r="I290" t="s">
        <v>888</v>
      </c>
      <c r="J290" t="s">
        <v>3</v>
      </c>
      <c r="K290" t="s">
        <v>889</v>
      </c>
      <c r="L290">
        <v>1477</v>
      </c>
      <c r="N290">
        <v>1013</v>
      </c>
      <c r="O290" t="s">
        <v>448</v>
      </c>
      <c r="P290" t="s">
        <v>450</v>
      </c>
      <c r="Q290">
        <v>1</v>
      </c>
      <c r="W290">
        <v>0</v>
      </c>
      <c r="X290">
        <v>-1470222029</v>
      </c>
      <c r="Y290">
        <f t="shared" si="119"/>
        <v>3.06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3.06</v>
      </c>
      <c r="AU290" t="s">
        <v>3</v>
      </c>
      <c r="AV290">
        <v>0</v>
      </c>
      <c r="AW290">
        <v>2</v>
      </c>
      <c r="AX290">
        <v>334689997</v>
      </c>
      <c r="AY290">
        <v>1</v>
      </c>
      <c r="AZ290">
        <v>0</v>
      </c>
      <c r="BA290">
        <v>392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ROUND(Y290*Source!I269,7)</f>
        <v>9.4860000000000007</v>
      </c>
      <c r="CY290">
        <f>AA290</f>
        <v>0</v>
      </c>
      <c r="CZ290">
        <f>AE290</f>
        <v>0</v>
      </c>
      <c r="DA290">
        <f>AI290</f>
        <v>1</v>
      </c>
      <c r="DB290">
        <f t="shared" si="120"/>
        <v>0</v>
      </c>
      <c r="DC290">
        <f t="shared" si="121"/>
        <v>0</v>
      </c>
      <c r="DD290" t="s">
        <v>3</v>
      </c>
      <c r="DE290" t="s">
        <v>3</v>
      </c>
      <c r="DF290">
        <f t="shared" si="122"/>
        <v>0</v>
      </c>
      <c r="DG290">
        <f t="shared" si="123"/>
        <v>0</v>
      </c>
      <c r="DH290">
        <f t="shared" si="105"/>
        <v>0</v>
      </c>
      <c r="DI290">
        <f t="shared" si="118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ROW(Source!A270)</f>
        <v>270</v>
      </c>
      <c r="B291">
        <v>334415197</v>
      </c>
      <c r="C291">
        <v>334689998</v>
      </c>
      <c r="D291">
        <v>75637498</v>
      </c>
      <c r="E291">
        <v>109</v>
      </c>
      <c r="F291">
        <v>1</v>
      </c>
      <c r="G291">
        <v>1</v>
      </c>
      <c r="H291">
        <v>1</v>
      </c>
      <c r="I291" t="s">
        <v>841</v>
      </c>
      <c r="J291" t="s">
        <v>3</v>
      </c>
      <c r="K291" t="s">
        <v>842</v>
      </c>
      <c r="L291">
        <v>1191</v>
      </c>
      <c r="N291">
        <v>1013</v>
      </c>
      <c r="O291" t="s">
        <v>779</v>
      </c>
      <c r="P291" t="s">
        <v>779</v>
      </c>
      <c r="Q291">
        <v>1</v>
      </c>
      <c r="W291">
        <v>0</v>
      </c>
      <c r="X291">
        <v>-1810713292</v>
      </c>
      <c r="Y291">
        <f>(AT291*ROUND((1.2*1.1),7))</f>
        <v>26.532000000000004</v>
      </c>
      <c r="AA291">
        <v>0</v>
      </c>
      <c r="AB291">
        <v>0</v>
      </c>
      <c r="AC291">
        <v>0</v>
      </c>
      <c r="AD291">
        <v>456.58</v>
      </c>
      <c r="AE291">
        <v>0</v>
      </c>
      <c r="AF291">
        <v>0</v>
      </c>
      <c r="AG291">
        <v>0</v>
      </c>
      <c r="AH291">
        <v>456.58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20.100000000000001</v>
      </c>
      <c r="AU291" t="s">
        <v>442</v>
      </c>
      <c r="AV291">
        <v>1</v>
      </c>
      <c r="AW291">
        <v>1</v>
      </c>
      <c r="AX291">
        <v>-1</v>
      </c>
      <c r="AY291">
        <v>0</v>
      </c>
      <c r="AZ291">
        <v>0</v>
      </c>
      <c r="BA291" t="s">
        <v>3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9177.2579999999998</v>
      </c>
      <c r="BN291">
        <v>20.100000000000001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12113.980560000002</v>
      </c>
      <c r="BU291">
        <v>26.532000000000004</v>
      </c>
      <c r="BV291">
        <v>0</v>
      </c>
      <c r="BW291">
        <v>1</v>
      </c>
      <c r="CU291">
        <f>ROUND(AT291*Source!I270*AH291*AL291,2)</f>
        <v>9911.44</v>
      </c>
      <c r="CV291">
        <f>ROUND(Y291*Source!I270,7)</f>
        <v>28.65456</v>
      </c>
      <c r="CW291">
        <v>0</v>
      </c>
      <c r="CX291">
        <f>ROUND(Y291*Source!I270,7)</f>
        <v>28.65456</v>
      </c>
      <c r="CY291">
        <f>AD291</f>
        <v>456.58</v>
      </c>
      <c r="CZ291">
        <f>AH291</f>
        <v>456.58</v>
      </c>
      <c r="DA291">
        <f>AL291</f>
        <v>1</v>
      </c>
      <c r="DB291">
        <f>ROUND((ROUND(AT291*CZ291,2)*ROUND((1.2*1.1),7)),6)</f>
        <v>12113.983200000001</v>
      </c>
      <c r="DC291">
        <f>ROUND((ROUND(AT291*AG291,2)*ROUND((1.2*1.1),7)),6)</f>
        <v>0</v>
      </c>
      <c r="DD291" t="s">
        <v>3</v>
      </c>
      <c r="DE291" t="s">
        <v>3</v>
      </c>
      <c r="DF291">
        <f t="shared" si="122"/>
        <v>0</v>
      </c>
      <c r="DG291">
        <f t="shared" si="123"/>
        <v>0</v>
      </c>
      <c r="DH291">
        <f t="shared" si="105"/>
        <v>0</v>
      </c>
      <c r="DI291">
        <f t="shared" si="118"/>
        <v>13083.1</v>
      </c>
      <c r="DJ291">
        <f>DI291</f>
        <v>13083.1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ROW(Source!A270)</f>
        <v>270</v>
      </c>
      <c r="B292">
        <v>334415197</v>
      </c>
      <c r="C292">
        <v>334689998</v>
      </c>
      <c r="D292">
        <v>75629607</v>
      </c>
      <c r="E292">
        <v>109</v>
      </c>
      <c r="F292">
        <v>1</v>
      </c>
      <c r="G292">
        <v>1</v>
      </c>
      <c r="H292">
        <v>1</v>
      </c>
      <c r="I292" t="s">
        <v>781</v>
      </c>
      <c r="J292" t="s">
        <v>3</v>
      </c>
      <c r="K292" t="s">
        <v>782</v>
      </c>
      <c r="L292">
        <v>1191</v>
      </c>
      <c r="N292">
        <v>1013</v>
      </c>
      <c r="O292" t="s">
        <v>779</v>
      </c>
      <c r="P292" t="s">
        <v>779</v>
      </c>
      <c r="Q292">
        <v>1</v>
      </c>
      <c r="W292">
        <v>0</v>
      </c>
      <c r="X292">
        <v>-1417349443</v>
      </c>
      <c r="Y292">
        <f>(AT292*ROUND((1.2*1.1),7))</f>
        <v>1.3332000000000002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1.01</v>
      </c>
      <c r="AU292" t="s">
        <v>442</v>
      </c>
      <c r="AV292">
        <v>2</v>
      </c>
      <c r="AW292">
        <v>2</v>
      </c>
      <c r="AX292">
        <v>334690003</v>
      </c>
      <c r="AY292">
        <v>1</v>
      </c>
      <c r="AZ292">
        <v>6144</v>
      </c>
      <c r="BA292">
        <v>394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ROUND(Y292*Source!I270,7)</f>
        <v>1.439856</v>
      </c>
      <c r="CY292">
        <f>AD292</f>
        <v>0</v>
      </c>
      <c r="CZ292">
        <f>AH292</f>
        <v>0</v>
      </c>
      <c r="DA292">
        <f>AL292</f>
        <v>1</v>
      </c>
      <c r="DB292">
        <f>ROUND((ROUND(AT292*CZ292,2)*ROUND((1.2*1.1),7)),6)</f>
        <v>0</v>
      </c>
      <c r="DC292">
        <f>ROUND((ROUND(AT292*AG292,2)*ROUND((1.2*1.1),7)),6)</f>
        <v>0</v>
      </c>
      <c r="DD292" t="s">
        <v>3</v>
      </c>
      <c r="DE292" t="s">
        <v>3</v>
      </c>
      <c r="DF292">
        <f t="shared" si="122"/>
        <v>0</v>
      </c>
      <c r="DG292">
        <f t="shared" si="123"/>
        <v>0</v>
      </c>
      <c r="DH292">
        <f t="shared" si="105"/>
        <v>0</v>
      </c>
      <c r="DI292">
        <f t="shared" si="118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ROW(Source!A270)</f>
        <v>270</v>
      </c>
      <c r="B293">
        <v>334415197</v>
      </c>
      <c r="C293">
        <v>334689998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787</v>
      </c>
      <c r="J293" t="s">
        <v>788</v>
      </c>
      <c r="K293" t="s">
        <v>789</v>
      </c>
      <c r="L293">
        <v>1368</v>
      </c>
      <c r="N293">
        <v>1011</v>
      </c>
      <c r="O293" t="s">
        <v>670</v>
      </c>
      <c r="P293" t="s">
        <v>670</v>
      </c>
      <c r="Q293">
        <v>1</v>
      </c>
      <c r="W293">
        <v>0</v>
      </c>
      <c r="X293">
        <v>721652621</v>
      </c>
      <c r="Y293">
        <f>(AT293*ROUND((1.2*1.1),7))</f>
        <v>1.3332000000000002</v>
      </c>
      <c r="AA293">
        <v>0</v>
      </c>
      <c r="AB293">
        <v>544.70000000000005</v>
      </c>
      <c r="AC293">
        <v>477.98</v>
      </c>
      <c r="AD293">
        <v>0</v>
      </c>
      <c r="AE293">
        <v>0</v>
      </c>
      <c r="AF293">
        <v>544.70000000000005</v>
      </c>
      <c r="AG293">
        <v>477.98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1.01</v>
      </c>
      <c r="AU293" t="s">
        <v>442</v>
      </c>
      <c r="AV293">
        <v>1</v>
      </c>
      <c r="AW293">
        <v>2</v>
      </c>
      <c r="AX293">
        <v>334690005</v>
      </c>
      <c r="AY293">
        <v>1</v>
      </c>
      <c r="AZ293">
        <v>6144</v>
      </c>
      <c r="BA293">
        <v>396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550.14700000000005</v>
      </c>
      <c r="BL293">
        <v>482.75980000000004</v>
      </c>
      <c r="BM293">
        <v>0</v>
      </c>
      <c r="BN293">
        <v>0</v>
      </c>
      <c r="BO293">
        <v>1.01</v>
      </c>
      <c r="BP293">
        <v>1</v>
      </c>
      <c r="BQ293">
        <v>0</v>
      </c>
      <c r="BR293">
        <v>726.1940400000002</v>
      </c>
      <c r="BS293">
        <v>637.2429360000001</v>
      </c>
      <c r="BT293">
        <v>0</v>
      </c>
      <c r="BU293">
        <v>0</v>
      </c>
      <c r="BV293">
        <v>1.3332000000000002</v>
      </c>
      <c r="BW293">
        <v>1</v>
      </c>
      <c r="CV293">
        <v>0</v>
      </c>
      <c r="CW293">
        <f>ROUND(Y293*Source!I270*DO293,7)</f>
        <v>1.439856</v>
      </c>
      <c r="CX293">
        <f>ROUND(Y293*Source!I270,7)</f>
        <v>1.439856</v>
      </c>
      <c r="CY293">
        <f>AB293</f>
        <v>544.70000000000005</v>
      </c>
      <c r="CZ293">
        <f>AF293</f>
        <v>544.70000000000005</v>
      </c>
      <c r="DA293">
        <f>AJ293</f>
        <v>1</v>
      </c>
      <c r="DB293">
        <f>ROUND((ROUND(AT293*CZ293,2)*ROUND((1.2*1.1),7)),6)</f>
        <v>726.19799999999998</v>
      </c>
      <c r="DC293">
        <f>ROUND((ROUND(AT293*AG293,2)*ROUND((1.2*1.1),7)),6)</f>
        <v>637.2432</v>
      </c>
      <c r="DD293" t="s">
        <v>3</v>
      </c>
      <c r="DE293" t="s">
        <v>3</v>
      </c>
      <c r="DF293">
        <f t="shared" si="122"/>
        <v>0</v>
      </c>
      <c r="DG293">
        <f t="shared" si="123"/>
        <v>784.29</v>
      </c>
      <c r="DH293">
        <f t="shared" si="105"/>
        <v>688.22</v>
      </c>
      <c r="DI293">
        <f t="shared" si="118"/>
        <v>0</v>
      </c>
      <c r="DJ293">
        <f>DG293+DH293</f>
        <v>1472.51</v>
      </c>
      <c r="DK293">
        <v>1</v>
      </c>
      <c r="DL293" t="s">
        <v>786</v>
      </c>
      <c r="DM293">
        <v>4</v>
      </c>
      <c r="DN293" t="s">
        <v>779</v>
      </c>
      <c r="DO293">
        <v>1</v>
      </c>
    </row>
    <row r="294" spans="1:119" x14ac:dyDescent="0.2">
      <c r="A294">
        <f>ROW(Source!A271)</f>
        <v>271</v>
      </c>
      <c r="B294">
        <v>334415197</v>
      </c>
      <c r="C294">
        <v>334416544</v>
      </c>
      <c r="D294">
        <v>277560301</v>
      </c>
      <c r="E294">
        <v>109</v>
      </c>
      <c r="F294">
        <v>1</v>
      </c>
      <c r="G294">
        <v>1</v>
      </c>
      <c r="H294">
        <v>1</v>
      </c>
      <c r="I294" t="s">
        <v>890</v>
      </c>
      <c r="J294" t="s">
        <v>3</v>
      </c>
      <c r="K294" t="s">
        <v>891</v>
      </c>
      <c r="L294">
        <v>1191</v>
      </c>
      <c r="N294">
        <v>1013</v>
      </c>
      <c r="O294" t="s">
        <v>779</v>
      </c>
      <c r="P294" t="s">
        <v>779</v>
      </c>
      <c r="Q294">
        <v>1</v>
      </c>
      <c r="W294">
        <v>0</v>
      </c>
      <c r="X294">
        <v>1608048003</v>
      </c>
      <c r="Y294">
        <f>(AT294*ROUND(1.2,7))</f>
        <v>61.32</v>
      </c>
      <c r="AA294">
        <v>0</v>
      </c>
      <c r="AB294">
        <v>0</v>
      </c>
      <c r="AC294">
        <v>0</v>
      </c>
      <c r="AD294">
        <v>472.63</v>
      </c>
      <c r="AE294">
        <v>0</v>
      </c>
      <c r="AF294">
        <v>0</v>
      </c>
      <c r="AG294">
        <v>0</v>
      </c>
      <c r="AH294">
        <v>472.63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51.1</v>
      </c>
      <c r="AU294" t="s">
        <v>99</v>
      </c>
      <c r="AV294">
        <v>1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24151.393</v>
      </c>
      <c r="BN294">
        <v>51.1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28981.671600000001</v>
      </c>
      <c r="BU294">
        <v>61.32</v>
      </c>
      <c r="BV294">
        <v>0</v>
      </c>
      <c r="BW294">
        <v>1</v>
      </c>
      <c r="CU294">
        <f>ROUND(AT294*Source!I271*AH294*AL294,2)</f>
        <v>74869.320000000007</v>
      </c>
      <c r="CV294">
        <f>ROUND(Y294*Source!I271,7)</f>
        <v>190.09200000000001</v>
      </c>
      <c r="CW294">
        <v>0</v>
      </c>
      <c r="CX294">
        <f>ROUND(Y294*Source!I271,7)</f>
        <v>190.09200000000001</v>
      </c>
      <c r="CY294">
        <f>AD294</f>
        <v>472.63</v>
      </c>
      <c r="CZ294">
        <f>AH294</f>
        <v>472.63</v>
      </c>
      <c r="DA294">
        <f>AL294</f>
        <v>1</v>
      </c>
      <c r="DB294">
        <f>ROUND((ROUND(AT294*CZ294,2)*ROUND(1.2,7)),6)</f>
        <v>28981.668000000001</v>
      </c>
      <c r="DC294">
        <f>ROUND((ROUND(AT294*AG294,2)*ROUND(1.2,7)),6)</f>
        <v>0</v>
      </c>
      <c r="DD294" t="s">
        <v>3</v>
      </c>
      <c r="DE294" t="s">
        <v>3</v>
      </c>
      <c r="DF294">
        <f t="shared" si="122"/>
        <v>0</v>
      </c>
      <c r="DG294">
        <f t="shared" si="123"/>
        <v>0</v>
      </c>
      <c r="DH294">
        <f t="shared" si="105"/>
        <v>0</v>
      </c>
      <c r="DI294">
        <f t="shared" si="118"/>
        <v>89843.18</v>
      </c>
      <c r="DJ294">
        <f>DI294</f>
        <v>89843.18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ROW(Source!A271)</f>
        <v>271</v>
      </c>
      <c r="B295">
        <v>334415197</v>
      </c>
      <c r="C295">
        <v>334416544</v>
      </c>
      <c r="D295">
        <v>277560491</v>
      </c>
      <c r="E295">
        <v>109</v>
      </c>
      <c r="F295">
        <v>1</v>
      </c>
      <c r="G295">
        <v>1</v>
      </c>
      <c r="H295">
        <v>1</v>
      </c>
      <c r="I295" t="s">
        <v>781</v>
      </c>
      <c r="J295" t="s">
        <v>3</v>
      </c>
      <c r="K295" t="s">
        <v>782</v>
      </c>
      <c r="L295">
        <v>1191</v>
      </c>
      <c r="N295">
        <v>1013</v>
      </c>
      <c r="O295" t="s">
        <v>779</v>
      </c>
      <c r="P295" t="s">
        <v>779</v>
      </c>
      <c r="Q295">
        <v>1</v>
      </c>
      <c r="W295">
        <v>0</v>
      </c>
      <c r="X295">
        <v>-1417349443</v>
      </c>
      <c r="Y295">
        <f>(AT295*ROUND(1.2,7))</f>
        <v>27.276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22.73</v>
      </c>
      <c r="AU295" t="s">
        <v>99</v>
      </c>
      <c r="AV295">
        <v>2</v>
      </c>
      <c r="AW295">
        <v>2</v>
      </c>
      <c r="AX295">
        <v>334416557</v>
      </c>
      <c r="AY295">
        <v>1</v>
      </c>
      <c r="AZ295">
        <v>6144</v>
      </c>
      <c r="BA295">
        <v>408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ROUND(Y295*Source!I271,7)</f>
        <v>84.555599999999998</v>
      </c>
      <c r="CY295">
        <f>AD295</f>
        <v>0</v>
      </c>
      <c r="CZ295">
        <f>AH295</f>
        <v>0</v>
      </c>
      <c r="DA295">
        <f>AL295</f>
        <v>1</v>
      </c>
      <c r="DB295">
        <f>ROUND((ROUND(AT295*CZ295,2)*ROUND(1.2,7)),6)</f>
        <v>0</v>
      </c>
      <c r="DC295">
        <f>ROUND((ROUND(AT295*AG295,2)*ROUND(1.2,7)),6)</f>
        <v>0</v>
      </c>
      <c r="DD295" t="s">
        <v>3</v>
      </c>
      <c r="DE295" t="s">
        <v>3</v>
      </c>
      <c r="DF295">
        <f t="shared" si="122"/>
        <v>0</v>
      </c>
      <c r="DG295">
        <f t="shared" si="123"/>
        <v>0</v>
      </c>
      <c r="DH295">
        <f t="shared" si="105"/>
        <v>0</v>
      </c>
      <c r="DI295">
        <f t="shared" si="118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ROW(Source!A271)</f>
        <v>271</v>
      </c>
      <c r="B296">
        <v>334415197</v>
      </c>
      <c r="C296">
        <v>334416544</v>
      </c>
      <c r="D296">
        <v>277944868</v>
      </c>
      <c r="E296">
        <v>1</v>
      </c>
      <c r="F296">
        <v>1</v>
      </c>
      <c r="G296">
        <v>1</v>
      </c>
      <c r="H296">
        <v>2</v>
      </c>
      <c r="I296" t="s">
        <v>783</v>
      </c>
      <c r="J296" t="s">
        <v>784</v>
      </c>
      <c r="K296" t="s">
        <v>785</v>
      </c>
      <c r="L296">
        <v>1368</v>
      </c>
      <c r="N296">
        <v>1011</v>
      </c>
      <c r="O296" t="s">
        <v>670</v>
      </c>
      <c r="P296" t="s">
        <v>670</v>
      </c>
      <c r="Q296">
        <v>1</v>
      </c>
      <c r="W296">
        <v>0</v>
      </c>
      <c r="X296">
        <v>412917512</v>
      </c>
      <c r="Y296">
        <f>(AT296*ROUND(1.2,7))</f>
        <v>15.6</v>
      </c>
      <c r="AA296">
        <v>0</v>
      </c>
      <c r="AB296">
        <v>436.88</v>
      </c>
      <c r="AC296">
        <v>477.98</v>
      </c>
      <c r="AD296">
        <v>0</v>
      </c>
      <c r="AE296">
        <v>0</v>
      </c>
      <c r="AF296">
        <v>346.73</v>
      </c>
      <c r="AG296">
        <v>477.98</v>
      </c>
      <c r="AH296">
        <v>0</v>
      </c>
      <c r="AI296">
        <v>1</v>
      </c>
      <c r="AJ296">
        <v>1.26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13</v>
      </c>
      <c r="AU296" t="s">
        <v>99</v>
      </c>
      <c r="AV296">
        <v>1</v>
      </c>
      <c r="AW296">
        <v>2</v>
      </c>
      <c r="AX296">
        <v>334416558</v>
      </c>
      <c r="AY296">
        <v>1</v>
      </c>
      <c r="AZ296">
        <v>6144</v>
      </c>
      <c r="BA296">
        <v>409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4507.49</v>
      </c>
      <c r="BL296">
        <v>6213.74</v>
      </c>
      <c r="BM296">
        <v>0</v>
      </c>
      <c r="BN296">
        <v>0</v>
      </c>
      <c r="BO296">
        <v>13</v>
      </c>
      <c r="BP296">
        <v>1</v>
      </c>
      <c r="BQ296">
        <v>0</v>
      </c>
      <c r="BR296">
        <v>5408.9880000000003</v>
      </c>
      <c r="BS296">
        <v>7456.4880000000003</v>
      </c>
      <c r="BT296">
        <v>0</v>
      </c>
      <c r="BU296">
        <v>0</v>
      </c>
      <c r="BV296">
        <v>15.6</v>
      </c>
      <c r="BW296">
        <v>1</v>
      </c>
      <c r="CV296">
        <v>0</v>
      </c>
      <c r="CW296">
        <f>ROUND(Y296*Source!I271*DO296,7)</f>
        <v>48.36</v>
      </c>
      <c r="CX296">
        <f>ROUND(Y296*Source!I271,7)</f>
        <v>48.36</v>
      </c>
      <c r="CY296">
        <f>AB296</f>
        <v>436.88</v>
      </c>
      <c r="CZ296">
        <f>AF296</f>
        <v>346.73</v>
      </c>
      <c r="DA296">
        <f>AJ296</f>
        <v>1.26</v>
      </c>
      <c r="DB296">
        <f>ROUND((ROUND(AT296*CZ296,2)*ROUND(1.2,7)),6)</f>
        <v>5408.9880000000003</v>
      </c>
      <c r="DC296">
        <f>ROUND((ROUND(AT296*AG296,2)*ROUND(1.2,7)),6)</f>
        <v>7456.4880000000003</v>
      </c>
      <c r="DD296" t="s">
        <v>3</v>
      </c>
      <c r="DE296" t="s">
        <v>3</v>
      </c>
      <c r="DF296">
        <f t="shared" si="122"/>
        <v>0</v>
      </c>
      <c r="DG296">
        <f>ROUND(ROUND(AF296*AJ296,2)*CX296,2)</f>
        <v>21127.52</v>
      </c>
      <c r="DH296">
        <f t="shared" si="105"/>
        <v>23115.11</v>
      </c>
      <c r="DI296">
        <f t="shared" si="118"/>
        <v>0</v>
      </c>
      <c r="DJ296">
        <f>DG296+DH296</f>
        <v>44242.630000000005</v>
      </c>
      <c r="DK296">
        <v>1</v>
      </c>
      <c r="DL296" t="s">
        <v>786</v>
      </c>
      <c r="DM296">
        <v>4</v>
      </c>
      <c r="DN296" t="s">
        <v>779</v>
      </c>
      <c r="DO296">
        <v>1</v>
      </c>
    </row>
    <row r="297" spans="1:119" x14ac:dyDescent="0.2">
      <c r="A297">
        <f>ROW(Source!A271)</f>
        <v>271</v>
      </c>
      <c r="B297">
        <v>334415197</v>
      </c>
      <c r="C297">
        <v>334416544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787</v>
      </c>
      <c r="J297" t="s">
        <v>788</v>
      </c>
      <c r="K297" t="s">
        <v>789</v>
      </c>
      <c r="L297">
        <v>1368</v>
      </c>
      <c r="N297">
        <v>1011</v>
      </c>
      <c r="O297" t="s">
        <v>670</v>
      </c>
      <c r="P297" t="s">
        <v>670</v>
      </c>
      <c r="Q297">
        <v>1</v>
      </c>
      <c r="W297">
        <v>0</v>
      </c>
      <c r="X297">
        <v>721652621</v>
      </c>
      <c r="Y297">
        <f>(AT297*ROUND(1.2,7))</f>
        <v>3.4319999999999999</v>
      </c>
      <c r="AA297">
        <v>0</v>
      </c>
      <c r="AB297">
        <v>544.70000000000005</v>
      </c>
      <c r="AC297">
        <v>477.98</v>
      </c>
      <c r="AD297">
        <v>0</v>
      </c>
      <c r="AE297">
        <v>0</v>
      </c>
      <c r="AF297">
        <v>544.70000000000005</v>
      </c>
      <c r="AG297">
        <v>477.98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2.86</v>
      </c>
      <c r="AU297" t="s">
        <v>99</v>
      </c>
      <c r="AV297">
        <v>1</v>
      </c>
      <c r="AW297">
        <v>2</v>
      </c>
      <c r="AX297">
        <v>334416559</v>
      </c>
      <c r="AY297">
        <v>1</v>
      </c>
      <c r="AZ297">
        <v>6144</v>
      </c>
      <c r="BA297">
        <v>410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1557.8420000000001</v>
      </c>
      <c r="BL297">
        <v>1367.0228</v>
      </c>
      <c r="BM297">
        <v>0</v>
      </c>
      <c r="BN297">
        <v>0</v>
      </c>
      <c r="BO297">
        <v>2.86</v>
      </c>
      <c r="BP297">
        <v>1</v>
      </c>
      <c r="BQ297">
        <v>0</v>
      </c>
      <c r="BR297">
        <v>1869.4104000000002</v>
      </c>
      <c r="BS297">
        <v>1640.4273600000001</v>
      </c>
      <c r="BT297">
        <v>0</v>
      </c>
      <c r="BU297">
        <v>0</v>
      </c>
      <c r="BV297">
        <v>3.4319999999999999</v>
      </c>
      <c r="BW297">
        <v>1</v>
      </c>
      <c r="CV297">
        <v>0</v>
      </c>
      <c r="CW297">
        <f>ROUND(Y297*Source!I271*DO297,7)</f>
        <v>10.639200000000001</v>
      </c>
      <c r="CX297">
        <f>ROUND(Y297*Source!I271,7)</f>
        <v>10.639200000000001</v>
      </c>
      <c r="CY297">
        <f>AB297</f>
        <v>544.70000000000005</v>
      </c>
      <c r="CZ297">
        <f>AF297</f>
        <v>544.70000000000005</v>
      </c>
      <c r="DA297">
        <f>AJ297</f>
        <v>1</v>
      </c>
      <c r="DB297">
        <f>ROUND((ROUND(AT297*CZ297,2)*ROUND(1.2,7)),6)</f>
        <v>1869.4079999999999</v>
      </c>
      <c r="DC297">
        <f>ROUND((ROUND(AT297*AG297,2)*ROUND(1.2,7)),6)</f>
        <v>1640.424</v>
      </c>
      <c r="DD297" t="s">
        <v>3</v>
      </c>
      <c r="DE297" t="s">
        <v>3</v>
      </c>
      <c r="DF297">
        <f t="shared" si="122"/>
        <v>0</v>
      </c>
      <c r="DG297">
        <f t="shared" ref="DG297:DG306" si="124">ROUND(ROUND(AF297,2)*CX297,2)</f>
        <v>5795.17</v>
      </c>
      <c r="DH297">
        <f t="shared" si="105"/>
        <v>5085.32</v>
      </c>
      <c r="DI297">
        <f t="shared" si="118"/>
        <v>0</v>
      </c>
      <c r="DJ297">
        <f>DG297+DH297</f>
        <v>10880.49</v>
      </c>
      <c r="DK297">
        <v>1</v>
      </c>
      <c r="DL297" t="s">
        <v>786</v>
      </c>
      <c r="DM297">
        <v>4</v>
      </c>
      <c r="DN297" t="s">
        <v>779</v>
      </c>
      <c r="DO297">
        <v>1</v>
      </c>
    </row>
    <row r="298" spans="1:119" x14ac:dyDescent="0.2">
      <c r="A298">
        <f>ROW(Source!A271)</f>
        <v>271</v>
      </c>
      <c r="B298">
        <v>334415197</v>
      </c>
      <c r="C298">
        <v>334416544</v>
      </c>
      <c r="D298">
        <v>277945921</v>
      </c>
      <c r="E298">
        <v>1</v>
      </c>
      <c r="F298">
        <v>1</v>
      </c>
      <c r="G298">
        <v>1</v>
      </c>
      <c r="H298">
        <v>2</v>
      </c>
      <c r="I298" t="s">
        <v>853</v>
      </c>
      <c r="J298" t="s">
        <v>854</v>
      </c>
      <c r="K298" t="s">
        <v>855</v>
      </c>
      <c r="L298">
        <v>1368</v>
      </c>
      <c r="N298">
        <v>1011</v>
      </c>
      <c r="O298" t="s">
        <v>670</v>
      </c>
      <c r="P298" t="s">
        <v>670</v>
      </c>
      <c r="Q298">
        <v>1</v>
      </c>
      <c r="W298">
        <v>0</v>
      </c>
      <c r="X298">
        <v>495072614</v>
      </c>
      <c r="Y298">
        <f>(AT298*ROUND(1.2,7))</f>
        <v>8.2439999999999998</v>
      </c>
      <c r="AA298">
        <v>0</v>
      </c>
      <c r="AB298">
        <v>560.73</v>
      </c>
      <c r="AC298">
        <v>477.98</v>
      </c>
      <c r="AD298">
        <v>0</v>
      </c>
      <c r="AE298">
        <v>0</v>
      </c>
      <c r="AF298">
        <v>560.73</v>
      </c>
      <c r="AG298">
        <v>477.98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6.87</v>
      </c>
      <c r="AU298" t="s">
        <v>99</v>
      </c>
      <c r="AV298">
        <v>1</v>
      </c>
      <c r="AW298">
        <v>2</v>
      </c>
      <c r="AX298">
        <v>334416560</v>
      </c>
      <c r="AY298">
        <v>1</v>
      </c>
      <c r="AZ298">
        <v>0</v>
      </c>
      <c r="BA298">
        <v>411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3852.2151000000003</v>
      </c>
      <c r="BL298">
        <v>3283.7226000000001</v>
      </c>
      <c r="BM298">
        <v>0</v>
      </c>
      <c r="BN298">
        <v>0</v>
      </c>
      <c r="BO298">
        <v>6.87</v>
      </c>
      <c r="BP298">
        <v>1</v>
      </c>
      <c r="BQ298">
        <v>0</v>
      </c>
      <c r="BR298">
        <v>4622.6581200000001</v>
      </c>
      <c r="BS298">
        <v>3940.4671200000003</v>
      </c>
      <c r="BT298">
        <v>0</v>
      </c>
      <c r="BU298">
        <v>0</v>
      </c>
      <c r="BV298">
        <v>8.2439999999999998</v>
      </c>
      <c r="BW298">
        <v>1</v>
      </c>
      <c r="CV298">
        <v>0</v>
      </c>
      <c r="CW298">
        <f>ROUND(Y298*Source!I271*DO298,7)</f>
        <v>25.5564</v>
      </c>
      <c r="CX298">
        <f>ROUND(Y298*Source!I271,7)</f>
        <v>25.5564</v>
      </c>
      <c r="CY298">
        <f>AB298</f>
        <v>560.73</v>
      </c>
      <c r="CZ298">
        <f>AF298</f>
        <v>560.73</v>
      </c>
      <c r="DA298">
        <f>AJ298</f>
        <v>1</v>
      </c>
      <c r="DB298">
        <f>ROUND((ROUND(AT298*CZ298,2)*ROUND(1.2,7)),6)</f>
        <v>4622.6639999999998</v>
      </c>
      <c r="DC298">
        <f>ROUND((ROUND(AT298*AG298,2)*ROUND(1.2,7)),6)</f>
        <v>3940.4639999999999</v>
      </c>
      <c r="DD298" t="s">
        <v>3</v>
      </c>
      <c r="DE298" t="s">
        <v>3</v>
      </c>
      <c r="DF298">
        <f t="shared" si="122"/>
        <v>0</v>
      </c>
      <c r="DG298">
        <f t="shared" si="124"/>
        <v>14330.24</v>
      </c>
      <c r="DH298">
        <f t="shared" si="105"/>
        <v>12215.45</v>
      </c>
      <c r="DI298">
        <f t="shared" si="118"/>
        <v>0</v>
      </c>
      <c r="DJ298">
        <f>DG298+DH298</f>
        <v>26545.690000000002</v>
      </c>
      <c r="DK298">
        <v>1</v>
      </c>
      <c r="DL298" t="s">
        <v>786</v>
      </c>
      <c r="DM298">
        <v>4</v>
      </c>
      <c r="DN298" t="s">
        <v>779</v>
      </c>
      <c r="DO298">
        <v>1</v>
      </c>
    </row>
    <row r="299" spans="1:119" x14ac:dyDescent="0.2">
      <c r="A299">
        <f>ROW(Source!A271)</f>
        <v>271</v>
      </c>
      <c r="B299">
        <v>334415197</v>
      </c>
      <c r="C299">
        <v>334416544</v>
      </c>
      <c r="D299">
        <v>277862504</v>
      </c>
      <c r="E299">
        <v>1</v>
      </c>
      <c r="F299">
        <v>1</v>
      </c>
      <c r="G299">
        <v>1</v>
      </c>
      <c r="H299">
        <v>3</v>
      </c>
      <c r="I299" t="s">
        <v>838</v>
      </c>
      <c r="J299" t="s">
        <v>839</v>
      </c>
      <c r="K299" t="s">
        <v>840</v>
      </c>
      <c r="L299">
        <v>1346</v>
      </c>
      <c r="N299">
        <v>1009</v>
      </c>
      <c r="O299" t="s">
        <v>797</v>
      </c>
      <c r="P299" t="s">
        <v>797</v>
      </c>
      <c r="Q299">
        <v>1</v>
      </c>
      <c r="W299">
        <v>0</v>
      </c>
      <c r="X299">
        <v>1484945919</v>
      </c>
      <c r="Y299">
        <f t="shared" ref="Y299:Y304" si="125">AT299</f>
        <v>0.06</v>
      </c>
      <c r="AA299">
        <v>171.49</v>
      </c>
      <c r="AB299">
        <v>0</v>
      </c>
      <c r="AC299">
        <v>0</v>
      </c>
      <c r="AD299">
        <v>0</v>
      </c>
      <c r="AE299">
        <v>160.27000000000001</v>
      </c>
      <c r="AF299">
        <v>0</v>
      </c>
      <c r="AG299">
        <v>0</v>
      </c>
      <c r="AH299">
        <v>0</v>
      </c>
      <c r="AI299">
        <v>1.07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0.06</v>
      </c>
      <c r="AU299" t="s">
        <v>3</v>
      </c>
      <c r="AV299">
        <v>0</v>
      </c>
      <c r="AW299">
        <v>2</v>
      </c>
      <c r="AX299">
        <v>334416561</v>
      </c>
      <c r="AY299">
        <v>1</v>
      </c>
      <c r="AZ299">
        <v>0</v>
      </c>
      <c r="BA299">
        <v>412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9.616200000000001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9.616200000000001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ROUND(Y299*Source!I271,7)</f>
        <v>0.186</v>
      </c>
      <c r="CY299">
        <f t="shared" ref="CY299:CY304" si="126">AA299</f>
        <v>171.49</v>
      </c>
      <c r="CZ299">
        <f t="shared" ref="CZ299:CZ304" si="127">AE299</f>
        <v>160.27000000000001</v>
      </c>
      <c r="DA299">
        <f t="shared" ref="DA299:DA304" si="128">AI299</f>
        <v>1.07</v>
      </c>
      <c r="DB299">
        <f t="shared" ref="DB299:DB304" si="129">ROUND(ROUND(AT299*CZ299,2),6)</f>
        <v>9.6199999999999992</v>
      </c>
      <c r="DC299">
        <f t="shared" ref="DC299:DC304" si="130">ROUND(ROUND(AT299*AG299,2),6)</f>
        <v>0</v>
      </c>
      <c r="DD299" t="s">
        <v>3</v>
      </c>
      <c r="DE299" t="s">
        <v>3</v>
      </c>
      <c r="DF299">
        <f t="shared" ref="DF299:DF304" si="131">ROUND(ROUND(AE299*AI299,2)*CX299,2)</f>
        <v>31.9</v>
      </c>
      <c r="DG299">
        <f t="shared" si="124"/>
        <v>0</v>
      </c>
      <c r="DH299">
        <f t="shared" si="105"/>
        <v>0</v>
      </c>
      <c r="DI299">
        <f t="shared" si="118"/>
        <v>0</v>
      </c>
      <c r="DJ299">
        <f t="shared" ref="DJ299:DJ304" si="132">DF299</f>
        <v>31.9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ROW(Source!A271)</f>
        <v>271</v>
      </c>
      <c r="B300">
        <v>334415197</v>
      </c>
      <c r="C300">
        <v>334416544</v>
      </c>
      <c r="D300">
        <v>277862533</v>
      </c>
      <c r="E300">
        <v>1</v>
      </c>
      <c r="F300">
        <v>1</v>
      </c>
      <c r="G300">
        <v>1</v>
      </c>
      <c r="H300">
        <v>3</v>
      </c>
      <c r="I300" t="s">
        <v>794</v>
      </c>
      <c r="J300" t="s">
        <v>795</v>
      </c>
      <c r="K300" t="s">
        <v>796</v>
      </c>
      <c r="L300">
        <v>1346</v>
      </c>
      <c r="N300">
        <v>1009</v>
      </c>
      <c r="O300" t="s">
        <v>797</v>
      </c>
      <c r="P300" t="s">
        <v>797</v>
      </c>
      <c r="Q300">
        <v>1</v>
      </c>
      <c r="W300">
        <v>0</v>
      </c>
      <c r="X300">
        <v>1685208048</v>
      </c>
      <c r="Y300">
        <f t="shared" si="125"/>
        <v>0.1</v>
      </c>
      <c r="AA300">
        <v>493.26</v>
      </c>
      <c r="AB300">
        <v>0</v>
      </c>
      <c r="AC300">
        <v>0</v>
      </c>
      <c r="AD300">
        <v>0</v>
      </c>
      <c r="AE300">
        <v>238.29</v>
      </c>
      <c r="AF300">
        <v>0</v>
      </c>
      <c r="AG300">
        <v>0</v>
      </c>
      <c r="AH300">
        <v>0</v>
      </c>
      <c r="AI300">
        <v>2.0699999999999998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</v>
      </c>
      <c r="AU300" t="s">
        <v>3</v>
      </c>
      <c r="AV300">
        <v>0</v>
      </c>
      <c r="AW300">
        <v>2</v>
      </c>
      <c r="AX300">
        <v>334416562</v>
      </c>
      <c r="AY300">
        <v>1</v>
      </c>
      <c r="AZ300">
        <v>0</v>
      </c>
      <c r="BA300">
        <v>413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23.829000000000001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23.829000000000001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ROUND(Y300*Source!I271,7)</f>
        <v>0.31</v>
      </c>
      <c r="CY300">
        <f t="shared" si="126"/>
        <v>493.26</v>
      </c>
      <c r="CZ300">
        <f t="shared" si="127"/>
        <v>238.29</v>
      </c>
      <c r="DA300">
        <f t="shared" si="128"/>
        <v>2.0699999999999998</v>
      </c>
      <c r="DB300">
        <f t="shared" si="129"/>
        <v>23.83</v>
      </c>
      <c r="DC300">
        <f t="shared" si="130"/>
        <v>0</v>
      </c>
      <c r="DD300" t="s">
        <v>3</v>
      </c>
      <c r="DE300" t="s">
        <v>3</v>
      </c>
      <c r="DF300">
        <f t="shared" si="131"/>
        <v>152.91</v>
      </c>
      <c r="DG300">
        <f t="shared" si="124"/>
        <v>0</v>
      </c>
      <c r="DH300">
        <f t="shared" si="105"/>
        <v>0</v>
      </c>
      <c r="DI300">
        <f t="shared" si="118"/>
        <v>0</v>
      </c>
      <c r="DJ300">
        <f t="shared" si="132"/>
        <v>152.91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ROW(Source!A271)</f>
        <v>271</v>
      </c>
      <c r="B301">
        <v>334415197</v>
      </c>
      <c r="C301">
        <v>334416544</v>
      </c>
      <c r="D301">
        <v>277869627</v>
      </c>
      <c r="E301">
        <v>1</v>
      </c>
      <c r="F301">
        <v>1</v>
      </c>
      <c r="G301">
        <v>1</v>
      </c>
      <c r="H301">
        <v>3</v>
      </c>
      <c r="I301" t="s">
        <v>801</v>
      </c>
      <c r="J301" t="s">
        <v>802</v>
      </c>
      <c r="K301" t="s">
        <v>803</v>
      </c>
      <c r="L301">
        <v>1346</v>
      </c>
      <c r="N301">
        <v>1009</v>
      </c>
      <c r="O301" t="s">
        <v>797</v>
      </c>
      <c r="P301" t="s">
        <v>797</v>
      </c>
      <c r="Q301">
        <v>1</v>
      </c>
      <c r="W301">
        <v>0</v>
      </c>
      <c r="X301">
        <v>1111106736</v>
      </c>
      <c r="Y301">
        <f t="shared" si="125"/>
        <v>0.05</v>
      </c>
      <c r="AA301">
        <v>88.65</v>
      </c>
      <c r="AB301">
        <v>0</v>
      </c>
      <c r="AC301">
        <v>0</v>
      </c>
      <c r="AD301">
        <v>0</v>
      </c>
      <c r="AE301">
        <v>56.11</v>
      </c>
      <c r="AF301">
        <v>0</v>
      </c>
      <c r="AG301">
        <v>0</v>
      </c>
      <c r="AH301">
        <v>0</v>
      </c>
      <c r="AI301">
        <v>1.58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0.05</v>
      </c>
      <c r="AU301" t="s">
        <v>3</v>
      </c>
      <c r="AV301">
        <v>0</v>
      </c>
      <c r="AW301">
        <v>2</v>
      </c>
      <c r="AX301">
        <v>334416563</v>
      </c>
      <c r="AY301">
        <v>1</v>
      </c>
      <c r="AZ301">
        <v>0</v>
      </c>
      <c r="BA301">
        <v>414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2.8055000000000003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2.8055000000000003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ROUND(Y301*Source!I271,7)</f>
        <v>0.155</v>
      </c>
      <c r="CY301">
        <f t="shared" si="126"/>
        <v>88.65</v>
      </c>
      <c r="CZ301">
        <f t="shared" si="127"/>
        <v>56.11</v>
      </c>
      <c r="DA301">
        <f t="shared" si="128"/>
        <v>1.58</v>
      </c>
      <c r="DB301">
        <f t="shared" si="129"/>
        <v>2.81</v>
      </c>
      <c r="DC301">
        <f t="shared" si="130"/>
        <v>0</v>
      </c>
      <c r="DD301" t="s">
        <v>3</v>
      </c>
      <c r="DE301" t="s">
        <v>3</v>
      </c>
      <c r="DF301">
        <f t="shared" si="131"/>
        <v>13.74</v>
      </c>
      <c r="DG301">
        <f t="shared" si="124"/>
        <v>0</v>
      </c>
      <c r="DH301">
        <f t="shared" si="105"/>
        <v>0</v>
      </c>
      <c r="DI301">
        <f t="shared" si="118"/>
        <v>0</v>
      </c>
      <c r="DJ301">
        <f t="shared" si="132"/>
        <v>13.74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ROW(Source!A271)</f>
        <v>271</v>
      </c>
      <c r="B302">
        <v>334415197</v>
      </c>
      <c r="C302">
        <v>334416544</v>
      </c>
      <c r="D302">
        <v>277881237</v>
      </c>
      <c r="E302">
        <v>1</v>
      </c>
      <c r="F302">
        <v>1</v>
      </c>
      <c r="G302">
        <v>1</v>
      </c>
      <c r="H302">
        <v>3</v>
      </c>
      <c r="I302" t="s">
        <v>892</v>
      </c>
      <c r="J302" t="s">
        <v>893</v>
      </c>
      <c r="K302" t="s">
        <v>894</v>
      </c>
      <c r="L302">
        <v>1348</v>
      </c>
      <c r="N302">
        <v>1009</v>
      </c>
      <c r="O302" t="s">
        <v>274</v>
      </c>
      <c r="P302" t="s">
        <v>274</v>
      </c>
      <c r="Q302">
        <v>1000</v>
      </c>
      <c r="W302">
        <v>0</v>
      </c>
      <c r="X302">
        <v>490295496</v>
      </c>
      <c r="Y302">
        <f t="shared" si="125"/>
        <v>3.5000000000000001E-3</v>
      </c>
      <c r="AA302">
        <v>575236.35</v>
      </c>
      <c r="AB302">
        <v>0</v>
      </c>
      <c r="AC302">
        <v>0</v>
      </c>
      <c r="AD302">
        <v>0</v>
      </c>
      <c r="AE302">
        <v>625256.9</v>
      </c>
      <c r="AF302">
        <v>0</v>
      </c>
      <c r="AG302">
        <v>0</v>
      </c>
      <c r="AH302">
        <v>0</v>
      </c>
      <c r="AI302">
        <v>0.92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3.5000000000000001E-3</v>
      </c>
      <c r="AU302" t="s">
        <v>3</v>
      </c>
      <c r="AV302">
        <v>0</v>
      </c>
      <c r="AW302">
        <v>2</v>
      </c>
      <c r="AX302">
        <v>334416564</v>
      </c>
      <c r="AY302">
        <v>1</v>
      </c>
      <c r="AZ302">
        <v>6144</v>
      </c>
      <c r="BA302">
        <v>415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2188.3991500000002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2188.3991500000002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ROUND(Y302*Source!I271,7)</f>
        <v>1.085E-2</v>
      </c>
      <c r="CY302">
        <f t="shared" si="126"/>
        <v>575236.35</v>
      </c>
      <c r="CZ302">
        <f t="shared" si="127"/>
        <v>625256.9</v>
      </c>
      <c r="DA302">
        <f t="shared" si="128"/>
        <v>0.92</v>
      </c>
      <c r="DB302">
        <f t="shared" si="129"/>
        <v>2188.4</v>
      </c>
      <c r="DC302">
        <f t="shared" si="130"/>
        <v>0</v>
      </c>
      <c r="DD302" t="s">
        <v>3</v>
      </c>
      <c r="DE302" t="s">
        <v>3</v>
      </c>
      <c r="DF302">
        <f t="shared" si="131"/>
        <v>6241.31</v>
      </c>
      <c r="DG302">
        <f t="shared" si="124"/>
        <v>0</v>
      </c>
      <c r="DH302">
        <f t="shared" si="105"/>
        <v>0</v>
      </c>
      <c r="DI302">
        <f t="shared" si="118"/>
        <v>0</v>
      </c>
      <c r="DJ302">
        <f t="shared" si="132"/>
        <v>6241.31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ROW(Source!A271)</f>
        <v>271</v>
      </c>
      <c r="B303">
        <v>334415197</v>
      </c>
      <c r="C303">
        <v>334416544</v>
      </c>
      <c r="D303">
        <v>277896859</v>
      </c>
      <c r="E303">
        <v>1</v>
      </c>
      <c r="F303">
        <v>1</v>
      </c>
      <c r="G303">
        <v>1</v>
      </c>
      <c r="H303">
        <v>3</v>
      </c>
      <c r="I303" t="s">
        <v>807</v>
      </c>
      <c r="J303" t="s">
        <v>808</v>
      </c>
      <c r="K303" t="s">
        <v>809</v>
      </c>
      <c r="L303">
        <v>1346</v>
      </c>
      <c r="N303">
        <v>1009</v>
      </c>
      <c r="O303" t="s">
        <v>797</v>
      </c>
      <c r="P303" t="s">
        <v>797</v>
      </c>
      <c r="Q303">
        <v>1</v>
      </c>
      <c r="W303">
        <v>0</v>
      </c>
      <c r="X303">
        <v>-204136099</v>
      </c>
      <c r="Y303">
        <f t="shared" si="125"/>
        <v>0.22</v>
      </c>
      <c r="AA303">
        <v>67.87</v>
      </c>
      <c r="AB303">
        <v>0</v>
      </c>
      <c r="AC303">
        <v>0</v>
      </c>
      <c r="AD303">
        <v>0</v>
      </c>
      <c r="AE303">
        <v>60.6</v>
      </c>
      <c r="AF303">
        <v>0</v>
      </c>
      <c r="AG303">
        <v>0</v>
      </c>
      <c r="AH303">
        <v>0</v>
      </c>
      <c r="AI303">
        <v>1.1200000000000001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0.22</v>
      </c>
      <c r="AU303" t="s">
        <v>3</v>
      </c>
      <c r="AV303">
        <v>0</v>
      </c>
      <c r="AW303">
        <v>2</v>
      </c>
      <c r="AX303">
        <v>334416565</v>
      </c>
      <c r="AY303">
        <v>1</v>
      </c>
      <c r="AZ303">
        <v>0</v>
      </c>
      <c r="BA303">
        <v>416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13.332000000000001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13.332000000000001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ROUND(Y303*Source!I271,7)</f>
        <v>0.68200000000000005</v>
      </c>
      <c r="CY303">
        <f t="shared" si="126"/>
        <v>67.87</v>
      </c>
      <c r="CZ303">
        <f t="shared" si="127"/>
        <v>60.6</v>
      </c>
      <c r="DA303">
        <f t="shared" si="128"/>
        <v>1.1200000000000001</v>
      </c>
      <c r="DB303">
        <f t="shared" si="129"/>
        <v>13.33</v>
      </c>
      <c r="DC303">
        <f t="shared" si="130"/>
        <v>0</v>
      </c>
      <c r="DD303" t="s">
        <v>3</v>
      </c>
      <c r="DE303" t="s">
        <v>3</v>
      </c>
      <c r="DF303">
        <f t="shared" si="131"/>
        <v>46.29</v>
      </c>
      <c r="DG303">
        <f t="shared" si="124"/>
        <v>0</v>
      </c>
      <c r="DH303">
        <f t="shared" si="105"/>
        <v>0</v>
      </c>
      <c r="DI303">
        <f t="shared" si="118"/>
        <v>0</v>
      </c>
      <c r="DJ303">
        <f t="shared" si="132"/>
        <v>46.29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ROW(Source!A271)</f>
        <v>271</v>
      </c>
      <c r="B304">
        <v>334415197</v>
      </c>
      <c r="C304">
        <v>334416544</v>
      </c>
      <c r="D304">
        <v>277907767</v>
      </c>
      <c r="E304">
        <v>1</v>
      </c>
      <c r="F304">
        <v>1</v>
      </c>
      <c r="G304">
        <v>1</v>
      </c>
      <c r="H304">
        <v>3</v>
      </c>
      <c r="I304" t="s">
        <v>895</v>
      </c>
      <c r="J304" t="s">
        <v>896</v>
      </c>
      <c r="K304" t="s">
        <v>897</v>
      </c>
      <c r="L304">
        <v>1371</v>
      </c>
      <c r="N304">
        <v>1013</v>
      </c>
      <c r="O304" t="s">
        <v>20</v>
      </c>
      <c r="P304" t="s">
        <v>20</v>
      </c>
      <c r="Q304">
        <v>1</v>
      </c>
      <c r="W304">
        <v>0</v>
      </c>
      <c r="X304">
        <v>263277535</v>
      </c>
      <c r="Y304">
        <f t="shared" si="125"/>
        <v>3.4</v>
      </c>
      <c r="AA304">
        <v>788.49</v>
      </c>
      <c r="AB304">
        <v>0</v>
      </c>
      <c r="AC304">
        <v>0</v>
      </c>
      <c r="AD304">
        <v>0</v>
      </c>
      <c r="AE304">
        <v>635.88</v>
      </c>
      <c r="AF304">
        <v>0</v>
      </c>
      <c r="AG304">
        <v>0</v>
      </c>
      <c r="AH304">
        <v>0</v>
      </c>
      <c r="AI304">
        <v>1.24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3.4</v>
      </c>
      <c r="AU304" t="s">
        <v>3</v>
      </c>
      <c r="AV304">
        <v>0</v>
      </c>
      <c r="AW304">
        <v>2</v>
      </c>
      <c r="AX304">
        <v>334416566</v>
      </c>
      <c r="AY304">
        <v>1</v>
      </c>
      <c r="AZ304">
        <v>0</v>
      </c>
      <c r="BA304">
        <v>417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2161.9919999999997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2161.9919999999997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ROUND(Y304*Source!I271,7)</f>
        <v>10.54</v>
      </c>
      <c r="CY304">
        <f t="shared" si="126"/>
        <v>788.49</v>
      </c>
      <c r="CZ304">
        <f t="shared" si="127"/>
        <v>635.88</v>
      </c>
      <c r="DA304">
        <f t="shared" si="128"/>
        <v>1.24</v>
      </c>
      <c r="DB304">
        <f t="shared" si="129"/>
        <v>2161.9899999999998</v>
      </c>
      <c r="DC304">
        <f t="shared" si="130"/>
        <v>0</v>
      </c>
      <c r="DD304" t="s">
        <v>3</v>
      </c>
      <c r="DE304" t="s">
        <v>3</v>
      </c>
      <c r="DF304">
        <f t="shared" si="131"/>
        <v>8310.68</v>
      </c>
      <c r="DG304">
        <f t="shared" si="124"/>
        <v>0</v>
      </c>
      <c r="DH304">
        <f t="shared" si="105"/>
        <v>0</v>
      </c>
      <c r="DI304">
        <f t="shared" si="118"/>
        <v>0</v>
      </c>
      <c r="DJ304">
        <f t="shared" si="132"/>
        <v>8310.68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ROW(Source!A279)</f>
        <v>279</v>
      </c>
      <c r="B305">
        <v>334415197</v>
      </c>
      <c r="C305">
        <v>334416577</v>
      </c>
      <c r="D305">
        <v>277560305</v>
      </c>
      <c r="E305">
        <v>109</v>
      </c>
      <c r="F305">
        <v>1</v>
      </c>
      <c r="G305">
        <v>1</v>
      </c>
      <c r="H305">
        <v>1</v>
      </c>
      <c r="I305" t="s">
        <v>843</v>
      </c>
      <c r="J305" t="s">
        <v>3</v>
      </c>
      <c r="K305" t="s">
        <v>844</v>
      </c>
      <c r="L305">
        <v>1191</v>
      </c>
      <c r="N305">
        <v>1013</v>
      </c>
      <c r="O305" t="s">
        <v>779</v>
      </c>
      <c r="P305" t="s">
        <v>779</v>
      </c>
      <c r="Q305">
        <v>1</v>
      </c>
      <c r="W305">
        <v>0</v>
      </c>
      <c r="X305">
        <v>-1111239348</v>
      </c>
      <c r="Y305">
        <f>(AT305*ROUND(1.2,7))</f>
        <v>2.544</v>
      </c>
      <c r="AA305">
        <v>0</v>
      </c>
      <c r="AB305">
        <v>0</v>
      </c>
      <c r="AC305">
        <v>0</v>
      </c>
      <c r="AD305">
        <v>477.98</v>
      </c>
      <c r="AE305">
        <v>0</v>
      </c>
      <c r="AF305">
        <v>0</v>
      </c>
      <c r="AG305">
        <v>0</v>
      </c>
      <c r="AH305">
        <v>477.98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2.12</v>
      </c>
      <c r="AU305" t="s">
        <v>99</v>
      </c>
      <c r="AV305">
        <v>1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1013.3176000000001</v>
      </c>
      <c r="BN305">
        <v>2.12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1215.9811200000001</v>
      </c>
      <c r="BU305">
        <v>2.544</v>
      </c>
      <c r="BV305">
        <v>0</v>
      </c>
      <c r="BW305">
        <v>1</v>
      </c>
      <c r="CU305">
        <f>ROUND(AT305*Source!I279*AH305*AL305,2)</f>
        <v>25332.94</v>
      </c>
      <c r="CV305">
        <f>ROUND(Y305*Source!I279,7)</f>
        <v>63.6</v>
      </c>
      <c r="CW305">
        <v>0</v>
      </c>
      <c r="CX305">
        <f>ROUND(Y305*Source!I279,7)</f>
        <v>63.6</v>
      </c>
      <c r="CY305">
        <f>AD305</f>
        <v>477.98</v>
      </c>
      <c r="CZ305">
        <f>AH305</f>
        <v>477.98</v>
      </c>
      <c r="DA305">
        <f>AL305</f>
        <v>1</v>
      </c>
      <c r="DB305">
        <f>ROUND((ROUND(AT305*CZ305,2)*ROUND(1.2,7)),6)</f>
        <v>1215.9839999999999</v>
      </c>
      <c r="DC305">
        <f>ROUND((ROUND(AT305*AG305,2)*ROUND(1.2,7)),6)</f>
        <v>0</v>
      </c>
      <c r="DD305" t="s">
        <v>3</v>
      </c>
      <c r="DE305" t="s">
        <v>3</v>
      </c>
      <c r="DF305">
        <f>ROUND(ROUND(AE305,2)*CX305,2)</f>
        <v>0</v>
      </c>
      <c r="DG305">
        <f t="shared" si="124"/>
        <v>0</v>
      </c>
      <c r="DH305">
        <f t="shared" si="105"/>
        <v>0</v>
      </c>
      <c r="DI305">
        <f t="shared" ref="DI305:DI336" si="133">ROUND(ROUND(AH305,2)*CX305,2)</f>
        <v>30399.53</v>
      </c>
      <c r="DJ305">
        <f>DI305</f>
        <v>30399.53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ROW(Source!A279)</f>
        <v>279</v>
      </c>
      <c r="B306">
        <v>334415197</v>
      </c>
      <c r="C306">
        <v>334416577</v>
      </c>
      <c r="D306">
        <v>277560491</v>
      </c>
      <c r="E306">
        <v>109</v>
      </c>
      <c r="F306">
        <v>1</v>
      </c>
      <c r="G306">
        <v>1</v>
      </c>
      <c r="H306">
        <v>1</v>
      </c>
      <c r="I306" t="s">
        <v>781</v>
      </c>
      <c r="J306" t="s">
        <v>3</v>
      </c>
      <c r="K306" t="s">
        <v>782</v>
      </c>
      <c r="L306">
        <v>1191</v>
      </c>
      <c r="N306">
        <v>1013</v>
      </c>
      <c r="O306" t="s">
        <v>779</v>
      </c>
      <c r="P306" t="s">
        <v>779</v>
      </c>
      <c r="Q306">
        <v>1</v>
      </c>
      <c r="W306">
        <v>0</v>
      </c>
      <c r="X306">
        <v>-1417349443</v>
      </c>
      <c r="Y306">
        <f>(AT306*ROUND(1.2,7))</f>
        <v>1.3919999999999999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1.1599999999999999</v>
      </c>
      <c r="AU306" t="s">
        <v>99</v>
      </c>
      <c r="AV306">
        <v>2</v>
      </c>
      <c r="AW306">
        <v>2</v>
      </c>
      <c r="AX306">
        <v>334416589</v>
      </c>
      <c r="AY306">
        <v>1</v>
      </c>
      <c r="AZ306">
        <v>6144</v>
      </c>
      <c r="BA306">
        <v>422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ROUND(Y306*Source!I279,7)</f>
        <v>34.799999999999997</v>
      </c>
      <c r="CY306">
        <f>AD306</f>
        <v>0</v>
      </c>
      <c r="CZ306">
        <f>AH306</f>
        <v>0</v>
      </c>
      <c r="DA306">
        <f>AL306</f>
        <v>1</v>
      </c>
      <c r="DB306">
        <f>ROUND((ROUND(AT306*CZ306,2)*ROUND(1.2,7)),6)</f>
        <v>0</v>
      </c>
      <c r="DC306">
        <f>ROUND((ROUND(AT306*AG306,2)*ROUND(1.2,7)),6)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124"/>
        <v>0</v>
      </c>
      <c r="DH306">
        <f t="shared" si="105"/>
        <v>0</v>
      </c>
      <c r="DI306">
        <f t="shared" si="133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ROW(Source!A279)</f>
        <v>279</v>
      </c>
      <c r="B307">
        <v>334415197</v>
      </c>
      <c r="C307">
        <v>334416577</v>
      </c>
      <c r="D307">
        <v>277944868</v>
      </c>
      <c r="E307">
        <v>1</v>
      </c>
      <c r="F307">
        <v>1</v>
      </c>
      <c r="G307">
        <v>1</v>
      </c>
      <c r="H307">
        <v>2</v>
      </c>
      <c r="I307" t="s">
        <v>783</v>
      </c>
      <c r="J307" t="s">
        <v>784</v>
      </c>
      <c r="K307" t="s">
        <v>785</v>
      </c>
      <c r="L307">
        <v>1368</v>
      </c>
      <c r="N307">
        <v>1011</v>
      </c>
      <c r="O307" t="s">
        <v>670</v>
      </c>
      <c r="P307" t="s">
        <v>670</v>
      </c>
      <c r="Q307">
        <v>1</v>
      </c>
      <c r="W307">
        <v>0</v>
      </c>
      <c r="X307">
        <v>412917512</v>
      </c>
      <c r="Y307">
        <f>(AT307*ROUND(1.2,7))</f>
        <v>1.248</v>
      </c>
      <c r="AA307">
        <v>0</v>
      </c>
      <c r="AB307">
        <v>436.88</v>
      </c>
      <c r="AC307">
        <v>477.98</v>
      </c>
      <c r="AD307">
        <v>0</v>
      </c>
      <c r="AE307">
        <v>0</v>
      </c>
      <c r="AF307">
        <v>346.73</v>
      </c>
      <c r="AG307">
        <v>477.98</v>
      </c>
      <c r="AH307">
        <v>0</v>
      </c>
      <c r="AI307">
        <v>1</v>
      </c>
      <c r="AJ307">
        <v>1.26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1.04</v>
      </c>
      <c r="AU307" t="s">
        <v>99</v>
      </c>
      <c r="AV307">
        <v>1</v>
      </c>
      <c r="AW307">
        <v>2</v>
      </c>
      <c r="AX307">
        <v>334416590</v>
      </c>
      <c r="AY307">
        <v>1</v>
      </c>
      <c r="AZ307">
        <v>6144</v>
      </c>
      <c r="BA307">
        <v>423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360.59920000000005</v>
      </c>
      <c r="BL307">
        <v>497.09920000000005</v>
      </c>
      <c r="BM307">
        <v>0</v>
      </c>
      <c r="BN307">
        <v>0</v>
      </c>
      <c r="BO307">
        <v>1.04</v>
      </c>
      <c r="BP307">
        <v>1</v>
      </c>
      <c r="BQ307">
        <v>0</v>
      </c>
      <c r="BR307">
        <v>432.71904000000001</v>
      </c>
      <c r="BS307">
        <v>596.51904000000002</v>
      </c>
      <c r="BT307">
        <v>0</v>
      </c>
      <c r="BU307">
        <v>0</v>
      </c>
      <c r="BV307">
        <v>1.248</v>
      </c>
      <c r="BW307">
        <v>1</v>
      </c>
      <c r="CV307">
        <v>0</v>
      </c>
      <c r="CW307">
        <f>ROUND(Y307*Source!I279*DO307,7)</f>
        <v>31.2</v>
      </c>
      <c r="CX307">
        <f>ROUND(Y307*Source!I279,7)</f>
        <v>31.2</v>
      </c>
      <c r="CY307">
        <f>AB307</f>
        <v>436.88</v>
      </c>
      <c r="CZ307">
        <f>AF307</f>
        <v>346.73</v>
      </c>
      <c r="DA307">
        <f>AJ307</f>
        <v>1.26</v>
      </c>
      <c r="DB307">
        <f>ROUND((ROUND(AT307*CZ307,2)*ROUND(1.2,7)),6)</f>
        <v>432.72</v>
      </c>
      <c r="DC307">
        <f>ROUND((ROUND(AT307*AG307,2)*ROUND(1.2,7)),6)</f>
        <v>596.52</v>
      </c>
      <c r="DD307" t="s">
        <v>3</v>
      </c>
      <c r="DE307" t="s">
        <v>3</v>
      </c>
      <c r="DF307">
        <f>ROUND(ROUND(AE307,2)*CX307,2)</f>
        <v>0</v>
      </c>
      <c r="DG307">
        <f>ROUND(ROUND(AF307*AJ307,2)*CX307,2)</f>
        <v>13630.66</v>
      </c>
      <c r="DH307">
        <f t="shared" si="105"/>
        <v>14912.98</v>
      </c>
      <c r="DI307">
        <f t="shared" si="133"/>
        <v>0</v>
      </c>
      <c r="DJ307">
        <f>DG307+DH307</f>
        <v>28543.64</v>
      </c>
      <c r="DK307">
        <v>1</v>
      </c>
      <c r="DL307" t="s">
        <v>786</v>
      </c>
      <c r="DM307">
        <v>4</v>
      </c>
      <c r="DN307" t="s">
        <v>779</v>
      </c>
      <c r="DO307">
        <v>1</v>
      </c>
    </row>
    <row r="308" spans="1:119" x14ac:dyDescent="0.2">
      <c r="A308">
        <f>ROW(Source!A279)</f>
        <v>279</v>
      </c>
      <c r="B308">
        <v>334415197</v>
      </c>
      <c r="C308">
        <v>334416577</v>
      </c>
      <c r="D308">
        <v>277945805</v>
      </c>
      <c r="E308">
        <v>1</v>
      </c>
      <c r="F308">
        <v>1</v>
      </c>
      <c r="G308">
        <v>1</v>
      </c>
      <c r="H308">
        <v>2</v>
      </c>
      <c r="I308" t="s">
        <v>787</v>
      </c>
      <c r="J308" t="s">
        <v>788</v>
      </c>
      <c r="K308" t="s">
        <v>789</v>
      </c>
      <c r="L308">
        <v>1368</v>
      </c>
      <c r="N308">
        <v>1011</v>
      </c>
      <c r="O308" t="s">
        <v>670</v>
      </c>
      <c r="P308" t="s">
        <v>670</v>
      </c>
      <c r="Q308">
        <v>1</v>
      </c>
      <c r="W308">
        <v>0</v>
      </c>
      <c r="X308">
        <v>721652621</v>
      </c>
      <c r="Y308">
        <f>(AT308*ROUND(1.2,7))</f>
        <v>0.14399999999999999</v>
      </c>
      <c r="AA308">
        <v>0</v>
      </c>
      <c r="AB308">
        <v>544.70000000000005</v>
      </c>
      <c r="AC308">
        <v>477.98</v>
      </c>
      <c r="AD308">
        <v>0</v>
      </c>
      <c r="AE308">
        <v>0</v>
      </c>
      <c r="AF308">
        <v>544.70000000000005</v>
      </c>
      <c r="AG308">
        <v>477.98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0.12</v>
      </c>
      <c r="AU308" t="s">
        <v>99</v>
      </c>
      <c r="AV308">
        <v>1</v>
      </c>
      <c r="AW308">
        <v>2</v>
      </c>
      <c r="AX308">
        <v>334416591</v>
      </c>
      <c r="AY308">
        <v>1</v>
      </c>
      <c r="AZ308">
        <v>6144</v>
      </c>
      <c r="BA308">
        <v>424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65.364000000000004</v>
      </c>
      <c r="BL308">
        <v>57.357599999999998</v>
      </c>
      <c r="BM308">
        <v>0</v>
      </c>
      <c r="BN308">
        <v>0</v>
      </c>
      <c r="BO308">
        <v>0.12</v>
      </c>
      <c r="BP308">
        <v>1</v>
      </c>
      <c r="BQ308">
        <v>0</v>
      </c>
      <c r="BR308">
        <v>78.436800000000005</v>
      </c>
      <c r="BS308">
        <v>68.829120000000003</v>
      </c>
      <c r="BT308">
        <v>0</v>
      </c>
      <c r="BU308">
        <v>0</v>
      </c>
      <c r="BV308">
        <v>0.14399999999999999</v>
      </c>
      <c r="BW308">
        <v>1</v>
      </c>
      <c r="CV308">
        <v>0</v>
      </c>
      <c r="CW308">
        <f>ROUND(Y308*Source!I279*DO308,7)</f>
        <v>3.6</v>
      </c>
      <c r="CX308">
        <f>ROUND(Y308*Source!I279,7)</f>
        <v>3.6</v>
      </c>
      <c r="CY308">
        <f>AB308</f>
        <v>544.70000000000005</v>
      </c>
      <c r="CZ308">
        <f>AF308</f>
        <v>544.70000000000005</v>
      </c>
      <c r="DA308">
        <f>AJ308</f>
        <v>1</v>
      </c>
      <c r="DB308">
        <f>ROUND((ROUND(AT308*CZ308,2)*ROUND(1.2,7)),6)</f>
        <v>78.432000000000002</v>
      </c>
      <c r="DC308">
        <f>ROUND((ROUND(AT308*AG308,2)*ROUND(1.2,7)),6)</f>
        <v>68.831999999999994</v>
      </c>
      <c r="DD308" t="s">
        <v>3</v>
      </c>
      <c r="DE308" t="s">
        <v>3</v>
      </c>
      <c r="DF308">
        <f>ROUND(ROUND(AE308,2)*CX308,2)</f>
        <v>0</v>
      </c>
      <c r="DG308">
        <f t="shared" ref="DG308:DG324" si="134">ROUND(ROUND(AF308,2)*CX308,2)</f>
        <v>1960.92</v>
      </c>
      <c r="DH308">
        <f t="shared" si="105"/>
        <v>1720.73</v>
      </c>
      <c r="DI308">
        <f t="shared" si="133"/>
        <v>0</v>
      </c>
      <c r="DJ308">
        <f>DG308+DH308</f>
        <v>3681.65</v>
      </c>
      <c r="DK308">
        <v>1</v>
      </c>
      <c r="DL308" t="s">
        <v>786</v>
      </c>
      <c r="DM308">
        <v>4</v>
      </c>
      <c r="DN308" t="s">
        <v>779</v>
      </c>
      <c r="DO308">
        <v>1</v>
      </c>
    </row>
    <row r="309" spans="1:119" x14ac:dyDescent="0.2">
      <c r="A309">
        <f>ROW(Source!A279)</f>
        <v>279</v>
      </c>
      <c r="B309">
        <v>334415197</v>
      </c>
      <c r="C309">
        <v>334416577</v>
      </c>
      <c r="D309">
        <v>277862504</v>
      </c>
      <c r="E309">
        <v>1</v>
      </c>
      <c r="F309">
        <v>1</v>
      </c>
      <c r="G309">
        <v>1</v>
      </c>
      <c r="H309">
        <v>3</v>
      </c>
      <c r="I309" t="s">
        <v>838</v>
      </c>
      <c r="J309" t="s">
        <v>839</v>
      </c>
      <c r="K309" t="s">
        <v>840</v>
      </c>
      <c r="L309">
        <v>1346</v>
      </c>
      <c r="N309">
        <v>1009</v>
      </c>
      <c r="O309" t="s">
        <v>797</v>
      </c>
      <c r="P309" t="s">
        <v>797</v>
      </c>
      <c r="Q309">
        <v>1</v>
      </c>
      <c r="W309">
        <v>0</v>
      </c>
      <c r="X309">
        <v>1484945919</v>
      </c>
      <c r="Y309">
        <f t="shared" ref="Y309:Y314" si="135">AT309</f>
        <v>0.06</v>
      </c>
      <c r="AA309">
        <v>171.49</v>
      </c>
      <c r="AB309">
        <v>0</v>
      </c>
      <c r="AC309">
        <v>0</v>
      </c>
      <c r="AD309">
        <v>0</v>
      </c>
      <c r="AE309">
        <v>160.27000000000001</v>
      </c>
      <c r="AF309">
        <v>0</v>
      </c>
      <c r="AG309">
        <v>0</v>
      </c>
      <c r="AH309">
        <v>0</v>
      </c>
      <c r="AI309">
        <v>1.07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0.06</v>
      </c>
      <c r="AU309" t="s">
        <v>3</v>
      </c>
      <c r="AV309">
        <v>0</v>
      </c>
      <c r="AW309">
        <v>2</v>
      </c>
      <c r="AX309">
        <v>334416592</v>
      </c>
      <c r="AY309">
        <v>1</v>
      </c>
      <c r="AZ309">
        <v>0</v>
      </c>
      <c r="BA309">
        <v>425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9.616200000000001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9.616200000000001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ROUND(Y309*Source!I279,7)</f>
        <v>1.5</v>
      </c>
      <c r="CY309">
        <f t="shared" ref="CY309:CY314" si="136">AA309</f>
        <v>171.49</v>
      </c>
      <c r="CZ309">
        <f t="shared" ref="CZ309:CZ314" si="137">AE309</f>
        <v>160.27000000000001</v>
      </c>
      <c r="DA309">
        <f t="shared" ref="DA309:DA314" si="138">AI309</f>
        <v>1.07</v>
      </c>
      <c r="DB309">
        <f t="shared" ref="DB309:DB314" si="139">ROUND(ROUND(AT309*CZ309,2),6)</f>
        <v>9.6199999999999992</v>
      </c>
      <c r="DC309">
        <f t="shared" ref="DC309:DC314" si="140">ROUND(ROUND(AT309*AG309,2),6)</f>
        <v>0</v>
      </c>
      <c r="DD309" t="s">
        <v>3</v>
      </c>
      <c r="DE309" t="s">
        <v>3</v>
      </c>
      <c r="DF309">
        <f t="shared" ref="DF309:DF314" si="141">ROUND(ROUND(AE309*AI309,2)*CX309,2)</f>
        <v>257.24</v>
      </c>
      <c r="DG309">
        <f t="shared" si="134"/>
        <v>0</v>
      </c>
      <c r="DH309">
        <f t="shared" si="105"/>
        <v>0</v>
      </c>
      <c r="DI309">
        <f t="shared" si="133"/>
        <v>0</v>
      </c>
      <c r="DJ309">
        <f t="shared" ref="DJ309:DJ314" si="142">DF309</f>
        <v>257.24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ROW(Source!A279)</f>
        <v>279</v>
      </c>
      <c r="B310">
        <v>334415197</v>
      </c>
      <c r="C310">
        <v>334416577</v>
      </c>
      <c r="D310">
        <v>277862533</v>
      </c>
      <c r="E310">
        <v>1</v>
      </c>
      <c r="F310">
        <v>1</v>
      </c>
      <c r="G310">
        <v>1</v>
      </c>
      <c r="H310">
        <v>3</v>
      </c>
      <c r="I310" t="s">
        <v>794</v>
      </c>
      <c r="J310" t="s">
        <v>795</v>
      </c>
      <c r="K310" t="s">
        <v>796</v>
      </c>
      <c r="L310">
        <v>1346</v>
      </c>
      <c r="N310">
        <v>1009</v>
      </c>
      <c r="O310" t="s">
        <v>797</v>
      </c>
      <c r="P310" t="s">
        <v>797</v>
      </c>
      <c r="Q310">
        <v>1</v>
      </c>
      <c r="W310">
        <v>0</v>
      </c>
      <c r="X310">
        <v>1685208048</v>
      </c>
      <c r="Y310">
        <f t="shared" si="135"/>
        <v>0.1</v>
      </c>
      <c r="AA310">
        <v>493.26</v>
      </c>
      <c r="AB310">
        <v>0</v>
      </c>
      <c r="AC310">
        <v>0</v>
      </c>
      <c r="AD310">
        <v>0</v>
      </c>
      <c r="AE310">
        <v>238.29</v>
      </c>
      <c r="AF310">
        <v>0</v>
      </c>
      <c r="AG310">
        <v>0</v>
      </c>
      <c r="AH310">
        <v>0</v>
      </c>
      <c r="AI310">
        <v>2.0699999999999998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334416593</v>
      </c>
      <c r="AY310">
        <v>1</v>
      </c>
      <c r="AZ310">
        <v>0</v>
      </c>
      <c r="BA310">
        <v>426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23.829000000000001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23.829000000000001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ROUND(Y310*Source!I279,7)</f>
        <v>2.5</v>
      </c>
      <c r="CY310">
        <f t="shared" si="136"/>
        <v>493.26</v>
      </c>
      <c r="CZ310">
        <f t="shared" si="137"/>
        <v>238.29</v>
      </c>
      <c r="DA310">
        <f t="shared" si="138"/>
        <v>2.0699999999999998</v>
      </c>
      <c r="DB310">
        <f t="shared" si="139"/>
        <v>23.83</v>
      </c>
      <c r="DC310">
        <f t="shared" si="140"/>
        <v>0</v>
      </c>
      <c r="DD310" t="s">
        <v>3</v>
      </c>
      <c r="DE310" t="s">
        <v>3</v>
      </c>
      <c r="DF310">
        <f t="shared" si="141"/>
        <v>1233.1500000000001</v>
      </c>
      <c r="DG310">
        <f t="shared" si="134"/>
        <v>0</v>
      </c>
      <c r="DH310">
        <f t="shared" si="105"/>
        <v>0</v>
      </c>
      <c r="DI310">
        <f t="shared" si="133"/>
        <v>0</v>
      </c>
      <c r="DJ310">
        <f t="shared" si="142"/>
        <v>1233.1500000000001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ROW(Source!A279)</f>
        <v>279</v>
      </c>
      <c r="B311">
        <v>334415197</v>
      </c>
      <c r="C311">
        <v>334416577</v>
      </c>
      <c r="D311">
        <v>277869627</v>
      </c>
      <c r="E311">
        <v>1</v>
      </c>
      <c r="F311">
        <v>1</v>
      </c>
      <c r="G311">
        <v>1</v>
      </c>
      <c r="H311">
        <v>3</v>
      </c>
      <c r="I311" t="s">
        <v>801</v>
      </c>
      <c r="J311" t="s">
        <v>802</v>
      </c>
      <c r="K311" t="s">
        <v>803</v>
      </c>
      <c r="L311">
        <v>1346</v>
      </c>
      <c r="N311">
        <v>1009</v>
      </c>
      <c r="O311" t="s">
        <v>797</v>
      </c>
      <c r="P311" t="s">
        <v>797</v>
      </c>
      <c r="Q311">
        <v>1</v>
      </c>
      <c r="W311">
        <v>0</v>
      </c>
      <c r="X311">
        <v>1111106736</v>
      </c>
      <c r="Y311">
        <f t="shared" si="135"/>
        <v>0.05</v>
      </c>
      <c r="AA311">
        <v>88.65</v>
      </c>
      <c r="AB311">
        <v>0</v>
      </c>
      <c r="AC311">
        <v>0</v>
      </c>
      <c r="AD311">
        <v>0</v>
      </c>
      <c r="AE311">
        <v>56.11</v>
      </c>
      <c r="AF311">
        <v>0</v>
      </c>
      <c r="AG311">
        <v>0</v>
      </c>
      <c r="AH311">
        <v>0</v>
      </c>
      <c r="AI311">
        <v>1.58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0.05</v>
      </c>
      <c r="AU311" t="s">
        <v>3</v>
      </c>
      <c r="AV311">
        <v>0</v>
      </c>
      <c r="AW311">
        <v>2</v>
      </c>
      <c r="AX311">
        <v>334416594</v>
      </c>
      <c r="AY311">
        <v>1</v>
      </c>
      <c r="AZ311">
        <v>0</v>
      </c>
      <c r="BA311">
        <v>427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2.8055000000000003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2.8055000000000003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ROUND(Y311*Source!I279,7)</f>
        <v>1.25</v>
      </c>
      <c r="CY311">
        <f t="shared" si="136"/>
        <v>88.65</v>
      </c>
      <c r="CZ311">
        <f t="shared" si="137"/>
        <v>56.11</v>
      </c>
      <c r="DA311">
        <f t="shared" si="138"/>
        <v>1.58</v>
      </c>
      <c r="DB311">
        <f t="shared" si="139"/>
        <v>2.81</v>
      </c>
      <c r="DC311">
        <f t="shared" si="140"/>
        <v>0</v>
      </c>
      <c r="DD311" t="s">
        <v>3</v>
      </c>
      <c r="DE311" t="s">
        <v>3</v>
      </c>
      <c r="DF311">
        <f t="shared" si="141"/>
        <v>110.81</v>
      </c>
      <c r="DG311">
        <f t="shared" si="134"/>
        <v>0</v>
      </c>
      <c r="DH311">
        <f t="shared" si="105"/>
        <v>0</v>
      </c>
      <c r="DI311">
        <f t="shared" si="133"/>
        <v>0</v>
      </c>
      <c r="DJ311">
        <f t="shared" si="142"/>
        <v>110.81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ROW(Source!A279)</f>
        <v>279</v>
      </c>
      <c r="B312">
        <v>334415197</v>
      </c>
      <c r="C312">
        <v>334416577</v>
      </c>
      <c r="D312">
        <v>277881237</v>
      </c>
      <c r="E312">
        <v>1</v>
      </c>
      <c r="F312">
        <v>1</v>
      </c>
      <c r="G312">
        <v>1</v>
      </c>
      <c r="H312">
        <v>3</v>
      </c>
      <c r="I312" t="s">
        <v>892</v>
      </c>
      <c r="J312" t="s">
        <v>893</v>
      </c>
      <c r="K312" t="s">
        <v>894</v>
      </c>
      <c r="L312">
        <v>1348</v>
      </c>
      <c r="N312">
        <v>1009</v>
      </c>
      <c r="O312" t="s">
        <v>274</v>
      </c>
      <c r="P312" t="s">
        <v>274</v>
      </c>
      <c r="Q312">
        <v>1000</v>
      </c>
      <c r="W312">
        <v>0</v>
      </c>
      <c r="X312">
        <v>490295496</v>
      </c>
      <c r="Y312">
        <f t="shared" si="135"/>
        <v>4.0000000000000002E-4</v>
      </c>
      <c r="AA312">
        <v>575236.35</v>
      </c>
      <c r="AB312">
        <v>0</v>
      </c>
      <c r="AC312">
        <v>0</v>
      </c>
      <c r="AD312">
        <v>0</v>
      </c>
      <c r="AE312">
        <v>625256.9</v>
      </c>
      <c r="AF312">
        <v>0</v>
      </c>
      <c r="AG312">
        <v>0</v>
      </c>
      <c r="AH312">
        <v>0</v>
      </c>
      <c r="AI312">
        <v>0.92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4.0000000000000002E-4</v>
      </c>
      <c r="AU312" t="s">
        <v>3</v>
      </c>
      <c r="AV312">
        <v>0</v>
      </c>
      <c r="AW312">
        <v>2</v>
      </c>
      <c r="AX312">
        <v>334416595</v>
      </c>
      <c r="AY312">
        <v>1</v>
      </c>
      <c r="AZ312">
        <v>6144</v>
      </c>
      <c r="BA312">
        <v>428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250.10276000000002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250.10276000000002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ROUND(Y312*Source!I279,7)</f>
        <v>0.01</v>
      </c>
      <c r="CY312">
        <f t="shared" si="136"/>
        <v>575236.35</v>
      </c>
      <c r="CZ312">
        <f t="shared" si="137"/>
        <v>625256.9</v>
      </c>
      <c r="DA312">
        <f t="shared" si="138"/>
        <v>0.92</v>
      </c>
      <c r="DB312">
        <f t="shared" si="139"/>
        <v>250.1</v>
      </c>
      <c r="DC312">
        <f t="shared" si="140"/>
        <v>0</v>
      </c>
      <c r="DD312" t="s">
        <v>3</v>
      </c>
      <c r="DE312" t="s">
        <v>3</v>
      </c>
      <c r="DF312">
        <f t="shared" si="141"/>
        <v>5752.36</v>
      </c>
      <c r="DG312">
        <f t="shared" si="134"/>
        <v>0</v>
      </c>
      <c r="DH312">
        <f t="shared" si="105"/>
        <v>0</v>
      </c>
      <c r="DI312">
        <f t="shared" si="133"/>
        <v>0</v>
      </c>
      <c r="DJ312">
        <f t="shared" si="142"/>
        <v>5752.36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ROW(Source!A279)</f>
        <v>279</v>
      </c>
      <c r="B313">
        <v>334415197</v>
      </c>
      <c r="C313">
        <v>334416577</v>
      </c>
      <c r="D313">
        <v>277896859</v>
      </c>
      <c r="E313">
        <v>1</v>
      </c>
      <c r="F313">
        <v>1</v>
      </c>
      <c r="G313">
        <v>1</v>
      </c>
      <c r="H313">
        <v>3</v>
      </c>
      <c r="I313" t="s">
        <v>807</v>
      </c>
      <c r="J313" t="s">
        <v>808</v>
      </c>
      <c r="K313" t="s">
        <v>809</v>
      </c>
      <c r="L313">
        <v>1346</v>
      </c>
      <c r="N313">
        <v>1009</v>
      </c>
      <c r="O313" t="s">
        <v>797</v>
      </c>
      <c r="P313" t="s">
        <v>797</v>
      </c>
      <c r="Q313">
        <v>1</v>
      </c>
      <c r="W313">
        <v>0</v>
      </c>
      <c r="X313">
        <v>-204136099</v>
      </c>
      <c r="Y313">
        <f t="shared" si="135"/>
        <v>0.03</v>
      </c>
      <c r="AA313">
        <v>67.87</v>
      </c>
      <c r="AB313">
        <v>0</v>
      </c>
      <c r="AC313">
        <v>0</v>
      </c>
      <c r="AD313">
        <v>0</v>
      </c>
      <c r="AE313">
        <v>60.6</v>
      </c>
      <c r="AF313">
        <v>0</v>
      </c>
      <c r="AG313">
        <v>0</v>
      </c>
      <c r="AH313">
        <v>0</v>
      </c>
      <c r="AI313">
        <v>1.1200000000000001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0.03</v>
      </c>
      <c r="AU313" t="s">
        <v>3</v>
      </c>
      <c r="AV313">
        <v>0</v>
      </c>
      <c r="AW313">
        <v>2</v>
      </c>
      <c r="AX313">
        <v>334416596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1.8180000000000001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1.8180000000000001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ROUND(Y313*Source!I279,7)</f>
        <v>0.75</v>
      </c>
      <c r="CY313">
        <f t="shared" si="136"/>
        <v>67.87</v>
      </c>
      <c r="CZ313">
        <f t="shared" si="137"/>
        <v>60.6</v>
      </c>
      <c r="DA313">
        <f t="shared" si="138"/>
        <v>1.1200000000000001</v>
      </c>
      <c r="DB313">
        <f t="shared" si="139"/>
        <v>1.82</v>
      </c>
      <c r="DC313">
        <f t="shared" si="140"/>
        <v>0</v>
      </c>
      <c r="DD313" t="s">
        <v>3</v>
      </c>
      <c r="DE313" t="s">
        <v>3</v>
      </c>
      <c r="DF313">
        <f t="shared" si="141"/>
        <v>50.9</v>
      </c>
      <c r="DG313">
        <f t="shared" si="134"/>
        <v>0</v>
      </c>
      <c r="DH313">
        <f t="shared" si="105"/>
        <v>0</v>
      </c>
      <c r="DI313">
        <f t="shared" si="133"/>
        <v>0</v>
      </c>
      <c r="DJ313">
        <f t="shared" si="142"/>
        <v>50.9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ROW(Source!A279)</f>
        <v>279</v>
      </c>
      <c r="B314">
        <v>334415197</v>
      </c>
      <c r="C314">
        <v>334416577</v>
      </c>
      <c r="D314">
        <v>277907767</v>
      </c>
      <c r="E314">
        <v>1</v>
      </c>
      <c r="F314">
        <v>1</v>
      </c>
      <c r="G314">
        <v>1</v>
      </c>
      <c r="H314">
        <v>3</v>
      </c>
      <c r="I314" t="s">
        <v>895</v>
      </c>
      <c r="J314" t="s">
        <v>896</v>
      </c>
      <c r="K314" t="s">
        <v>897</v>
      </c>
      <c r="L314">
        <v>1371</v>
      </c>
      <c r="N314">
        <v>1013</v>
      </c>
      <c r="O314" t="s">
        <v>20</v>
      </c>
      <c r="P314" t="s">
        <v>20</v>
      </c>
      <c r="Q314">
        <v>1</v>
      </c>
      <c r="W314">
        <v>0</v>
      </c>
      <c r="X314">
        <v>263277535</v>
      </c>
      <c r="Y314">
        <f t="shared" si="135"/>
        <v>3.4</v>
      </c>
      <c r="AA314">
        <v>788.49</v>
      </c>
      <c r="AB314">
        <v>0</v>
      </c>
      <c r="AC314">
        <v>0</v>
      </c>
      <c r="AD314">
        <v>0</v>
      </c>
      <c r="AE314">
        <v>635.88</v>
      </c>
      <c r="AF314">
        <v>0</v>
      </c>
      <c r="AG314">
        <v>0</v>
      </c>
      <c r="AH314">
        <v>0</v>
      </c>
      <c r="AI314">
        <v>1.24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3.4</v>
      </c>
      <c r="AU314" t="s">
        <v>3</v>
      </c>
      <c r="AV314">
        <v>0</v>
      </c>
      <c r="AW314">
        <v>2</v>
      </c>
      <c r="AX314">
        <v>334416597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2161.9919999999997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2161.9919999999997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ROUND(Y314*Source!I279,7)</f>
        <v>85</v>
      </c>
      <c r="CY314">
        <f t="shared" si="136"/>
        <v>788.49</v>
      </c>
      <c r="CZ314">
        <f t="shared" si="137"/>
        <v>635.88</v>
      </c>
      <c r="DA314">
        <f t="shared" si="138"/>
        <v>1.24</v>
      </c>
      <c r="DB314">
        <f t="shared" si="139"/>
        <v>2161.9899999999998</v>
      </c>
      <c r="DC314">
        <f t="shared" si="140"/>
        <v>0</v>
      </c>
      <c r="DD314" t="s">
        <v>3</v>
      </c>
      <c r="DE314" t="s">
        <v>3</v>
      </c>
      <c r="DF314">
        <f t="shared" si="141"/>
        <v>67021.649999999994</v>
      </c>
      <c r="DG314">
        <f t="shared" si="134"/>
        <v>0</v>
      </c>
      <c r="DH314">
        <f t="shared" si="105"/>
        <v>0</v>
      </c>
      <c r="DI314">
        <f t="shared" si="133"/>
        <v>0</v>
      </c>
      <c r="DJ314">
        <f t="shared" si="142"/>
        <v>67021.649999999994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ROW(Source!A280)</f>
        <v>280</v>
      </c>
      <c r="B315">
        <v>334415197</v>
      </c>
      <c r="C315">
        <v>334416598</v>
      </c>
      <c r="D315">
        <v>277560291</v>
      </c>
      <c r="E315">
        <v>109</v>
      </c>
      <c r="F315">
        <v>1</v>
      </c>
      <c r="G315">
        <v>1</v>
      </c>
      <c r="H315">
        <v>1</v>
      </c>
      <c r="I315" t="s">
        <v>841</v>
      </c>
      <c r="J315" t="s">
        <v>3</v>
      </c>
      <c r="K315" t="s">
        <v>842</v>
      </c>
      <c r="L315">
        <v>1191</v>
      </c>
      <c r="N315">
        <v>1013</v>
      </c>
      <c r="O315" t="s">
        <v>779</v>
      </c>
      <c r="P315" t="s">
        <v>779</v>
      </c>
      <c r="Q315">
        <v>1</v>
      </c>
      <c r="W315">
        <v>0</v>
      </c>
      <c r="X315">
        <v>-1810713292</v>
      </c>
      <c r="Y315">
        <f>(AT315*ROUND((1.2*1.15),7))</f>
        <v>27.738</v>
      </c>
      <c r="AA315">
        <v>0</v>
      </c>
      <c r="AB315">
        <v>0</v>
      </c>
      <c r="AC315">
        <v>0</v>
      </c>
      <c r="AD315">
        <v>456.58</v>
      </c>
      <c r="AE315">
        <v>0</v>
      </c>
      <c r="AF315">
        <v>0</v>
      </c>
      <c r="AG315">
        <v>0</v>
      </c>
      <c r="AH315">
        <v>456.58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20.100000000000001</v>
      </c>
      <c r="AU315" t="s">
        <v>102</v>
      </c>
      <c r="AV315">
        <v>1</v>
      </c>
      <c r="AW315">
        <v>2</v>
      </c>
      <c r="AX315">
        <v>334416602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9177.2579999999998</v>
      </c>
      <c r="BN315">
        <v>20.100000000000001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12664.616039999999</v>
      </c>
      <c r="BU315">
        <v>27.738</v>
      </c>
      <c r="BV315">
        <v>0</v>
      </c>
      <c r="BW315">
        <v>1</v>
      </c>
      <c r="CU315">
        <f>ROUND(AT315*Source!I280*AH315*AL315,2)</f>
        <v>27531.77</v>
      </c>
      <c r="CV315">
        <f>ROUND(Y315*Source!I280,7)</f>
        <v>83.213999999999999</v>
      </c>
      <c r="CW315">
        <v>0</v>
      </c>
      <c r="CX315">
        <f>ROUND(Y315*Source!I280,7)</f>
        <v>83.213999999999999</v>
      </c>
      <c r="CY315">
        <f>AD315</f>
        <v>456.58</v>
      </c>
      <c r="CZ315">
        <f>AH315</f>
        <v>456.58</v>
      </c>
      <c r="DA315">
        <f>AL315</f>
        <v>1</v>
      </c>
      <c r="DB315">
        <f>ROUND((ROUND(AT315*CZ315,2)*ROUND((1.2*1.15),7)),6)</f>
        <v>12664.6188</v>
      </c>
      <c r="DC315">
        <f>ROUND((ROUND(AT315*AG315,2)*ROUND((1.2*1.15),7)),6)</f>
        <v>0</v>
      </c>
      <c r="DD315" t="s">
        <v>3</v>
      </c>
      <c r="DE315" t="s">
        <v>3</v>
      </c>
      <c r="DF315">
        <f t="shared" ref="DF315:DF335" si="143">ROUND(ROUND(AE315,2)*CX315,2)</f>
        <v>0</v>
      </c>
      <c r="DG315">
        <f t="shared" si="134"/>
        <v>0</v>
      </c>
      <c r="DH315">
        <f t="shared" si="105"/>
        <v>0</v>
      </c>
      <c r="DI315">
        <f t="shared" si="133"/>
        <v>37993.85</v>
      </c>
      <c r="DJ315">
        <f>DI315</f>
        <v>37993.85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ROW(Source!A280)</f>
        <v>280</v>
      </c>
      <c r="B316">
        <v>334415197</v>
      </c>
      <c r="C316">
        <v>334416598</v>
      </c>
      <c r="D316">
        <v>277560491</v>
      </c>
      <c r="E316">
        <v>109</v>
      </c>
      <c r="F316">
        <v>1</v>
      </c>
      <c r="G316">
        <v>1</v>
      </c>
      <c r="H316">
        <v>1</v>
      </c>
      <c r="I316" t="s">
        <v>781</v>
      </c>
      <c r="J316" t="s">
        <v>3</v>
      </c>
      <c r="K316" t="s">
        <v>782</v>
      </c>
      <c r="L316">
        <v>1191</v>
      </c>
      <c r="N316">
        <v>1013</v>
      </c>
      <c r="O316" t="s">
        <v>779</v>
      </c>
      <c r="P316" t="s">
        <v>779</v>
      </c>
      <c r="Q316">
        <v>1</v>
      </c>
      <c r="W316">
        <v>0</v>
      </c>
      <c r="X316">
        <v>-1417349443</v>
      </c>
      <c r="Y316">
        <f>(AT316*ROUND((1.2*1.25),7))</f>
        <v>1.5150000000000001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1.01</v>
      </c>
      <c r="AU316" t="s">
        <v>469</v>
      </c>
      <c r="AV316">
        <v>2</v>
      </c>
      <c r="AW316">
        <v>2</v>
      </c>
      <c r="AX316">
        <v>334416603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ROUND(Y316*Source!I280,7)</f>
        <v>4.5449999999999999</v>
      </c>
      <c r="CY316">
        <f>AD316</f>
        <v>0</v>
      </c>
      <c r="CZ316">
        <f>AH316</f>
        <v>0</v>
      </c>
      <c r="DA316">
        <f>AL316</f>
        <v>1</v>
      </c>
      <c r="DB316">
        <f>ROUND((ROUND(AT316*CZ316,2)*ROUND((1.2*1.25),7)),6)</f>
        <v>0</v>
      </c>
      <c r="DC316">
        <f>ROUND((ROUND(AT316*AG316,2)*ROUND((1.2*1.25),7)),6)</f>
        <v>0</v>
      </c>
      <c r="DD316" t="s">
        <v>3</v>
      </c>
      <c r="DE316" t="s">
        <v>3</v>
      </c>
      <c r="DF316">
        <f t="shared" si="143"/>
        <v>0</v>
      </c>
      <c r="DG316">
        <f t="shared" si="134"/>
        <v>0</v>
      </c>
      <c r="DH316">
        <f t="shared" si="105"/>
        <v>0</v>
      </c>
      <c r="DI316">
        <f t="shared" si="133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ROW(Source!A280)</f>
        <v>280</v>
      </c>
      <c r="B317">
        <v>334415197</v>
      </c>
      <c r="C317">
        <v>334416598</v>
      </c>
      <c r="D317">
        <v>277945805</v>
      </c>
      <c r="E317">
        <v>1</v>
      </c>
      <c r="F317">
        <v>1</v>
      </c>
      <c r="G317">
        <v>1</v>
      </c>
      <c r="H317">
        <v>2</v>
      </c>
      <c r="I317" t="s">
        <v>787</v>
      </c>
      <c r="J317" t="s">
        <v>788</v>
      </c>
      <c r="K317" t="s">
        <v>789</v>
      </c>
      <c r="L317">
        <v>1368</v>
      </c>
      <c r="N317">
        <v>1011</v>
      </c>
      <c r="O317" t="s">
        <v>670</v>
      </c>
      <c r="P317" t="s">
        <v>670</v>
      </c>
      <c r="Q317">
        <v>1</v>
      </c>
      <c r="W317">
        <v>0</v>
      </c>
      <c r="X317">
        <v>721652621</v>
      </c>
      <c r="Y317">
        <f>(AT317*ROUND((1.2*1.25),7))</f>
        <v>1.5150000000000001</v>
      </c>
      <c r="AA317">
        <v>0</v>
      </c>
      <c r="AB317">
        <v>544.70000000000005</v>
      </c>
      <c r="AC317">
        <v>477.98</v>
      </c>
      <c r="AD317">
        <v>0</v>
      </c>
      <c r="AE317">
        <v>0</v>
      </c>
      <c r="AF317">
        <v>544.70000000000005</v>
      </c>
      <c r="AG317">
        <v>477.98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1.01</v>
      </c>
      <c r="AU317" t="s">
        <v>469</v>
      </c>
      <c r="AV317">
        <v>1</v>
      </c>
      <c r="AW317">
        <v>2</v>
      </c>
      <c r="AX317">
        <v>334416604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550.14700000000005</v>
      </c>
      <c r="BL317">
        <v>482.75980000000004</v>
      </c>
      <c r="BM317">
        <v>0</v>
      </c>
      <c r="BN317">
        <v>0</v>
      </c>
      <c r="BO317">
        <v>1.01</v>
      </c>
      <c r="BP317">
        <v>1</v>
      </c>
      <c r="BQ317">
        <v>0</v>
      </c>
      <c r="BR317">
        <v>825.22050000000002</v>
      </c>
      <c r="BS317">
        <v>724.13969999999995</v>
      </c>
      <c r="BT317">
        <v>0</v>
      </c>
      <c r="BU317">
        <v>0</v>
      </c>
      <c r="BV317">
        <v>1.5149999999999999</v>
      </c>
      <c r="BW317">
        <v>1</v>
      </c>
      <c r="CV317">
        <v>0</v>
      </c>
      <c r="CW317">
        <f>ROUND(Y317*Source!I280*DO317,7)</f>
        <v>4.5449999999999999</v>
      </c>
      <c r="CX317">
        <f>ROUND(Y317*Source!I280,7)</f>
        <v>4.5449999999999999</v>
      </c>
      <c r="CY317">
        <f>AB317</f>
        <v>544.70000000000005</v>
      </c>
      <c r="CZ317">
        <f>AF317</f>
        <v>544.70000000000005</v>
      </c>
      <c r="DA317">
        <f>AJ317</f>
        <v>1</v>
      </c>
      <c r="DB317">
        <f>ROUND((ROUND(AT317*CZ317,2)*ROUND((1.2*1.25),7)),6)</f>
        <v>825.22500000000002</v>
      </c>
      <c r="DC317">
        <f>ROUND((ROUND(AT317*AG317,2)*ROUND((1.2*1.25),7)),6)</f>
        <v>724.14</v>
      </c>
      <c r="DD317" t="s">
        <v>3</v>
      </c>
      <c r="DE317" t="s">
        <v>3</v>
      </c>
      <c r="DF317">
        <f t="shared" si="143"/>
        <v>0</v>
      </c>
      <c r="DG317">
        <f t="shared" si="134"/>
        <v>2475.66</v>
      </c>
      <c r="DH317">
        <f t="shared" si="105"/>
        <v>2172.42</v>
      </c>
      <c r="DI317">
        <f t="shared" si="133"/>
        <v>0</v>
      </c>
      <c r="DJ317">
        <f>DG317+DH317</f>
        <v>4648.08</v>
      </c>
      <c r="DK317">
        <v>1</v>
      </c>
      <c r="DL317" t="s">
        <v>786</v>
      </c>
      <c r="DM317">
        <v>4</v>
      </c>
      <c r="DN317" t="s">
        <v>779</v>
      </c>
      <c r="DO317">
        <v>1</v>
      </c>
    </row>
    <row r="318" spans="1:119" x14ac:dyDescent="0.2">
      <c r="A318">
        <f>ROW(Source!A283)</f>
        <v>283</v>
      </c>
      <c r="B318">
        <v>334415197</v>
      </c>
      <c r="C318">
        <v>334690026</v>
      </c>
      <c r="D318">
        <v>277560446</v>
      </c>
      <c r="E318">
        <v>109</v>
      </c>
      <c r="F318">
        <v>1</v>
      </c>
      <c r="G318">
        <v>1</v>
      </c>
      <c r="H318">
        <v>1</v>
      </c>
      <c r="I318" t="s">
        <v>869</v>
      </c>
      <c r="J318" t="s">
        <v>3</v>
      </c>
      <c r="K318" t="s">
        <v>870</v>
      </c>
      <c r="L318">
        <v>1369</v>
      </c>
      <c r="N318">
        <v>1013</v>
      </c>
      <c r="O318" t="s">
        <v>871</v>
      </c>
      <c r="P318" t="s">
        <v>871</v>
      </c>
      <c r="Q318">
        <v>1</v>
      </c>
      <c r="W318">
        <v>0</v>
      </c>
      <c r="X318">
        <v>-236928766</v>
      </c>
      <c r="Y318">
        <f t="shared" ref="Y318:Y330" si="144">AT318</f>
        <v>0.91</v>
      </c>
      <c r="AA318">
        <v>0</v>
      </c>
      <c r="AB318">
        <v>0</v>
      </c>
      <c r="AC318">
        <v>0</v>
      </c>
      <c r="AD318">
        <v>388.8</v>
      </c>
      <c r="AE318">
        <v>0</v>
      </c>
      <c r="AF318">
        <v>0</v>
      </c>
      <c r="AG318">
        <v>0</v>
      </c>
      <c r="AH318">
        <v>388.8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0.91</v>
      </c>
      <c r="AU318" t="s">
        <v>3</v>
      </c>
      <c r="AV318">
        <v>1</v>
      </c>
      <c r="AW318">
        <v>2</v>
      </c>
      <c r="AX318">
        <v>334690040</v>
      </c>
      <c r="AY318">
        <v>1</v>
      </c>
      <c r="AZ318">
        <v>0</v>
      </c>
      <c r="BA318">
        <v>435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353.80800000000005</v>
      </c>
      <c r="BN318">
        <v>0.91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353.80800000000005</v>
      </c>
      <c r="BU318">
        <v>0.91</v>
      </c>
      <c r="BV318">
        <v>0</v>
      </c>
      <c r="BW318">
        <v>1</v>
      </c>
      <c r="CU318">
        <f>ROUND(AT318*Source!I283*AH318*AL318,2)</f>
        <v>585.20000000000005</v>
      </c>
      <c r="CV318">
        <f>ROUND(Y318*Source!I283,7)</f>
        <v>1.5051399999999999</v>
      </c>
      <c r="CW318">
        <v>0</v>
      </c>
      <c r="CX318">
        <f>ROUND(Y318*Source!I283,7)</f>
        <v>1.5051399999999999</v>
      </c>
      <c r="CY318">
        <f>AD318</f>
        <v>388.8</v>
      </c>
      <c r="CZ318">
        <f>AH318</f>
        <v>388.8</v>
      </c>
      <c r="DA318">
        <f>AL318</f>
        <v>1</v>
      </c>
      <c r="DB318">
        <f t="shared" ref="DB318:DB330" si="145">ROUND(ROUND(AT318*CZ318,2),6)</f>
        <v>353.81</v>
      </c>
      <c r="DC318">
        <f t="shared" ref="DC318:DC330" si="146">ROUND(ROUND(AT318*AG318,2),6)</f>
        <v>0</v>
      </c>
      <c r="DD318" t="s">
        <v>3</v>
      </c>
      <c r="DE318" t="s">
        <v>3</v>
      </c>
      <c r="DF318">
        <f t="shared" si="143"/>
        <v>0</v>
      </c>
      <c r="DG318">
        <f t="shared" si="134"/>
        <v>0</v>
      </c>
      <c r="DH318">
        <f t="shared" si="105"/>
        <v>0</v>
      </c>
      <c r="DI318">
        <f t="shared" si="133"/>
        <v>585.20000000000005</v>
      </c>
      <c r="DJ318">
        <f>DI318</f>
        <v>585.20000000000005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ROW(Source!A283)</f>
        <v>283</v>
      </c>
      <c r="B319">
        <v>334415197</v>
      </c>
      <c r="C319">
        <v>334690026</v>
      </c>
      <c r="D319">
        <v>277560448</v>
      </c>
      <c r="E319">
        <v>109</v>
      </c>
      <c r="F319">
        <v>1</v>
      </c>
      <c r="G319">
        <v>1</v>
      </c>
      <c r="H319">
        <v>1</v>
      </c>
      <c r="I319" t="s">
        <v>872</v>
      </c>
      <c r="J319" t="s">
        <v>3</v>
      </c>
      <c r="K319" t="s">
        <v>873</v>
      </c>
      <c r="L319">
        <v>1369</v>
      </c>
      <c r="N319">
        <v>1013</v>
      </c>
      <c r="O319" t="s">
        <v>871</v>
      </c>
      <c r="P319" t="s">
        <v>871</v>
      </c>
      <c r="Q319">
        <v>1</v>
      </c>
      <c r="W319">
        <v>0</v>
      </c>
      <c r="X319">
        <v>-587036825</v>
      </c>
      <c r="Y319">
        <f t="shared" si="144"/>
        <v>38.89</v>
      </c>
      <c r="AA319">
        <v>0</v>
      </c>
      <c r="AB319">
        <v>0</v>
      </c>
      <c r="AC319">
        <v>0</v>
      </c>
      <c r="AD319">
        <v>424.47</v>
      </c>
      <c r="AE319">
        <v>0</v>
      </c>
      <c r="AF319">
        <v>0</v>
      </c>
      <c r="AG319">
        <v>0</v>
      </c>
      <c r="AH319">
        <v>424.47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38.89</v>
      </c>
      <c r="AU319" t="s">
        <v>3</v>
      </c>
      <c r="AV319">
        <v>1</v>
      </c>
      <c r="AW319">
        <v>2</v>
      </c>
      <c r="AX319">
        <v>334690041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16507.638300000002</v>
      </c>
      <c r="BN319">
        <v>38.89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16507.638300000002</v>
      </c>
      <c r="BU319">
        <v>38.89</v>
      </c>
      <c r="BV319">
        <v>0</v>
      </c>
      <c r="BW319">
        <v>1</v>
      </c>
      <c r="CU319">
        <f>ROUND(AT319*Source!I283*AH319*AL319,2)</f>
        <v>27303.63</v>
      </c>
      <c r="CV319">
        <f>ROUND(Y319*Source!I283,7)</f>
        <v>64.324060000000003</v>
      </c>
      <c r="CW319">
        <v>0</v>
      </c>
      <c r="CX319">
        <f>ROUND(Y319*Source!I283,7)</f>
        <v>64.324060000000003</v>
      </c>
      <c r="CY319">
        <f>AD319</f>
        <v>424.47</v>
      </c>
      <c r="CZ319">
        <f>AH319</f>
        <v>424.47</v>
      </c>
      <c r="DA319">
        <f>AL319</f>
        <v>1</v>
      </c>
      <c r="DB319">
        <f t="shared" si="145"/>
        <v>16507.64</v>
      </c>
      <c r="DC319">
        <f t="shared" si="146"/>
        <v>0</v>
      </c>
      <c r="DD319" t="s">
        <v>3</v>
      </c>
      <c r="DE319" t="s">
        <v>3</v>
      </c>
      <c r="DF319">
        <f t="shared" si="143"/>
        <v>0</v>
      </c>
      <c r="DG319">
        <f t="shared" si="134"/>
        <v>0</v>
      </c>
      <c r="DH319">
        <f t="shared" si="105"/>
        <v>0</v>
      </c>
      <c r="DI319">
        <f t="shared" si="133"/>
        <v>27303.63</v>
      </c>
      <c r="DJ319">
        <f>DI319</f>
        <v>27303.63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ROW(Source!A283)</f>
        <v>283</v>
      </c>
      <c r="B320">
        <v>334415197</v>
      </c>
      <c r="C320">
        <v>334690026</v>
      </c>
      <c r="D320">
        <v>277560452</v>
      </c>
      <c r="E320">
        <v>109</v>
      </c>
      <c r="F320">
        <v>1</v>
      </c>
      <c r="G320">
        <v>1</v>
      </c>
      <c r="H320">
        <v>1</v>
      </c>
      <c r="I320" t="s">
        <v>874</v>
      </c>
      <c r="J320" t="s">
        <v>3</v>
      </c>
      <c r="K320" t="s">
        <v>875</v>
      </c>
      <c r="L320">
        <v>1369</v>
      </c>
      <c r="N320">
        <v>1013</v>
      </c>
      <c r="O320" t="s">
        <v>871</v>
      </c>
      <c r="P320" t="s">
        <v>871</v>
      </c>
      <c r="Q320">
        <v>1</v>
      </c>
      <c r="W320">
        <v>0</v>
      </c>
      <c r="X320">
        <v>-512803540</v>
      </c>
      <c r="Y320">
        <f t="shared" si="144"/>
        <v>19.239999999999998</v>
      </c>
      <c r="AA320">
        <v>0</v>
      </c>
      <c r="AB320">
        <v>0</v>
      </c>
      <c r="AC320">
        <v>0</v>
      </c>
      <c r="AD320">
        <v>477.98</v>
      </c>
      <c r="AE320">
        <v>0</v>
      </c>
      <c r="AF320">
        <v>0</v>
      </c>
      <c r="AG320">
        <v>0</v>
      </c>
      <c r="AH320">
        <v>477.98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19.239999999999998</v>
      </c>
      <c r="AU320" t="s">
        <v>3</v>
      </c>
      <c r="AV320">
        <v>1</v>
      </c>
      <c r="AW320">
        <v>2</v>
      </c>
      <c r="AX320">
        <v>334690042</v>
      </c>
      <c r="AY320">
        <v>1</v>
      </c>
      <c r="AZ320">
        <v>0</v>
      </c>
      <c r="BA320">
        <v>437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9196.3351999999995</v>
      </c>
      <c r="BN320">
        <v>19.239999999999998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9196.3351999999995</v>
      </c>
      <c r="BU320">
        <v>19.239999999999998</v>
      </c>
      <c r="BV320">
        <v>0</v>
      </c>
      <c r="BW320">
        <v>1</v>
      </c>
      <c r="CU320">
        <f>ROUND(AT320*Source!I283*AH320*AL320,2)</f>
        <v>15210.74</v>
      </c>
      <c r="CV320">
        <f>ROUND(Y320*Source!I283,7)</f>
        <v>31.822959999999998</v>
      </c>
      <c r="CW320">
        <v>0</v>
      </c>
      <c r="CX320">
        <f>ROUND(Y320*Source!I283,7)</f>
        <v>31.822959999999998</v>
      </c>
      <c r="CY320">
        <f>AD320</f>
        <v>477.98</v>
      </c>
      <c r="CZ320">
        <f>AH320</f>
        <v>477.98</v>
      </c>
      <c r="DA320">
        <f>AL320</f>
        <v>1</v>
      </c>
      <c r="DB320">
        <f t="shared" si="145"/>
        <v>9196.34</v>
      </c>
      <c r="DC320">
        <f t="shared" si="146"/>
        <v>0</v>
      </c>
      <c r="DD320" t="s">
        <v>3</v>
      </c>
      <c r="DE320" t="s">
        <v>3</v>
      </c>
      <c r="DF320">
        <f t="shared" si="143"/>
        <v>0</v>
      </c>
      <c r="DG320">
        <f t="shared" si="134"/>
        <v>0</v>
      </c>
      <c r="DH320">
        <f t="shared" si="105"/>
        <v>0</v>
      </c>
      <c r="DI320">
        <f t="shared" si="133"/>
        <v>15210.74</v>
      </c>
      <c r="DJ320">
        <f>DI320</f>
        <v>15210.74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ROW(Source!A283)</f>
        <v>283</v>
      </c>
      <c r="B321">
        <v>334415197</v>
      </c>
      <c r="C321">
        <v>334690026</v>
      </c>
      <c r="D321">
        <v>277560455</v>
      </c>
      <c r="E321">
        <v>109</v>
      </c>
      <c r="F321">
        <v>1</v>
      </c>
      <c r="G321">
        <v>1</v>
      </c>
      <c r="H321">
        <v>1</v>
      </c>
      <c r="I321" t="s">
        <v>876</v>
      </c>
      <c r="J321" t="s">
        <v>3</v>
      </c>
      <c r="K321" t="s">
        <v>877</v>
      </c>
      <c r="L321">
        <v>1369</v>
      </c>
      <c r="N321">
        <v>1013</v>
      </c>
      <c r="O321" t="s">
        <v>871</v>
      </c>
      <c r="P321" t="s">
        <v>871</v>
      </c>
      <c r="Q321">
        <v>1</v>
      </c>
      <c r="W321">
        <v>0</v>
      </c>
      <c r="X321">
        <v>1518711480</v>
      </c>
      <c r="Y321">
        <f t="shared" si="144"/>
        <v>19.239999999999998</v>
      </c>
      <c r="AA321">
        <v>0</v>
      </c>
      <c r="AB321">
        <v>0</v>
      </c>
      <c r="AC321">
        <v>0</v>
      </c>
      <c r="AD321">
        <v>549.32000000000005</v>
      </c>
      <c r="AE321">
        <v>0</v>
      </c>
      <c r="AF321">
        <v>0</v>
      </c>
      <c r="AG321">
        <v>0</v>
      </c>
      <c r="AH321">
        <v>549.32000000000005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19.239999999999998</v>
      </c>
      <c r="AU321" t="s">
        <v>3</v>
      </c>
      <c r="AV321">
        <v>1</v>
      </c>
      <c r="AW321">
        <v>2</v>
      </c>
      <c r="AX321">
        <v>334690043</v>
      </c>
      <c r="AY321">
        <v>1</v>
      </c>
      <c r="AZ321">
        <v>0</v>
      </c>
      <c r="BA321">
        <v>438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10568.916800000001</v>
      </c>
      <c r="BN321">
        <v>19.239999999999998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10568.916800000001</v>
      </c>
      <c r="BU321">
        <v>19.239999999999998</v>
      </c>
      <c r="BV321">
        <v>0</v>
      </c>
      <c r="BW321">
        <v>1</v>
      </c>
      <c r="CU321">
        <f>ROUND(AT321*Source!I283*AH321*AL321,2)</f>
        <v>17480.990000000002</v>
      </c>
      <c r="CV321">
        <f>ROUND(Y321*Source!I283,7)</f>
        <v>31.822959999999998</v>
      </c>
      <c r="CW321">
        <v>0</v>
      </c>
      <c r="CX321">
        <f>ROUND(Y321*Source!I283,7)</f>
        <v>31.822959999999998</v>
      </c>
      <c r="CY321">
        <f>AD321</f>
        <v>549.32000000000005</v>
      </c>
      <c r="CZ321">
        <f>AH321</f>
        <v>549.32000000000005</v>
      </c>
      <c r="DA321">
        <f>AL321</f>
        <v>1</v>
      </c>
      <c r="DB321">
        <f t="shared" si="145"/>
        <v>10568.92</v>
      </c>
      <c r="DC321">
        <f t="shared" si="146"/>
        <v>0</v>
      </c>
      <c r="DD321" t="s">
        <v>3</v>
      </c>
      <c r="DE321" t="s">
        <v>3</v>
      </c>
      <c r="DF321">
        <f t="shared" si="143"/>
        <v>0</v>
      </c>
      <c r="DG321">
        <f t="shared" si="134"/>
        <v>0</v>
      </c>
      <c r="DH321">
        <f t="shared" ref="DH321:DH384" si="147">ROUND(ROUND(AG321,2)*CX321,2)</f>
        <v>0</v>
      </c>
      <c r="DI321">
        <f t="shared" si="133"/>
        <v>17480.990000000002</v>
      </c>
      <c r="DJ321">
        <f>DI321</f>
        <v>17480.990000000002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ROW(Source!A283)</f>
        <v>283</v>
      </c>
      <c r="B322">
        <v>334415197</v>
      </c>
      <c r="C322">
        <v>334690026</v>
      </c>
      <c r="D322">
        <v>75629607</v>
      </c>
      <c r="E322">
        <v>109</v>
      </c>
      <c r="F322">
        <v>1</v>
      </c>
      <c r="G322">
        <v>1</v>
      </c>
      <c r="H322">
        <v>1</v>
      </c>
      <c r="I322" t="s">
        <v>781</v>
      </c>
      <c r="J322" t="s">
        <v>3</v>
      </c>
      <c r="K322" t="s">
        <v>782</v>
      </c>
      <c r="L322">
        <v>1191</v>
      </c>
      <c r="N322">
        <v>1013</v>
      </c>
      <c r="O322" t="s">
        <v>779</v>
      </c>
      <c r="P322" t="s">
        <v>779</v>
      </c>
      <c r="Q322">
        <v>1</v>
      </c>
      <c r="W322">
        <v>0</v>
      </c>
      <c r="X322">
        <v>-1417349443</v>
      </c>
      <c r="Y322">
        <f t="shared" si="144"/>
        <v>22.24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22.24</v>
      </c>
      <c r="AU322" t="s">
        <v>3</v>
      </c>
      <c r="AV322">
        <v>2</v>
      </c>
      <c r="AW322">
        <v>2</v>
      </c>
      <c r="AX322">
        <v>334690044</v>
      </c>
      <c r="AY322">
        <v>1</v>
      </c>
      <c r="AZ322">
        <v>0</v>
      </c>
      <c r="BA322">
        <v>439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ROUND(Y322*Source!I283,7)</f>
        <v>36.784959999999998</v>
      </c>
      <c r="CY322">
        <f>AD322</f>
        <v>0</v>
      </c>
      <c r="CZ322">
        <f>AH322</f>
        <v>0</v>
      </c>
      <c r="DA322">
        <f>AL322</f>
        <v>1</v>
      </c>
      <c r="DB322">
        <f t="shared" si="145"/>
        <v>0</v>
      </c>
      <c r="DC322">
        <f t="shared" si="146"/>
        <v>0</v>
      </c>
      <c r="DD322" t="s">
        <v>3</v>
      </c>
      <c r="DE322" t="s">
        <v>3</v>
      </c>
      <c r="DF322">
        <f t="shared" si="143"/>
        <v>0</v>
      </c>
      <c r="DG322">
        <f t="shared" si="134"/>
        <v>0</v>
      </c>
      <c r="DH322">
        <f t="shared" si="147"/>
        <v>0</v>
      </c>
      <c r="DI322">
        <f t="shared" si="133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ROW(Source!A283)</f>
        <v>283</v>
      </c>
      <c r="B323">
        <v>334415197</v>
      </c>
      <c r="C323">
        <v>334690026</v>
      </c>
      <c r="D323">
        <v>277944622</v>
      </c>
      <c r="E323">
        <v>1</v>
      </c>
      <c r="F323">
        <v>1</v>
      </c>
      <c r="G323">
        <v>1</v>
      </c>
      <c r="H323">
        <v>2</v>
      </c>
      <c r="I323" t="s">
        <v>812</v>
      </c>
      <c r="J323" t="s">
        <v>813</v>
      </c>
      <c r="K323" t="s">
        <v>814</v>
      </c>
      <c r="L323">
        <v>1368</v>
      </c>
      <c r="N323">
        <v>1011</v>
      </c>
      <c r="O323" t="s">
        <v>670</v>
      </c>
      <c r="P323" t="s">
        <v>670</v>
      </c>
      <c r="Q323">
        <v>1</v>
      </c>
      <c r="W323">
        <v>0</v>
      </c>
      <c r="X323">
        <v>-776243211</v>
      </c>
      <c r="Y323">
        <f t="shared" si="144"/>
        <v>0.64</v>
      </c>
      <c r="AA323">
        <v>0</v>
      </c>
      <c r="AB323">
        <v>1472.33</v>
      </c>
      <c r="AC323">
        <v>642.05999999999995</v>
      </c>
      <c r="AD323">
        <v>0</v>
      </c>
      <c r="AE323">
        <v>0</v>
      </c>
      <c r="AF323">
        <v>1472.33</v>
      </c>
      <c r="AG323">
        <v>642.05999999999995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0.64</v>
      </c>
      <c r="AU323" t="s">
        <v>3</v>
      </c>
      <c r="AV323">
        <v>1</v>
      </c>
      <c r="AW323">
        <v>2</v>
      </c>
      <c r="AX323">
        <v>334690045</v>
      </c>
      <c r="AY323">
        <v>1</v>
      </c>
      <c r="AZ323">
        <v>0</v>
      </c>
      <c r="BA323">
        <v>440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942.2912</v>
      </c>
      <c r="BL323">
        <v>410.91839999999996</v>
      </c>
      <c r="BM323">
        <v>0</v>
      </c>
      <c r="BN323">
        <v>0</v>
      </c>
      <c r="BO323">
        <v>0.64</v>
      </c>
      <c r="BP323">
        <v>1</v>
      </c>
      <c r="BQ323">
        <v>0</v>
      </c>
      <c r="BR323">
        <v>942.2912</v>
      </c>
      <c r="BS323">
        <v>410.91839999999996</v>
      </c>
      <c r="BT323">
        <v>0</v>
      </c>
      <c r="BU323">
        <v>0</v>
      </c>
      <c r="BV323">
        <v>0.64</v>
      </c>
      <c r="BW323">
        <v>1</v>
      </c>
      <c r="CV323">
        <v>0</v>
      </c>
      <c r="CW323">
        <f>ROUND(Y323*Source!I283*DO323,7)</f>
        <v>1.0585599999999999</v>
      </c>
      <c r="CX323">
        <f>ROUND(Y323*Source!I283,7)</f>
        <v>1.0585599999999999</v>
      </c>
      <c r="CY323">
        <f>AB323</f>
        <v>1472.33</v>
      </c>
      <c r="CZ323">
        <f>AF323</f>
        <v>1472.33</v>
      </c>
      <c r="DA323">
        <f>AJ323</f>
        <v>1</v>
      </c>
      <c r="DB323">
        <f t="shared" si="145"/>
        <v>942.29</v>
      </c>
      <c r="DC323">
        <f t="shared" si="146"/>
        <v>410.92</v>
      </c>
      <c r="DD323" t="s">
        <v>3</v>
      </c>
      <c r="DE323" t="s">
        <v>3</v>
      </c>
      <c r="DF323">
        <f t="shared" si="143"/>
        <v>0</v>
      </c>
      <c r="DG323">
        <f t="shared" si="134"/>
        <v>1558.55</v>
      </c>
      <c r="DH323">
        <f t="shared" si="147"/>
        <v>679.66</v>
      </c>
      <c r="DI323">
        <f t="shared" si="133"/>
        <v>0</v>
      </c>
      <c r="DJ323">
        <f>DG323+DH323</f>
        <v>2238.21</v>
      </c>
      <c r="DK323">
        <v>1</v>
      </c>
      <c r="DL323" t="s">
        <v>815</v>
      </c>
      <c r="DM323">
        <v>6</v>
      </c>
      <c r="DN323" t="s">
        <v>779</v>
      </c>
      <c r="DO323">
        <v>1</v>
      </c>
    </row>
    <row r="324" spans="1:119" x14ac:dyDescent="0.2">
      <c r="A324">
        <f>ROW(Source!A283)</f>
        <v>283</v>
      </c>
      <c r="B324">
        <v>334415197</v>
      </c>
      <c r="C324">
        <v>334690026</v>
      </c>
      <c r="D324">
        <v>277944809</v>
      </c>
      <c r="E324">
        <v>1</v>
      </c>
      <c r="F324">
        <v>1</v>
      </c>
      <c r="G324">
        <v>1</v>
      </c>
      <c r="H324">
        <v>2</v>
      </c>
      <c r="I324" t="s">
        <v>878</v>
      </c>
      <c r="J324" t="s">
        <v>879</v>
      </c>
      <c r="K324" t="s">
        <v>880</v>
      </c>
      <c r="L324">
        <v>1368</v>
      </c>
      <c r="N324">
        <v>1011</v>
      </c>
      <c r="O324" t="s">
        <v>670</v>
      </c>
      <c r="P324" t="s">
        <v>670</v>
      </c>
      <c r="Q324">
        <v>1</v>
      </c>
      <c r="W324">
        <v>0</v>
      </c>
      <c r="X324">
        <v>-1432554125</v>
      </c>
      <c r="Y324">
        <f t="shared" si="144"/>
        <v>2.4</v>
      </c>
      <c r="AA324">
        <v>0</v>
      </c>
      <c r="AB324">
        <v>15.14</v>
      </c>
      <c r="AC324">
        <v>0</v>
      </c>
      <c r="AD324">
        <v>0</v>
      </c>
      <c r="AE324">
        <v>0</v>
      </c>
      <c r="AF324">
        <v>15.14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2.4</v>
      </c>
      <c r="AU324" t="s">
        <v>3</v>
      </c>
      <c r="AV324">
        <v>1</v>
      </c>
      <c r="AW324">
        <v>2</v>
      </c>
      <c r="AX324">
        <v>334690046</v>
      </c>
      <c r="AY324">
        <v>1</v>
      </c>
      <c r="AZ324">
        <v>0</v>
      </c>
      <c r="BA324">
        <v>441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36.335999999999999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36.335999999999999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ROUND(Y324*Source!I283*DO324,7)</f>
        <v>0</v>
      </c>
      <c r="CX324">
        <f>ROUND(Y324*Source!I283,7)</f>
        <v>3.9695999999999998</v>
      </c>
      <c r="CY324">
        <f>AB324</f>
        <v>15.14</v>
      </c>
      <c r="CZ324">
        <f>AF324</f>
        <v>15.14</v>
      </c>
      <c r="DA324">
        <f>AJ324</f>
        <v>1</v>
      </c>
      <c r="DB324">
        <f t="shared" si="145"/>
        <v>36.340000000000003</v>
      </c>
      <c r="DC324">
        <f t="shared" si="146"/>
        <v>0</v>
      </c>
      <c r="DD324" t="s">
        <v>3</v>
      </c>
      <c r="DE324" t="s">
        <v>3</v>
      </c>
      <c r="DF324">
        <f t="shared" si="143"/>
        <v>0</v>
      </c>
      <c r="DG324">
        <f t="shared" si="134"/>
        <v>60.1</v>
      </c>
      <c r="DH324">
        <f t="shared" si="147"/>
        <v>0</v>
      </c>
      <c r="DI324">
        <f t="shared" si="133"/>
        <v>0</v>
      </c>
      <c r="DJ324">
        <f>DG324+DH324</f>
        <v>60.1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ROW(Source!A283)</f>
        <v>283</v>
      </c>
      <c r="B325">
        <v>334415197</v>
      </c>
      <c r="C325">
        <v>334690026</v>
      </c>
      <c r="D325">
        <v>277944868</v>
      </c>
      <c r="E325">
        <v>1</v>
      </c>
      <c r="F325">
        <v>1</v>
      </c>
      <c r="G325">
        <v>1</v>
      </c>
      <c r="H325">
        <v>2</v>
      </c>
      <c r="I325" t="s">
        <v>783</v>
      </c>
      <c r="J325" t="s">
        <v>784</v>
      </c>
      <c r="K325" t="s">
        <v>785</v>
      </c>
      <c r="L325">
        <v>1368</v>
      </c>
      <c r="N325">
        <v>1011</v>
      </c>
      <c r="O325" t="s">
        <v>670</v>
      </c>
      <c r="P325" t="s">
        <v>670</v>
      </c>
      <c r="Q325">
        <v>1</v>
      </c>
      <c r="W325">
        <v>0</v>
      </c>
      <c r="X325">
        <v>412917512</v>
      </c>
      <c r="Y325">
        <f t="shared" si="144"/>
        <v>18.68</v>
      </c>
      <c r="AA325">
        <v>0</v>
      </c>
      <c r="AB325">
        <v>436.88</v>
      </c>
      <c r="AC325">
        <v>477.98</v>
      </c>
      <c r="AD325">
        <v>0</v>
      </c>
      <c r="AE325">
        <v>0</v>
      </c>
      <c r="AF325">
        <v>346.73</v>
      </c>
      <c r="AG325">
        <v>477.98</v>
      </c>
      <c r="AH325">
        <v>0</v>
      </c>
      <c r="AI325">
        <v>1</v>
      </c>
      <c r="AJ325">
        <v>1.26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18.68</v>
      </c>
      <c r="AU325" t="s">
        <v>3</v>
      </c>
      <c r="AV325">
        <v>1</v>
      </c>
      <c r="AW325">
        <v>2</v>
      </c>
      <c r="AX325">
        <v>334690047</v>
      </c>
      <c r="AY325">
        <v>1</v>
      </c>
      <c r="AZ325">
        <v>0</v>
      </c>
      <c r="BA325">
        <v>442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6476.9164000000001</v>
      </c>
      <c r="BL325">
        <v>8928.6664000000001</v>
      </c>
      <c r="BM325">
        <v>0</v>
      </c>
      <c r="BN325">
        <v>0</v>
      </c>
      <c r="BO325">
        <v>18.68</v>
      </c>
      <c r="BP325">
        <v>1</v>
      </c>
      <c r="BQ325">
        <v>0</v>
      </c>
      <c r="BR325">
        <v>6476.9164000000001</v>
      </c>
      <c r="BS325">
        <v>8928.6664000000001</v>
      </c>
      <c r="BT325">
        <v>0</v>
      </c>
      <c r="BU325">
        <v>0</v>
      </c>
      <c r="BV325">
        <v>18.68</v>
      </c>
      <c r="BW325">
        <v>1</v>
      </c>
      <c r="CV325">
        <v>0</v>
      </c>
      <c r="CW325">
        <f>ROUND(Y325*Source!I283*DO325,7)</f>
        <v>30.896719999999998</v>
      </c>
      <c r="CX325">
        <f>ROUND(Y325*Source!I283,7)</f>
        <v>30.896719999999998</v>
      </c>
      <c r="CY325">
        <f>AB325</f>
        <v>436.88</v>
      </c>
      <c r="CZ325">
        <f>AF325</f>
        <v>346.73</v>
      </c>
      <c r="DA325">
        <f>AJ325</f>
        <v>1.26</v>
      </c>
      <c r="DB325">
        <f t="shared" si="145"/>
        <v>6476.92</v>
      </c>
      <c r="DC325">
        <f t="shared" si="146"/>
        <v>8928.67</v>
      </c>
      <c r="DD325" t="s">
        <v>3</v>
      </c>
      <c r="DE325" t="s">
        <v>3</v>
      </c>
      <c r="DF325">
        <f t="shared" si="143"/>
        <v>0</v>
      </c>
      <c r="DG325">
        <f>ROUND(ROUND(AF325*AJ325,2)*CX325,2)</f>
        <v>13498.16</v>
      </c>
      <c r="DH325">
        <f t="shared" si="147"/>
        <v>14768.01</v>
      </c>
      <c r="DI325">
        <f t="shared" si="133"/>
        <v>0</v>
      </c>
      <c r="DJ325">
        <f>DG325+DH325</f>
        <v>28266.17</v>
      </c>
      <c r="DK325">
        <v>1</v>
      </c>
      <c r="DL325" t="s">
        <v>786</v>
      </c>
      <c r="DM325">
        <v>4</v>
      </c>
      <c r="DN325" t="s">
        <v>779</v>
      </c>
      <c r="DO325">
        <v>1</v>
      </c>
    </row>
    <row r="326" spans="1:119" x14ac:dyDescent="0.2">
      <c r="A326">
        <f>ROW(Source!A283)</f>
        <v>283</v>
      </c>
      <c r="B326">
        <v>334415197</v>
      </c>
      <c r="C326">
        <v>334690026</v>
      </c>
      <c r="D326">
        <v>277945805</v>
      </c>
      <c r="E326">
        <v>1</v>
      </c>
      <c r="F326">
        <v>1</v>
      </c>
      <c r="G326">
        <v>1</v>
      </c>
      <c r="H326">
        <v>2</v>
      </c>
      <c r="I326" t="s">
        <v>787</v>
      </c>
      <c r="J326" t="s">
        <v>788</v>
      </c>
      <c r="K326" t="s">
        <v>789</v>
      </c>
      <c r="L326">
        <v>1368</v>
      </c>
      <c r="N326">
        <v>1011</v>
      </c>
      <c r="O326" t="s">
        <v>670</v>
      </c>
      <c r="P326" t="s">
        <v>670</v>
      </c>
      <c r="Q326">
        <v>1</v>
      </c>
      <c r="W326">
        <v>0</v>
      </c>
      <c r="X326">
        <v>721652621</v>
      </c>
      <c r="Y326">
        <f t="shared" si="144"/>
        <v>0.52</v>
      </c>
      <c r="AA326">
        <v>0</v>
      </c>
      <c r="AB326">
        <v>544.70000000000005</v>
      </c>
      <c r="AC326">
        <v>477.98</v>
      </c>
      <c r="AD326">
        <v>0</v>
      </c>
      <c r="AE326">
        <v>0</v>
      </c>
      <c r="AF326">
        <v>544.70000000000005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0.52</v>
      </c>
      <c r="AU326" t="s">
        <v>3</v>
      </c>
      <c r="AV326">
        <v>1</v>
      </c>
      <c r="AW326">
        <v>2</v>
      </c>
      <c r="AX326">
        <v>334690048</v>
      </c>
      <c r="AY326">
        <v>1</v>
      </c>
      <c r="AZ326">
        <v>0</v>
      </c>
      <c r="BA326">
        <v>443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283.24400000000003</v>
      </c>
      <c r="BL326">
        <v>248.54960000000003</v>
      </c>
      <c r="BM326">
        <v>0</v>
      </c>
      <c r="BN326">
        <v>0</v>
      </c>
      <c r="BO326">
        <v>0.52</v>
      </c>
      <c r="BP326">
        <v>1</v>
      </c>
      <c r="BQ326">
        <v>0</v>
      </c>
      <c r="BR326">
        <v>283.24400000000003</v>
      </c>
      <c r="BS326">
        <v>248.54960000000003</v>
      </c>
      <c r="BT326">
        <v>0</v>
      </c>
      <c r="BU326">
        <v>0</v>
      </c>
      <c r="BV326">
        <v>0.52</v>
      </c>
      <c r="BW326">
        <v>1</v>
      </c>
      <c r="CV326">
        <v>0</v>
      </c>
      <c r="CW326">
        <f>ROUND(Y326*Source!I283*DO326,7)</f>
        <v>0.86007999999999996</v>
      </c>
      <c r="CX326">
        <f>ROUND(Y326*Source!I283,7)</f>
        <v>0.86007999999999996</v>
      </c>
      <c r="CY326">
        <f>AB326</f>
        <v>544.70000000000005</v>
      </c>
      <c r="CZ326">
        <f>AF326</f>
        <v>544.70000000000005</v>
      </c>
      <c r="DA326">
        <f>AJ326</f>
        <v>1</v>
      </c>
      <c r="DB326">
        <f t="shared" si="145"/>
        <v>283.24</v>
      </c>
      <c r="DC326">
        <f t="shared" si="146"/>
        <v>248.55</v>
      </c>
      <c r="DD326" t="s">
        <v>3</v>
      </c>
      <c r="DE326" t="s">
        <v>3</v>
      </c>
      <c r="DF326">
        <f t="shared" si="143"/>
        <v>0</v>
      </c>
      <c r="DG326">
        <f t="shared" ref="DG326:DG332" si="148">ROUND(ROUND(AF326,2)*CX326,2)</f>
        <v>468.49</v>
      </c>
      <c r="DH326">
        <f t="shared" si="147"/>
        <v>411.1</v>
      </c>
      <c r="DI326">
        <f t="shared" si="133"/>
        <v>0</v>
      </c>
      <c r="DJ326">
        <f>DG326+DH326</f>
        <v>879.59</v>
      </c>
      <c r="DK326">
        <v>1</v>
      </c>
      <c r="DL326" t="s">
        <v>786</v>
      </c>
      <c r="DM326">
        <v>4</v>
      </c>
      <c r="DN326" t="s">
        <v>779</v>
      </c>
      <c r="DO326">
        <v>1</v>
      </c>
    </row>
    <row r="327" spans="1:119" x14ac:dyDescent="0.2">
      <c r="A327">
        <f>ROW(Source!A283)</f>
        <v>283</v>
      </c>
      <c r="B327">
        <v>334415197</v>
      </c>
      <c r="C327">
        <v>334690026</v>
      </c>
      <c r="D327">
        <v>277946074</v>
      </c>
      <c r="E327">
        <v>1</v>
      </c>
      <c r="F327">
        <v>1</v>
      </c>
      <c r="G327">
        <v>1</v>
      </c>
      <c r="H327">
        <v>2</v>
      </c>
      <c r="I327" t="s">
        <v>881</v>
      </c>
      <c r="J327" t="s">
        <v>882</v>
      </c>
      <c r="K327" t="s">
        <v>883</v>
      </c>
      <c r="L327">
        <v>1368</v>
      </c>
      <c r="N327">
        <v>1011</v>
      </c>
      <c r="O327" t="s">
        <v>670</v>
      </c>
      <c r="P327" t="s">
        <v>670</v>
      </c>
      <c r="Q327">
        <v>1</v>
      </c>
      <c r="W327">
        <v>0</v>
      </c>
      <c r="X327">
        <v>1125415823</v>
      </c>
      <c r="Y327">
        <f t="shared" si="144"/>
        <v>2.4</v>
      </c>
      <c r="AA327">
        <v>0</v>
      </c>
      <c r="AB327">
        <v>160.38</v>
      </c>
      <c r="AC327">
        <v>477.98</v>
      </c>
      <c r="AD327">
        <v>0</v>
      </c>
      <c r="AE327">
        <v>0</v>
      </c>
      <c r="AF327">
        <v>160.38</v>
      </c>
      <c r="AG327">
        <v>477.98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2.4</v>
      </c>
      <c r="AU327" t="s">
        <v>3</v>
      </c>
      <c r="AV327">
        <v>1</v>
      </c>
      <c r="AW327">
        <v>2</v>
      </c>
      <c r="AX327">
        <v>334690049</v>
      </c>
      <c r="AY327">
        <v>1</v>
      </c>
      <c r="AZ327">
        <v>0</v>
      </c>
      <c r="BA327">
        <v>444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384.91199999999998</v>
      </c>
      <c r="BL327">
        <v>1147.152</v>
      </c>
      <c r="BM327">
        <v>0</v>
      </c>
      <c r="BN327">
        <v>0</v>
      </c>
      <c r="BO327">
        <v>2.4</v>
      </c>
      <c r="BP327">
        <v>1</v>
      </c>
      <c r="BQ327">
        <v>0</v>
      </c>
      <c r="BR327">
        <v>384.91199999999998</v>
      </c>
      <c r="BS327">
        <v>1147.152</v>
      </c>
      <c r="BT327">
        <v>0</v>
      </c>
      <c r="BU327">
        <v>0</v>
      </c>
      <c r="BV327">
        <v>2.4</v>
      </c>
      <c r="BW327">
        <v>1</v>
      </c>
      <c r="CV327">
        <v>0</v>
      </c>
      <c r="CW327">
        <f>ROUND(Y327*Source!I283*DO327,7)</f>
        <v>3.9695999999999998</v>
      </c>
      <c r="CX327">
        <f>ROUND(Y327*Source!I283,7)</f>
        <v>3.9695999999999998</v>
      </c>
      <c r="CY327">
        <f>AB327</f>
        <v>160.38</v>
      </c>
      <c r="CZ327">
        <f>AF327</f>
        <v>160.38</v>
      </c>
      <c r="DA327">
        <f>AJ327</f>
        <v>1</v>
      </c>
      <c r="DB327">
        <f t="shared" si="145"/>
        <v>384.91</v>
      </c>
      <c r="DC327">
        <f t="shared" si="146"/>
        <v>1147.1500000000001</v>
      </c>
      <c r="DD327" t="s">
        <v>3</v>
      </c>
      <c r="DE327" t="s">
        <v>3</v>
      </c>
      <c r="DF327">
        <f t="shared" si="143"/>
        <v>0</v>
      </c>
      <c r="DG327">
        <f t="shared" si="148"/>
        <v>636.64</v>
      </c>
      <c r="DH327">
        <f t="shared" si="147"/>
        <v>1897.39</v>
      </c>
      <c r="DI327">
        <f t="shared" si="133"/>
        <v>0</v>
      </c>
      <c r="DJ327">
        <f>DG327+DH327</f>
        <v>2534.0300000000002</v>
      </c>
      <c r="DK327">
        <v>1</v>
      </c>
      <c r="DL327" t="s">
        <v>786</v>
      </c>
      <c r="DM327">
        <v>4</v>
      </c>
      <c r="DN327" t="s">
        <v>779</v>
      </c>
      <c r="DO327">
        <v>1</v>
      </c>
    </row>
    <row r="328" spans="1:119" x14ac:dyDescent="0.2">
      <c r="A328">
        <f>ROW(Source!A283)</f>
        <v>283</v>
      </c>
      <c r="B328">
        <v>334415197</v>
      </c>
      <c r="C328">
        <v>334690026</v>
      </c>
      <c r="D328">
        <v>277565242</v>
      </c>
      <c r="E328">
        <v>109</v>
      </c>
      <c r="F328">
        <v>1</v>
      </c>
      <c r="G328">
        <v>1</v>
      </c>
      <c r="H328">
        <v>3</v>
      </c>
      <c r="I328" t="s">
        <v>884</v>
      </c>
      <c r="J328" t="s">
        <v>3</v>
      </c>
      <c r="K328" t="s">
        <v>885</v>
      </c>
      <c r="L328">
        <v>1371</v>
      </c>
      <c r="N328">
        <v>1013</v>
      </c>
      <c r="O328" t="s">
        <v>20</v>
      </c>
      <c r="P328" t="s">
        <v>20</v>
      </c>
      <c r="Q328">
        <v>1</v>
      </c>
      <c r="W328">
        <v>0</v>
      </c>
      <c r="X328">
        <v>1249585591</v>
      </c>
      <c r="Y328">
        <f t="shared" si="144"/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1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</v>
      </c>
      <c r="AU328" t="s">
        <v>3</v>
      </c>
      <c r="AV328">
        <v>0</v>
      </c>
      <c r="AW328">
        <v>2</v>
      </c>
      <c r="AX328">
        <v>334690050</v>
      </c>
      <c r="AY328">
        <v>1</v>
      </c>
      <c r="AZ328">
        <v>0</v>
      </c>
      <c r="BA328">
        <v>445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ROUND(Y328*Source!I283,7)</f>
        <v>0</v>
      </c>
      <c r="CY328">
        <f>AA328</f>
        <v>0</v>
      </c>
      <c r="CZ328">
        <f>AE328</f>
        <v>0</v>
      </c>
      <c r="DA328">
        <f>AI328</f>
        <v>1</v>
      </c>
      <c r="DB328">
        <f t="shared" si="145"/>
        <v>0</v>
      </c>
      <c r="DC328">
        <f t="shared" si="146"/>
        <v>0</v>
      </c>
      <c r="DD328" t="s">
        <v>3</v>
      </c>
      <c r="DE328" t="s">
        <v>3</v>
      </c>
      <c r="DF328">
        <f t="shared" si="143"/>
        <v>0</v>
      </c>
      <c r="DG328">
        <f t="shared" si="148"/>
        <v>0</v>
      </c>
      <c r="DH328">
        <f t="shared" si="147"/>
        <v>0</v>
      </c>
      <c r="DI328">
        <f t="shared" si="133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ROW(Source!A283)</f>
        <v>283</v>
      </c>
      <c r="B329">
        <v>334415197</v>
      </c>
      <c r="C329">
        <v>334690026</v>
      </c>
      <c r="D329">
        <v>277565256</v>
      </c>
      <c r="E329">
        <v>109</v>
      </c>
      <c r="F329">
        <v>1</v>
      </c>
      <c r="G329">
        <v>1</v>
      </c>
      <c r="H329">
        <v>3</v>
      </c>
      <c r="I329" t="s">
        <v>886</v>
      </c>
      <c r="J329" t="s">
        <v>3</v>
      </c>
      <c r="K329" t="s">
        <v>887</v>
      </c>
      <c r="L329">
        <v>1371</v>
      </c>
      <c r="N329">
        <v>1013</v>
      </c>
      <c r="O329" t="s">
        <v>20</v>
      </c>
      <c r="P329" t="s">
        <v>20</v>
      </c>
      <c r="Q329">
        <v>1</v>
      </c>
      <c r="W329">
        <v>0</v>
      </c>
      <c r="X329">
        <v>-363412765</v>
      </c>
      <c r="Y329">
        <f t="shared" si="144"/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1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</v>
      </c>
      <c r="AU329" t="s">
        <v>3</v>
      </c>
      <c r="AV329">
        <v>0</v>
      </c>
      <c r="AW329">
        <v>2</v>
      </c>
      <c r="AX329">
        <v>334690051</v>
      </c>
      <c r="AY329">
        <v>1</v>
      </c>
      <c r="AZ329">
        <v>0</v>
      </c>
      <c r="BA329">
        <v>446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ROUND(Y329*Source!I283,7)</f>
        <v>0</v>
      </c>
      <c r="CY329">
        <f>AA329</f>
        <v>0</v>
      </c>
      <c r="CZ329">
        <f>AE329</f>
        <v>0</v>
      </c>
      <c r="DA329">
        <f>AI329</f>
        <v>1</v>
      </c>
      <c r="DB329">
        <f t="shared" si="145"/>
        <v>0</v>
      </c>
      <c r="DC329">
        <f t="shared" si="146"/>
        <v>0</v>
      </c>
      <c r="DD329" t="s">
        <v>3</v>
      </c>
      <c r="DE329" t="s">
        <v>3</v>
      </c>
      <c r="DF329">
        <f t="shared" si="143"/>
        <v>0</v>
      </c>
      <c r="DG329">
        <f t="shared" si="148"/>
        <v>0</v>
      </c>
      <c r="DH329">
        <f t="shared" si="147"/>
        <v>0</v>
      </c>
      <c r="DI329">
        <f t="shared" si="133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ROW(Source!A283)</f>
        <v>283</v>
      </c>
      <c r="B330">
        <v>334415197</v>
      </c>
      <c r="C330">
        <v>334690026</v>
      </c>
      <c r="D330">
        <v>277565415</v>
      </c>
      <c r="E330">
        <v>109</v>
      </c>
      <c r="F330">
        <v>1</v>
      </c>
      <c r="G330">
        <v>1</v>
      </c>
      <c r="H330">
        <v>3</v>
      </c>
      <c r="I330" t="s">
        <v>888</v>
      </c>
      <c r="J330" t="s">
        <v>3</v>
      </c>
      <c r="K330" t="s">
        <v>889</v>
      </c>
      <c r="L330">
        <v>1477</v>
      </c>
      <c r="N330">
        <v>1013</v>
      </c>
      <c r="O330" t="s">
        <v>448</v>
      </c>
      <c r="P330" t="s">
        <v>450</v>
      </c>
      <c r="Q330">
        <v>1</v>
      </c>
      <c r="W330">
        <v>0</v>
      </c>
      <c r="X330">
        <v>-1470222029</v>
      </c>
      <c r="Y330">
        <f t="shared" si="144"/>
        <v>3.06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3.06</v>
      </c>
      <c r="AU330" t="s">
        <v>3</v>
      </c>
      <c r="AV330">
        <v>0</v>
      </c>
      <c r="AW330">
        <v>2</v>
      </c>
      <c r="AX330">
        <v>334690052</v>
      </c>
      <c r="AY330">
        <v>1</v>
      </c>
      <c r="AZ330">
        <v>0</v>
      </c>
      <c r="BA330">
        <v>447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ROUND(Y330*Source!I283,7)</f>
        <v>5.0612399999999997</v>
      </c>
      <c r="CY330">
        <f>AA330</f>
        <v>0</v>
      </c>
      <c r="CZ330">
        <f>AE330</f>
        <v>0</v>
      </c>
      <c r="DA330">
        <f>AI330</f>
        <v>1</v>
      </c>
      <c r="DB330">
        <f t="shared" si="145"/>
        <v>0</v>
      </c>
      <c r="DC330">
        <f t="shared" si="146"/>
        <v>0</v>
      </c>
      <c r="DD330" t="s">
        <v>3</v>
      </c>
      <c r="DE330" t="s">
        <v>3</v>
      </c>
      <c r="DF330">
        <f t="shared" si="143"/>
        <v>0</v>
      </c>
      <c r="DG330">
        <f t="shared" si="148"/>
        <v>0</v>
      </c>
      <c r="DH330">
        <f t="shared" si="147"/>
        <v>0</v>
      </c>
      <c r="DI330">
        <f t="shared" si="133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ROW(Source!A284)</f>
        <v>284</v>
      </c>
      <c r="B331">
        <v>334415197</v>
      </c>
      <c r="C331">
        <v>334416608</v>
      </c>
      <c r="D331">
        <v>277560301</v>
      </c>
      <c r="E331">
        <v>109</v>
      </c>
      <c r="F331">
        <v>1</v>
      </c>
      <c r="G331">
        <v>1</v>
      </c>
      <c r="H331">
        <v>1</v>
      </c>
      <c r="I331" t="s">
        <v>890</v>
      </c>
      <c r="J331" t="s">
        <v>3</v>
      </c>
      <c r="K331" t="s">
        <v>891</v>
      </c>
      <c r="L331">
        <v>1191</v>
      </c>
      <c r="N331">
        <v>1013</v>
      </c>
      <c r="O331" t="s">
        <v>779</v>
      </c>
      <c r="P331" t="s">
        <v>779</v>
      </c>
      <c r="Q331">
        <v>1</v>
      </c>
      <c r="W331">
        <v>0</v>
      </c>
      <c r="X331">
        <v>1608048003</v>
      </c>
      <c r="Y331">
        <f>(AT331*ROUND((1.2*1.15),7))</f>
        <v>70.518000000000001</v>
      </c>
      <c r="AA331">
        <v>0</v>
      </c>
      <c r="AB331">
        <v>0</v>
      </c>
      <c r="AC331">
        <v>0</v>
      </c>
      <c r="AD331">
        <v>472.63</v>
      </c>
      <c r="AE331">
        <v>0</v>
      </c>
      <c r="AF331">
        <v>0</v>
      </c>
      <c r="AG331">
        <v>0</v>
      </c>
      <c r="AH331">
        <v>472.63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51.1</v>
      </c>
      <c r="AU331" t="s">
        <v>102</v>
      </c>
      <c r="AV331">
        <v>1</v>
      </c>
      <c r="AW331">
        <v>2</v>
      </c>
      <c r="AX331">
        <v>334416620</v>
      </c>
      <c r="AY331">
        <v>1</v>
      </c>
      <c r="AZ331">
        <v>0</v>
      </c>
      <c r="BA331">
        <v>448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24151.393</v>
      </c>
      <c r="BN331">
        <v>51.1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33328.922339999997</v>
      </c>
      <c r="BU331">
        <v>70.518000000000001</v>
      </c>
      <c r="BV331">
        <v>0</v>
      </c>
      <c r="BW331">
        <v>1</v>
      </c>
      <c r="CU331">
        <f>ROUND(AT331*Source!I284*AH331*AL331,2)</f>
        <v>39946.400000000001</v>
      </c>
      <c r="CV331">
        <f>ROUND(Y331*Source!I284,7)</f>
        <v>116.63677199999999</v>
      </c>
      <c r="CW331">
        <v>0</v>
      </c>
      <c r="CX331">
        <f>ROUND(Y331*Source!I284,7)</f>
        <v>116.63677199999999</v>
      </c>
      <c r="CY331">
        <f>AD331</f>
        <v>472.63</v>
      </c>
      <c r="CZ331">
        <f>AH331</f>
        <v>472.63</v>
      </c>
      <c r="DA331">
        <f>AL331</f>
        <v>1</v>
      </c>
      <c r="DB331">
        <f>ROUND((ROUND(AT331*CZ331,2)*ROUND((1.2*1.15),7)),6)</f>
        <v>33328.9182</v>
      </c>
      <c r="DC331">
        <f>ROUND((ROUND(AT331*AG331,2)*ROUND((1.2*1.15),7)),6)</f>
        <v>0</v>
      </c>
      <c r="DD331" t="s">
        <v>3</v>
      </c>
      <c r="DE331" t="s">
        <v>3</v>
      </c>
      <c r="DF331">
        <f t="shared" si="143"/>
        <v>0</v>
      </c>
      <c r="DG331">
        <f t="shared" si="148"/>
        <v>0</v>
      </c>
      <c r="DH331">
        <f t="shared" si="147"/>
        <v>0</v>
      </c>
      <c r="DI331">
        <f t="shared" si="133"/>
        <v>55126.04</v>
      </c>
      <c r="DJ331">
        <f>DI331</f>
        <v>55126.04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ROW(Source!A284)</f>
        <v>284</v>
      </c>
      <c r="B332">
        <v>334415197</v>
      </c>
      <c r="C332">
        <v>334416608</v>
      </c>
      <c r="D332">
        <v>277560491</v>
      </c>
      <c r="E332">
        <v>109</v>
      </c>
      <c r="F332">
        <v>1</v>
      </c>
      <c r="G332">
        <v>1</v>
      </c>
      <c r="H332">
        <v>1</v>
      </c>
      <c r="I332" t="s">
        <v>781</v>
      </c>
      <c r="J332" t="s">
        <v>3</v>
      </c>
      <c r="K332" t="s">
        <v>782</v>
      </c>
      <c r="L332">
        <v>1191</v>
      </c>
      <c r="N332">
        <v>1013</v>
      </c>
      <c r="O332" t="s">
        <v>779</v>
      </c>
      <c r="P332" t="s">
        <v>779</v>
      </c>
      <c r="Q332">
        <v>1</v>
      </c>
      <c r="W332">
        <v>0</v>
      </c>
      <c r="X332">
        <v>-1417349443</v>
      </c>
      <c r="Y332">
        <f>(AT332*ROUND((1.2*1.15),7))</f>
        <v>31.367399999999996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22.73</v>
      </c>
      <c r="AU332" t="s">
        <v>102</v>
      </c>
      <c r="AV332">
        <v>2</v>
      </c>
      <c r="AW332">
        <v>2</v>
      </c>
      <c r="AX332">
        <v>334416621</v>
      </c>
      <c r="AY332">
        <v>1</v>
      </c>
      <c r="AZ332">
        <v>0</v>
      </c>
      <c r="BA332">
        <v>449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ROUND(Y332*Source!I284,7)</f>
        <v>51.881679599999998</v>
      </c>
      <c r="CY332">
        <f>AD332</f>
        <v>0</v>
      </c>
      <c r="CZ332">
        <f>AH332</f>
        <v>0</v>
      </c>
      <c r="DA332">
        <f>AL332</f>
        <v>1</v>
      </c>
      <c r="DB332">
        <f>ROUND((ROUND(AT332*CZ332,2)*ROUND((1.2*1.15),7)),6)</f>
        <v>0</v>
      </c>
      <c r="DC332">
        <f>ROUND((ROUND(AT332*AG332,2)*ROUND((1.2*1.15),7)),6)</f>
        <v>0</v>
      </c>
      <c r="DD332" t="s">
        <v>3</v>
      </c>
      <c r="DE332" t="s">
        <v>3</v>
      </c>
      <c r="DF332">
        <f t="shared" si="143"/>
        <v>0</v>
      </c>
      <c r="DG332">
        <f t="shared" si="148"/>
        <v>0</v>
      </c>
      <c r="DH332">
        <f t="shared" si="147"/>
        <v>0</v>
      </c>
      <c r="DI332">
        <f t="shared" si="133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ROW(Source!A284)</f>
        <v>284</v>
      </c>
      <c r="B333">
        <v>334415197</v>
      </c>
      <c r="C333">
        <v>334416608</v>
      </c>
      <c r="D333">
        <v>277944868</v>
      </c>
      <c r="E333">
        <v>1</v>
      </c>
      <c r="F333">
        <v>1</v>
      </c>
      <c r="G333">
        <v>1</v>
      </c>
      <c r="H333">
        <v>2</v>
      </c>
      <c r="I333" t="s">
        <v>783</v>
      </c>
      <c r="J333" t="s">
        <v>784</v>
      </c>
      <c r="K333" t="s">
        <v>785</v>
      </c>
      <c r="L333">
        <v>1368</v>
      </c>
      <c r="N333">
        <v>1011</v>
      </c>
      <c r="O333" t="s">
        <v>670</v>
      </c>
      <c r="P333" t="s">
        <v>670</v>
      </c>
      <c r="Q333">
        <v>1</v>
      </c>
      <c r="W333">
        <v>0</v>
      </c>
      <c r="X333">
        <v>412917512</v>
      </c>
      <c r="Y333">
        <f>(AT333*ROUND((1.2*1.15),7))</f>
        <v>17.939999999999998</v>
      </c>
      <c r="AA333">
        <v>0</v>
      </c>
      <c r="AB333">
        <v>436.88</v>
      </c>
      <c r="AC333">
        <v>477.98</v>
      </c>
      <c r="AD333">
        <v>0</v>
      </c>
      <c r="AE333">
        <v>0</v>
      </c>
      <c r="AF333">
        <v>346.73</v>
      </c>
      <c r="AG333">
        <v>477.98</v>
      </c>
      <c r="AH333">
        <v>0</v>
      </c>
      <c r="AI333">
        <v>1</v>
      </c>
      <c r="AJ333">
        <v>1.26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13</v>
      </c>
      <c r="AU333" t="s">
        <v>102</v>
      </c>
      <c r="AV333">
        <v>1</v>
      </c>
      <c r="AW333">
        <v>2</v>
      </c>
      <c r="AX333">
        <v>334416622</v>
      </c>
      <c r="AY333">
        <v>1</v>
      </c>
      <c r="AZ333">
        <v>0</v>
      </c>
      <c r="BA333">
        <v>450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4507.49</v>
      </c>
      <c r="BL333">
        <v>6213.74</v>
      </c>
      <c r="BM333">
        <v>0</v>
      </c>
      <c r="BN333">
        <v>0</v>
      </c>
      <c r="BO333">
        <v>13</v>
      </c>
      <c r="BP333">
        <v>1</v>
      </c>
      <c r="BQ333">
        <v>0</v>
      </c>
      <c r="BR333">
        <v>6220.3361999999997</v>
      </c>
      <c r="BS333">
        <v>8574.9611999999997</v>
      </c>
      <c r="BT333">
        <v>0</v>
      </c>
      <c r="BU333">
        <v>0</v>
      </c>
      <c r="BV333">
        <v>17.939999999999998</v>
      </c>
      <c r="BW333">
        <v>1</v>
      </c>
      <c r="CV333">
        <v>0</v>
      </c>
      <c r="CW333">
        <f>ROUND(Y333*Source!I284*DO333,7)</f>
        <v>29.67276</v>
      </c>
      <c r="CX333">
        <f>ROUND(Y333*Source!I284,7)</f>
        <v>29.67276</v>
      </c>
      <c r="CY333">
        <f>AB333</f>
        <v>436.88</v>
      </c>
      <c r="CZ333">
        <f>AF333</f>
        <v>346.73</v>
      </c>
      <c r="DA333">
        <f>AJ333</f>
        <v>1.26</v>
      </c>
      <c r="DB333">
        <f>ROUND((ROUND(AT333*CZ333,2)*ROUND((1.2*1.15),7)),6)</f>
        <v>6220.3361999999997</v>
      </c>
      <c r="DC333">
        <f>ROUND((ROUND(AT333*AG333,2)*ROUND((1.2*1.15),7)),6)</f>
        <v>8574.9611999999997</v>
      </c>
      <c r="DD333" t="s">
        <v>3</v>
      </c>
      <c r="DE333" t="s">
        <v>3</v>
      </c>
      <c r="DF333">
        <f t="shared" si="143"/>
        <v>0</v>
      </c>
      <c r="DG333">
        <f>ROUND(ROUND(AF333*AJ333,2)*CX333,2)</f>
        <v>12963.44</v>
      </c>
      <c r="DH333">
        <f t="shared" si="147"/>
        <v>14182.99</v>
      </c>
      <c r="DI333">
        <f t="shared" si="133"/>
        <v>0</v>
      </c>
      <c r="DJ333">
        <f>DG333+DH333</f>
        <v>27146.43</v>
      </c>
      <c r="DK333">
        <v>1</v>
      </c>
      <c r="DL333" t="s">
        <v>786</v>
      </c>
      <c r="DM333">
        <v>4</v>
      </c>
      <c r="DN333" t="s">
        <v>779</v>
      </c>
      <c r="DO333">
        <v>1</v>
      </c>
    </row>
    <row r="334" spans="1:119" x14ac:dyDescent="0.2">
      <c r="A334">
        <f>ROW(Source!A284)</f>
        <v>284</v>
      </c>
      <c r="B334">
        <v>334415197</v>
      </c>
      <c r="C334">
        <v>334416608</v>
      </c>
      <c r="D334">
        <v>277945805</v>
      </c>
      <c r="E334">
        <v>1</v>
      </c>
      <c r="F334">
        <v>1</v>
      </c>
      <c r="G334">
        <v>1</v>
      </c>
      <c r="H334">
        <v>2</v>
      </c>
      <c r="I334" t="s">
        <v>787</v>
      </c>
      <c r="J334" t="s">
        <v>788</v>
      </c>
      <c r="K334" t="s">
        <v>789</v>
      </c>
      <c r="L334">
        <v>1368</v>
      </c>
      <c r="N334">
        <v>1011</v>
      </c>
      <c r="O334" t="s">
        <v>670</v>
      </c>
      <c r="P334" t="s">
        <v>670</v>
      </c>
      <c r="Q334">
        <v>1</v>
      </c>
      <c r="W334">
        <v>0</v>
      </c>
      <c r="X334">
        <v>721652621</v>
      </c>
      <c r="Y334">
        <f>(AT334*ROUND((1.2*1.15),7))</f>
        <v>3.9467999999999996</v>
      </c>
      <c r="AA334">
        <v>0</v>
      </c>
      <c r="AB334">
        <v>544.70000000000005</v>
      </c>
      <c r="AC334">
        <v>477.98</v>
      </c>
      <c r="AD334">
        <v>0</v>
      </c>
      <c r="AE334">
        <v>0</v>
      </c>
      <c r="AF334">
        <v>544.70000000000005</v>
      </c>
      <c r="AG334">
        <v>477.98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2.86</v>
      </c>
      <c r="AU334" t="s">
        <v>102</v>
      </c>
      <c r="AV334">
        <v>1</v>
      </c>
      <c r="AW334">
        <v>2</v>
      </c>
      <c r="AX334">
        <v>334416623</v>
      </c>
      <c r="AY334">
        <v>1</v>
      </c>
      <c r="AZ334">
        <v>0</v>
      </c>
      <c r="BA334">
        <v>451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1557.8420000000001</v>
      </c>
      <c r="BL334">
        <v>1367.0228</v>
      </c>
      <c r="BM334">
        <v>0</v>
      </c>
      <c r="BN334">
        <v>0</v>
      </c>
      <c r="BO334">
        <v>2.86</v>
      </c>
      <c r="BP334">
        <v>1</v>
      </c>
      <c r="BQ334">
        <v>0</v>
      </c>
      <c r="BR334">
        <v>2149.8219599999998</v>
      </c>
      <c r="BS334">
        <v>1886.491464</v>
      </c>
      <c r="BT334">
        <v>0</v>
      </c>
      <c r="BU334">
        <v>0</v>
      </c>
      <c r="BV334">
        <v>3.9467999999999996</v>
      </c>
      <c r="BW334">
        <v>1</v>
      </c>
      <c r="CV334">
        <v>0</v>
      </c>
      <c r="CW334">
        <f>ROUND(Y334*Source!I284*DO334,7)</f>
        <v>6.5280072000000002</v>
      </c>
      <c r="CX334">
        <f>ROUND(Y334*Source!I284,7)</f>
        <v>6.5280072000000002</v>
      </c>
      <c r="CY334">
        <f>AB334</f>
        <v>544.70000000000005</v>
      </c>
      <c r="CZ334">
        <f>AF334</f>
        <v>544.70000000000005</v>
      </c>
      <c r="DA334">
        <f>AJ334</f>
        <v>1</v>
      </c>
      <c r="DB334">
        <f>ROUND((ROUND(AT334*CZ334,2)*ROUND((1.2*1.15),7)),6)</f>
        <v>2149.8191999999999</v>
      </c>
      <c r="DC334">
        <f>ROUND((ROUND(AT334*AG334,2)*ROUND((1.2*1.15),7)),6)</f>
        <v>1886.4875999999999</v>
      </c>
      <c r="DD334" t="s">
        <v>3</v>
      </c>
      <c r="DE334" t="s">
        <v>3</v>
      </c>
      <c r="DF334">
        <f t="shared" si="143"/>
        <v>0</v>
      </c>
      <c r="DG334">
        <f t="shared" ref="DG334:DG343" si="149">ROUND(ROUND(AF334,2)*CX334,2)</f>
        <v>3555.81</v>
      </c>
      <c r="DH334">
        <f t="shared" si="147"/>
        <v>3120.26</v>
      </c>
      <c r="DI334">
        <f t="shared" si="133"/>
        <v>0</v>
      </c>
      <c r="DJ334">
        <f>DG334+DH334</f>
        <v>6676.07</v>
      </c>
      <c r="DK334">
        <v>1</v>
      </c>
      <c r="DL334" t="s">
        <v>786</v>
      </c>
      <c r="DM334">
        <v>4</v>
      </c>
      <c r="DN334" t="s">
        <v>779</v>
      </c>
      <c r="DO334">
        <v>1</v>
      </c>
    </row>
    <row r="335" spans="1:119" x14ac:dyDescent="0.2">
      <c r="A335">
        <f>ROW(Source!A284)</f>
        <v>284</v>
      </c>
      <c r="B335">
        <v>334415197</v>
      </c>
      <c r="C335">
        <v>334416608</v>
      </c>
      <c r="D335">
        <v>277945921</v>
      </c>
      <c r="E335">
        <v>1</v>
      </c>
      <c r="F335">
        <v>1</v>
      </c>
      <c r="G335">
        <v>1</v>
      </c>
      <c r="H335">
        <v>2</v>
      </c>
      <c r="I335" t="s">
        <v>853</v>
      </c>
      <c r="J335" t="s">
        <v>854</v>
      </c>
      <c r="K335" t="s">
        <v>855</v>
      </c>
      <c r="L335">
        <v>1368</v>
      </c>
      <c r="N335">
        <v>1011</v>
      </c>
      <c r="O335" t="s">
        <v>670</v>
      </c>
      <c r="P335" t="s">
        <v>670</v>
      </c>
      <c r="Q335">
        <v>1</v>
      </c>
      <c r="W335">
        <v>0</v>
      </c>
      <c r="X335">
        <v>495072614</v>
      </c>
      <c r="Y335">
        <f>(AT335*ROUND((1.2*1.15),7))</f>
        <v>9.480599999999999</v>
      </c>
      <c r="AA335">
        <v>0</v>
      </c>
      <c r="AB335">
        <v>560.73</v>
      </c>
      <c r="AC335">
        <v>477.98</v>
      </c>
      <c r="AD335">
        <v>0</v>
      </c>
      <c r="AE335">
        <v>0</v>
      </c>
      <c r="AF335">
        <v>560.73</v>
      </c>
      <c r="AG335">
        <v>477.98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6.87</v>
      </c>
      <c r="AU335" t="s">
        <v>102</v>
      </c>
      <c r="AV335">
        <v>1</v>
      </c>
      <c r="AW335">
        <v>2</v>
      </c>
      <c r="AX335">
        <v>334416624</v>
      </c>
      <c r="AY335">
        <v>1</v>
      </c>
      <c r="AZ335">
        <v>0</v>
      </c>
      <c r="BA335">
        <v>452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3852.2151000000003</v>
      </c>
      <c r="BL335">
        <v>3283.7226000000001</v>
      </c>
      <c r="BM335">
        <v>0</v>
      </c>
      <c r="BN335">
        <v>0</v>
      </c>
      <c r="BO335">
        <v>6.87</v>
      </c>
      <c r="BP335">
        <v>1</v>
      </c>
      <c r="BQ335">
        <v>0</v>
      </c>
      <c r="BR335">
        <v>5316.0568379999995</v>
      </c>
      <c r="BS335">
        <v>4531.5371879999993</v>
      </c>
      <c r="BT335">
        <v>0</v>
      </c>
      <c r="BU335">
        <v>0</v>
      </c>
      <c r="BV335">
        <v>9.480599999999999</v>
      </c>
      <c r="BW335">
        <v>1</v>
      </c>
      <c r="CV335">
        <v>0</v>
      </c>
      <c r="CW335">
        <f>ROUND(Y335*Source!I284*DO335,7)</f>
        <v>15.6809124</v>
      </c>
      <c r="CX335">
        <f>ROUND(Y335*Source!I284,7)</f>
        <v>15.6809124</v>
      </c>
      <c r="CY335">
        <f>AB335</f>
        <v>560.73</v>
      </c>
      <c r="CZ335">
        <f>AF335</f>
        <v>560.73</v>
      </c>
      <c r="DA335">
        <f>AJ335</f>
        <v>1</v>
      </c>
      <c r="DB335">
        <f>ROUND((ROUND(AT335*CZ335,2)*ROUND((1.2*1.15),7)),6)</f>
        <v>5316.0636000000004</v>
      </c>
      <c r="DC335">
        <f>ROUND((ROUND(AT335*AG335,2)*ROUND((1.2*1.15),7)),6)</f>
        <v>4531.5335999999998</v>
      </c>
      <c r="DD335" t="s">
        <v>3</v>
      </c>
      <c r="DE335" t="s">
        <v>3</v>
      </c>
      <c r="DF335">
        <f t="shared" si="143"/>
        <v>0</v>
      </c>
      <c r="DG335">
        <f t="shared" si="149"/>
        <v>8792.76</v>
      </c>
      <c r="DH335">
        <f t="shared" si="147"/>
        <v>7495.16</v>
      </c>
      <c r="DI335">
        <f t="shared" si="133"/>
        <v>0</v>
      </c>
      <c r="DJ335">
        <f>DG335+DH335</f>
        <v>16287.92</v>
      </c>
      <c r="DK335">
        <v>1</v>
      </c>
      <c r="DL335" t="s">
        <v>786</v>
      </c>
      <c r="DM335">
        <v>4</v>
      </c>
      <c r="DN335" t="s">
        <v>779</v>
      </c>
      <c r="DO335">
        <v>1</v>
      </c>
    </row>
    <row r="336" spans="1:119" x14ac:dyDescent="0.2">
      <c r="A336">
        <f>ROW(Source!A284)</f>
        <v>284</v>
      </c>
      <c r="B336">
        <v>334415197</v>
      </c>
      <c r="C336">
        <v>334416608</v>
      </c>
      <c r="D336">
        <v>277862504</v>
      </c>
      <c r="E336">
        <v>1</v>
      </c>
      <c r="F336">
        <v>1</v>
      </c>
      <c r="G336">
        <v>1</v>
      </c>
      <c r="H336">
        <v>3</v>
      </c>
      <c r="I336" t="s">
        <v>838</v>
      </c>
      <c r="J336" t="s">
        <v>839</v>
      </c>
      <c r="K336" t="s">
        <v>840</v>
      </c>
      <c r="L336">
        <v>1346</v>
      </c>
      <c r="N336">
        <v>1009</v>
      </c>
      <c r="O336" t="s">
        <v>797</v>
      </c>
      <c r="P336" t="s">
        <v>797</v>
      </c>
      <c r="Q336">
        <v>1</v>
      </c>
      <c r="W336">
        <v>0</v>
      </c>
      <c r="X336">
        <v>1484945919</v>
      </c>
      <c r="Y336">
        <f t="shared" ref="Y336:Y341" si="150">AT336</f>
        <v>0.06</v>
      </c>
      <c r="AA336">
        <v>171.49</v>
      </c>
      <c r="AB336">
        <v>0</v>
      </c>
      <c r="AC336">
        <v>0</v>
      </c>
      <c r="AD336">
        <v>0</v>
      </c>
      <c r="AE336">
        <v>160.27000000000001</v>
      </c>
      <c r="AF336">
        <v>0</v>
      </c>
      <c r="AG336">
        <v>0</v>
      </c>
      <c r="AH336">
        <v>0</v>
      </c>
      <c r="AI336">
        <v>1.07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0.06</v>
      </c>
      <c r="AU336" t="s">
        <v>3</v>
      </c>
      <c r="AV336">
        <v>0</v>
      </c>
      <c r="AW336">
        <v>2</v>
      </c>
      <c r="AX336">
        <v>334416625</v>
      </c>
      <c r="AY336">
        <v>1</v>
      </c>
      <c r="AZ336">
        <v>0</v>
      </c>
      <c r="BA336">
        <v>453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9.616200000000001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9.616200000000001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ROUND(Y336*Source!I284,7)</f>
        <v>9.9239999999999995E-2</v>
      </c>
      <c r="CY336">
        <f t="shared" ref="CY336:CY341" si="151">AA336</f>
        <v>171.49</v>
      </c>
      <c r="CZ336">
        <f t="shared" ref="CZ336:CZ341" si="152">AE336</f>
        <v>160.27000000000001</v>
      </c>
      <c r="DA336">
        <f t="shared" ref="DA336:DA341" si="153">AI336</f>
        <v>1.07</v>
      </c>
      <c r="DB336">
        <f t="shared" ref="DB336:DB341" si="154">ROUND(ROUND(AT336*CZ336,2),6)</f>
        <v>9.6199999999999992</v>
      </c>
      <c r="DC336">
        <f t="shared" ref="DC336:DC341" si="155">ROUND(ROUND(AT336*AG336,2),6)</f>
        <v>0</v>
      </c>
      <c r="DD336" t="s">
        <v>3</v>
      </c>
      <c r="DE336" t="s">
        <v>3</v>
      </c>
      <c r="DF336">
        <f t="shared" ref="DF336:DF341" si="156">ROUND(ROUND(AE336*AI336,2)*CX336,2)</f>
        <v>17.02</v>
      </c>
      <c r="DG336">
        <f t="shared" si="149"/>
        <v>0</v>
      </c>
      <c r="DH336">
        <f t="shared" si="147"/>
        <v>0</v>
      </c>
      <c r="DI336">
        <f t="shared" si="133"/>
        <v>0</v>
      </c>
      <c r="DJ336">
        <f t="shared" ref="DJ336:DJ341" si="157">DF336</f>
        <v>17.02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ROW(Source!A284)</f>
        <v>284</v>
      </c>
      <c r="B337">
        <v>334415197</v>
      </c>
      <c r="C337">
        <v>334416608</v>
      </c>
      <c r="D337">
        <v>277862533</v>
      </c>
      <c r="E337">
        <v>1</v>
      </c>
      <c r="F337">
        <v>1</v>
      </c>
      <c r="G337">
        <v>1</v>
      </c>
      <c r="H337">
        <v>3</v>
      </c>
      <c r="I337" t="s">
        <v>794</v>
      </c>
      <c r="J337" t="s">
        <v>795</v>
      </c>
      <c r="K337" t="s">
        <v>796</v>
      </c>
      <c r="L337">
        <v>1346</v>
      </c>
      <c r="N337">
        <v>1009</v>
      </c>
      <c r="O337" t="s">
        <v>797</v>
      </c>
      <c r="P337" t="s">
        <v>797</v>
      </c>
      <c r="Q337">
        <v>1</v>
      </c>
      <c r="W337">
        <v>0</v>
      </c>
      <c r="X337">
        <v>1685208048</v>
      </c>
      <c r="Y337">
        <f t="shared" si="150"/>
        <v>0.1</v>
      </c>
      <c r="AA337">
        <v>493.26</v>
      </c>
      <c r="AB337">
        <v>0</v>
      </c>
      <c r="AC337">
        <v>0</v>
      </c>
      <c r="AD337">
        <v>0</v>
      </c>
      <c r="AE337">
        <v>238.29</v>
      </c>
      <c r="AF337">
        <v>0</v>
      </c>
      <c r="AG337">
        <v>0</v>
      </c>
      <c r="AH337">
        <v>0</v>
      </c>
      <c r="AI337">
        <v>2.0699999999999998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0.1</v>
      </c>
      <c r="AU337" t="s">
        <v>3</v>
      </c>
      <c r="AV337">
        <v>0</v>
      </c>
      <c r="AW337">
        <v>2</v>
      </c>
      <c r="AX337">
        <v>334416626</v>
      </c>
      <c r="AY337">
        <v>1</v>
      </c>
      <c r="AZ337">
        <v>0</v>
      </c>
      <c r="BA337">
        <v>454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23.829000000000001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23.829000000000001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v>0</v>
      </c>
      <c r="CX337">
        <f>ROUND(Y337*Source!I284,7)</f>
        <v>0.16539999999999999</v>
      </c>
      <c r="CY337">
        <f t="shared" si="151"/>
        <v>493.26</v>
      </c>
      <c r="CZ337">
        <f t="shared" si="152"/>
        <v>238.29</v>
      </c>
      <c r="DA337">
        <f t="shared" si="153"/>
        <v>2.0699999999999998</v>
      </c>
      <c r="DB337">
        <f t="shared" si="154"/>
        <v>23.83</v>
      </c>
      <c r="DC337">
        <f t="shared" si="155"/>
        <v>0</v>
      </c>
      <c r="DD337" t="s">
        <v>3</v>
      </c>
      <c r="DE337" t="s">
        <v>3</v>
      </c>
      <c r="DF337">
        <f t="shared" si="156"/>
        <v>81.59</v>
      </c>
      <c r="DG337">
        <f t="shared" si="149"/>
        <v>0</v>
      </c>
      <c r="DH337">
        <f t="shared" si="147"/>
        <v>0</v>
      </c>
      <c r="DI337">
        <f t="shared" ref="DI337:DI368" si="158">ROUND(ROUND(AH337,2)*CX337,2)</f>
        <v>0</v>
      </c>
      <c r="DJ337">
        <f t="shared" si="157"/>
        <v>81.59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ROW(Source!A284)</f>
        <v>284</v>
      </c>
      <c r="B338">
        <v>334415197</v>
      </c>
      <c r="C338">
        <v>334416608</v>
      </c>
      <c r="D338">
        <v>277869627</v>
      </c>
      <c r="E338">
        <v>1</v>
      </c>
      <c r="F338">
        <v>1</v>
      </c>
      <c r="G338">
        <v>1</v>
      </c>
      <c r="H338">
        <v>3</v>
      </c>
      <c r="I338" t="s">
        <v>801</v>
      </c>
      <c r="J338" t="s">
        <v>802</v>
      </c>
      <c r="K338" t="s">
        <v>803</v>
      </c>
      <c r="L338">
        <v>1346</v>
      </c>
      <c r="N338">
        <v>1009</v>
      </c>
      <c r="O338" t="s">
        <v>797</v>
      </c>
      <c r="P338" t="s">
        <v>797</v>
      </c>
      <c r="Q338">
        <v>1</v>
      </c>
      <c r="W338">
        <v>0</v>
      </c>
      <c r="X338">
        <v>1111106736</v>
      </c>
      <c r="Y338">
        <f t="shared" si="150"/>
        <v>0.05</v>
      </c>
      <c r="AA338">
        <v>88.65</v>
      </c>
      <c r="AB338">
        <v>0</v>
      </c>
      <c r="AC338">
        <v>0</v>
      </c>
      <c r="AD338">
        <v>0</v>
      </c>
      <c r="AE338">
        <v>56.11</v>
      </c>
      <c r="AF338">
        <v>0</v>
      </c>
      <c r="AG338">
        <v>0</v>
      </c>
      <c r="AH338">
        <v>0</v>
      </c>
      <c r="AI338">
        <v>1.58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0.05</v>
      </c>
      <c r="AU338" t="s">
        <v>3</v>
      </c>
      <c r="AV338">
        <v>0</v>
      </c>
      <c r="AW338">
        <v>2</v>
      </c>
      <c r="AX338">
        <v>334416627</v>
      </c>
      <c r="AY338">
        <v>1</v>
      </c>
      <c r="AZ338">
        <v>0</v>
      </c>
      <c r="BA338">
        <v>455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2.8055000000000003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2.8055000000000003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ROUND(Y338*Source!I284,7)</f>
        <v>8.2699999999999996E-2</v>
      </c>
      <c r="CY338">
        <f t="shared" si="151"/>
        <v>88.65</v>
      </c>
      <c r="CZ338">
        <f t="shared" si="152"/>
        <v>56.11</v>
      </c>
      <c r="DA338">
        <f t="shared" si="153"/>
        <v>1.58</v>
      </c>
      <c r="DB338">
        <f t="shared" si="154"/>
        <v>2.81</v>
      </c>
      <c r="DC338">
        <f t="shared" si="155"/>
        <v>0</v>
      </c>
      <c r="DD338" t="s">
        <v>3</v>
      </c>
      <c r="DE338" t="s">
        <v>3</v>
      </c>
      <c r="DF338">
        <f t="shared" si="156"/>
        <v>7.33</v>
      </c>
      <c r="DG338">
        <f t="shared" si="149"/>
        <v>0</v>
      </c>
      <c r="DH338">
        <f t="shared" si="147"/>
        <v>0</v>
      </c>
      <c r="DI338">
        <f t="shared" si="158"/>
        <v>0</v>
      </c>
      <c r="DJ338">
        <f t="shared" si="157"/>
        <v>7.33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ROW(Source!A284)</f>
        <v>284</v>
      </c>
      <c r="B339">
        <v>334415197</v>
      </c>
      <c r="C339">
        <v>334416608</v>
      </c>
      <c r="D339">
        <v>277881237</v>
      </c>
      <c r="E339">
        <v>1</v>
      </c>
      <c r="F339">
        <v>1</v>
      </c>
      <c r="G339">
        <v>1</v>
      </c>
      <c r="H339">
        <v>3</v>
      </c>
      <c r="I339" t="s">
        <v>892</v>
      </c>
      <c r="J339" t="s">
        <v>893</v>
      </c>
      <c r="K339" t="s">
        <v>894</v>
      </c>
      <c r="L339">
        <v>1348</v>
      </c>
      <c r="N339">
        <v>1009</v>
      </c>
      <c r="O339" t="s">
        <v>274</v>
      </c>
      <c r="P339" t="s">
        <v>274</v>
      </c>
      <c r="Q339">
        <v>1000</v>
      </c>
      <c r="W339">
        <v>0</v>
      </c>
      <c r="X339">
        <v>490295496</v>
      </c>
      <c r="Y339">
        <f t="shared" si="150"/>
        <v>3.5000000000000001E-3</v>
      </c>
      <c r="AA339">
        <v>575236.35</v>
      </c>
      <c r="AB339">
        <v>0</v>
      </c>
      <c r="AC339">
        <v>0</v>
      </c>
      <c r="AD339">
        <v>0</v>
      </c>
      <c r="AE339">
        <v>625256.9</v>
      </c>
      <c r="AF339">
        <v>0</v>
      </c>
      <c r="AG339">
        <v>0</v>
      </c>
      <c r="AH339">
        <v>0</v>
      </c>
      <c r="AI339">
        <v>0.92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3.5000000000000001E-3</v>
      </c>
      <c r="AU339" t="s">
        <v>3</v>
      </c>
      <c r="AV339">
        <v>0</v>
      </c>
      <c r="AW339">
        <v>2</v>
      </c>
      <c r="AX339">
        <v>334416628</v>
      </c>
      <c r="AY339">
        <v>1</v>
      </c>
      <c r="AZ339">
        <v>0</v>
      </c>
      <c r="BA339">
        <v>456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2188.3991500000002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2188.3991500000002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ROUND(Y339*Source!I284,7)</f>
        <v>5.7889999999999999E-3</v>
      </c>
      <c r="CY339">
        <f t="shared" si="151"/>
        <v>575236.35</v>
      </c>
      <c r="CZ339">
        <f t="shared" si="152"/>
        <v>625256.9</v>
      </c>
      <c r="DA339">
        <f t="shared" si="153"/>
        <v>0.92</v>
      </c>
      <c r="DB339">
        <f t="shared" si="154"/>
        <v>2188.4</v>
      </c>
      <c r="DC339">
        <f t="shared" si="155"/>
        <v>0</v>
      </c>
      <c r="DD339" t="s">
        <v>3</v>
      </c>
      <c r="DE339" t="s">
        <v>3</v>
      </c>
      <c r="DF339">
        <f t="shared" si="156"/>
        <v>3330.04</v>
      </c>
      <c r="DG339">
        <f t="shared" si="149"/>
        <v>0</v>
      </c>
      <c r="DH339">
        <f t="shared" si="147"/>
        <v>0</v>
      </c>
      <c r="DI339">
        <f t="shared" si="158"/>
        <v>0</v>
      </c>
      <c r="DJ339">
        <f t="shared" si="157"/>
        <v>3330.04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ROW(Source!A284)</f>
        <v>284</v>
      </c>
      <c r="B340">
        <v>334415197</v>
      </c>
      <c r="C340">
        <v>334416608</v>
      </c>
      <c r="D340">
        <v>277896859</v>
      </c>
      <c r="E340">
        <v>1</v>
      </c>
      <c r="F340">
        <v>1</v>
      </c>
      <c r="G340">
        <v>1</v>
      </c>
      <c r="H340">
        <v>3</v>
      </c>
      <c r="I340" t="s">
        <v>807</v>
      </c>
      <c r="J340" t="s">
        <v>808</v>
      </c>
      <c r="K340" t="s">
        <v>809</v>
      </c>
      <c r="L340">
        <v>1346</v>
      </c>
      <c r="N340">
        <v>1009</v>
      </c>
      <c r="O340" t="s">
        <v>797</v>
      </c>
      <c r="P340" t="s">
        <v>797</v>
      </c>
      <c r="Q340">
        <v>1</v>
      </c>
      <c r="W340">
        <v>0</v>
      </c>
      <c r="X340">
        <v>-204136099</v>
      </c>
      <c r="Y340">
        <f t="shared" si="150"/>
        <v>0.22</v>
      </c>
      <c r="AA340">
        <v>67.87</v>
      </c>
      <c r="AB340">
        <v>0</v>
      </c>
      <c r="AC340">
        <v>0</v>
      </c>
      <c r="AD340">
        <v>0</v>
      </c>
      <c r="AE340">
        <v>60.6</v>
      </c>
      <c r="AF340">
        <v>0</v>
      </c>
      <c r="AG340">
        <v>0</v>
      </c>
      <c r="AH340">
        <v>0</v>
      </c>
      <c r="AI340">
        <v>1.1200000000000001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0.22</v>
      </c>
      <c r="AU340" t="s">
        <v>3</v>
      </c>
      <c r="AV340">
        <v>0</v>
      </c>
      <c r="AW340">
        <v>2</v>
      </c>
      <c r="AX340">
        <v>334416629</v>
      </c>
      <c r="AY340">
        <v>1</v>
      </c>
      <c r="AZ340">
        <v>0</v>
      </c>
      <c r="BA340">
        <v>457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13.332000000000001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13.332000000000001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ROUND(Y340*Source!I284,7)</f>
        <v>0.36387999999999998</v>
      </c>
      <c r="CY340">
        <f t="shared" si="151"/>
        <v>67.87</v>
      </c>
      <c r="CZ340">
        <f t="shared" si="152"/>
        <v>60.6</v>
      </c>
      <c r="DA340">
        <f t="shared" si="153"/>
        <v>1.1200000000000001</v>
      </c>
      <c r="DB340">
        <f t="shared" si="154"/>
        <v>13.33</v>
      </c>
      <c r="DC340">
        <f t="shared" si="155"/>
        <v>0</v>
      </c>
      <c r="DD340" t="s">
        <v>3</v>
      </c>
      <c r="DE340" t="s">
        <v>3</v>
      </c>
      <c r="DF340">
        <f t="shared" si="156"/>
        <v>24.7</v>
      </c>
      <c r="DG340">
        <f t="shared" si="149"/>
        <v>0</v>
      </c>
      <c r="DH340">
        <f t="shared" si="147"/>
        <v>0</v>
      </c>
      <c r="DI340">
        <f t="shared" si="158"/>
        <v>0</v>
      </c>
      <c r="DJ340">
        <f t="shared" si="157"/>
        <v>24.7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ROW(Source!A284)</f>
        <v>284</v>
      </c>
      <c r="B341">
        <v>334415197</v>
      </c>
      <c r="C341">
        <v>334416608</v>
      </c>
      <c r="D341">
        <v>277907767</v>
      </c>
      <c r="E341">
        <v>1</v>
      </c>
      <c r="F341">
        <v>1</v>
      </c>
      <c r="G341">
        <v>1</v>
      </c>
      <c r="H341">
        <v>3</v>
      </c>
      <c r="I341" t="s">
        <v>895</v>
      </c>
      <c r="J341" t="s">
        <v>896</v>
      </c>
      <c r="K341" t="s">
        <v>897</v>
      </c>
      <c r="L341">
        <v>1371</v>
      </c>
      <c r="N341">
        <v>1013</v>
      </c>
      <c r="O341" t="s">
        <v>20</v>
      </c>
      <c r="P341" t="s">
        <v>20</v>
      </c>
      <c r="Q341">
        <v>1</v>
      </c>
      <c r="W341">
        <v>0</v>
      </c>
      <c r="X341">
        <v>263277535</v>
      </c>
      <c r="Y341">
        <f t="shared" si="150"/>
        <v>3.4</v>
      </c>
      <c r="AA341">
        <v>788.49</v>
      </c>
      <c r="AB341">
        <v>0</v>
      </c>
      <c r="AC341">
        <v>0</v>
      </c>
      <c r="AD341">
        <v>0</v>
      </c>
      <c r="AE341">
        <v>635.88</v>
      </c>
      <c r="AF341">
        <v>0</v>
      </c>
      <c r="AG341">
        <v>0</v>
      </c>
      <c r="AH341">
        <v>0</v>
      </c>
      <c r="AI341">
        <v>1.24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3.4</v>
      </c>
      <c r="AU341" t="s">
        <v>3</v>
      </c>
      <c r="AV341">
        <v>0</v>
      </c>
      <c r="AW341">
        <v>2</v>
      </c>
      <c r="AX341">
        <v>334416630</v>
      </c>
      <c r="AY341">
        <v>1</v>
      </c>
      <c r="AZ341">
        <v>0</v>
      </c>
      <c r="BA341">
        <v>458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2161.9919999999997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2161.9919999999997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v>0</v>
      </c>
      <c r="CX341">
        <f>ROUND(Y341*Source!I284,7)</f>
        <v>5.6235999999999997</v>
      </c>
      <c r="CY341">
        <f t="shared" si="151"/>
        <v>788.49</v>
      </c>
      <c r="CZ341">
        <f t="shared" si="152"/>
        <v>635.88</v>
      </c>
      <c r="DA341">
        <f t="shared" si="153"/>
        <v>1.24</v>
      </c>
      <c r="DB341">
        <f t="shared" si="154"/>
        <v>2161.9899999999998</v>
      </c>
      <c r="DC341">
        <f t="shared" si="155"/>
        <v>0</v>
      </c>
      <c r="DD341" t="s">
        <v>3</v>
      </c>
      <c r="DE341" t="s">
        <v>3</v>
      </c>
      <c r="DF341">
        <f t="shared" si="156"/>
        <v>4434.1499999999996</v>
      </c>
      <c r="DG341">
        <f t="shared" si="149"/>
        <v>0</v>
      </c>
      <c r="DH341">
        <f t="shared" si="147"/>
        <v>0</v>
      </c>
      <c r="DI341">
        <f t="shared" si="158"/>
        <v>0</v>
      </c>
      <c r="DJ341">
        <f t="shared" si="157"/>
        <v>4434.1499999999996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ROW(Source!A292)</f>
        <v>292</v>
      </c>
      <c r="B342">
        <v>334415197</v>
      </c>
      <c r="C342">
        <v>334416641</v>
      </c>
      <c r="D342">
        <v>277560305</v>
      </c>
      <c r="E342">
        <v>109</v>
      </c>
      <c r="F342">
        <v>1</v>
      </c>
      <c r="G342">
        <v>1</v>
      </c>
      <c r="H342">
        <v>1</v>
      </c>
      <c r="I342" t="s">
        <v>843</v>
      </c>
      <c r="J342" t="s">
        <v>3</v>
      </c>
      <c r="K342" t="s">
        <v>844</v>
      </c>
      <c r="L342">
        <v>1191</v>
      </c>
      <c r="N342">
        <v>1013</v>
      </c>
      <c r="O342" t="s">
        <v>779</v>
      </c>
      <c r="P342" t="s">
        <v>779</v>
      </c>
      <c r="Q342">
        <v>1</v>
      </c>
      <c r="W342">
        <v>0</v>
      </c>
      <c r="X342">
        <v>-1111239348</v>
      </c>
      <c r="Y342">
        <f>(AT342*ROUND((1.2*1.15),7))</f>
        <v>2.9255999999999998</v>
      </c>
      <c r="AA342">
        <v>0</v>
      </c>
      <c r="AB342">
        <v>0</v>
      </c>
      <c r="AC342">
        <v>0</v>
      </c>
      <c r="AD342">
        <v>477.98</v>
      </c>
      <c r="AE342">
        <v>0</v>
      </c>
      <c r="AF342">
        <v>0</v>
      </c>
      <c r="AG342">
        <v>0</v>
      </c>
      <c r="AH342">
        <v>477.98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2.12</v>
      </c>
      <c r="AU342" t="s">
        <v>102</v>
      </c>
      <c r="AV342">
        <v>1</v>
      </c>
      <c r="AW342">
        <v>2</v>
      </c>
      <c r="AX342">
        <v>334416652</v>
      </c>
      <c r="AY342">
        <v>1</v>
      </c>
      <c r="AZ342">
        <v>0</v>
      </c>
      <c r="BA342">
        <v>462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1013.3176000000001</v>
      </c>
      <c r="BN342">
        <v>2.12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1398.3782879999999</v>
      </c>
      <c r="BU342">
        <v>2.9255999999999998</v>
      </c>
      <c r="BV342">
        <v>0</v>
      </c>
      <c r="BW342">
        <v>1</v>
      </c>
      <c r="CU342">
        <f>ROUND(AT342*Source!I292*AH342*AL342,2)</f>
        <v>16213.08</v>
      </c>
      <c r="CV342">
        <f>ROUND(Y342*Source!I292,7)</f>
        <v>46.809600000000003</v>
      </c>
      <c r="CW342">
        <v>0</v>
      </c>
      <c r="CX342">
        <f>ROUND(Y342*Source!I292,7)</f>
        <v>46.809600000000003</v>
      </c>
      <c r="CY342">
        <f>AD342</f>
        <v>477.98</v>
      </c>
      <c r="CZ342">
        <f>AH342</f>
        <v>477.98</v>
      </c>
      <c r="DA342">
        <f>AL342</f>
        <v>1</v>
      </c>
      <c r="DB342">
        <f>ROUND((ROUND(AT342*CZ342,2)*ROUND((1.2*1.15),7)),6)</f>
        <v>1398.3815999999999</v>
      </c>
      <c r="DC342">
        <f>ROUND((ROUND(AT342*AG342,2)*ROUND((1.2*1.15),7)),6)</f>
        <v>0</v>
      </c>
      <c r="DD342" t="s">
        <v>3</v>
      </c>
      <c r="DE342" t="s">
        <v>3</v>
      </c>
      <c r="DF342">
        <f>ROUND(ROUND(AE342,2)*CX342,2)</f>
        <v>0</v>
      </c>
      <c r="DG342">
        <f t="shared" si="149"/>
        <v>0</v>
      </c>
      <c r="DH342">
        <f t="shared" si="147"/>
        <v>0</v>
      </c>
      <c r="DI342">
        <f t="shared" si="158"/>
        <v>22374.05</v>
      </c>
      <c r="DJ342">
        <f>DI342</f>
        <v>22374.05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ROW(Source!A292)</f>
        <v>292</v>
      </c>
      <c r="B343">
        <v>334415197</v>
      </c>
      <c r="C343">
        <v>334416641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781</v>
      </c>
      <c r="J343" t="s">
        <v>3</v>
      </c>
      <c r="K343" t="s">
        <v>782</v>
      </c>
      <c r="L343">
        <v>1191</v>
      </c>
      <c r="N343">
        <v>1013</v>
      </c>
      <c r="O343" t="s">
        <v>779</v>
      </c>
      <c r="P343" t="s">
        <v>779</v>
      </c>
      <c r="Q343">
        <v>1</v>
      </c>
      <c r="W343">
        <v>0</v>
      </c>
      <c r="X343">
        <v>-1417349443</v>
      </c>
      <c r="Y343">
        <f>(AT343*ROUND((1.2*1.15),7))</f>
        <v>1.6007999999999998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1.1599999999999999</v>
      </c>
      <c r="AU343" t="s">
        <v>102</v>
      </c>
      <c r="AV343">
        <v>2</v>
      </c>
      <c r="AW343">
        <v>2</v>
      </c>
      <c r="AX343">
        <v>334416653</v>
      </c>
      <c r="AY343">
        <v>1</v>
      </c>
      <c r="AZ343">
        <v>0</v>
      </c>
      <c r="BA343">
        <v>463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ROUND(Y343*Source!I292,7)</f>
        <v>25.6128</v>
      </c>
      <c r="CY343">
        <f>AD343</f>
        <v>0</v>
      </c>
      <c r="CZ343">
        <f>AH343</f>
        <v>0</v>
      </c>
      <c r="DA343">
        <f>AL343</f>
        <v>1</v>
      </c>
      <c r="DB343">
        <f>ROUND((ROUND(AT343*CZ343,2)*ROUND((1.2*1.15),7)),6)</f>
        <v>0</v>
      </c>
      <c r="DC343">
        <f>ROUND((ROUND(AT343*AG343,2)*ROUND((1.2*1.15),7)),6)</f>
        <v>0</v>
      </c>
      <c r="DD343" t="s">
        <v>3</v>
      </c>
      <c r="DE343" t="s">
        <v>3</v>
      </c>
      <c r="DF343">
        <f>ROUND(ROUND(AE343,2)*CX343,2)</f>
        <v>0</v>
      </c>
      <c r="DG343">
        <f t="shared" si="149"/>
        <v>0</v>
      </c>
      <c r="DH343">
        <f t="shared" si="147"/>
        <v>0</v>
      </c>
      <c r="DI343">
        <f t="shared" si="158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ROW(Source!A292)</f>
        <v>292</v>
      </c>
      <c r="B344">
        <v>334415197</v>
      </c>
      <c r="C344">
        <v>334416641</v>
      </c>
      <c r="D344">
        <v>277944868</v>
      </c>
      <c r="E344">
        <v>1</v>
      </c>
      <c r="F344">
        <v>1</v>
      </c>
      <c r="G344">
        <v>1</v>
      </c>
      <c r="H344">
        <v>2</v>
      </c>
      <c r="I344" t="s">
        <v>783</v>
      </c>
      <c r="J344" t="s">
        <v>784</v>
      </c>
      <c r="K344" t="s">
        <v>785</v>
      </c>
      <c r="L344">
        <v>1368</v>
      </c>
      <c r="N344">
        <v>1011</v>
      </c>
      <c r="O344" t="s">
        <v>670</v>
      </c>
      <c r="P344" t="s">
        <v>670</v>
      </c>
      <c r="Q344">
        <v>1</v>
      </c>
      <c r="W344">
        <v>0</v>
      </c>
      <c r="X344">
        <v>412917512</v>
      </c>
      <c r="Y344">
        <f>(AT344*ROUND((1.2*1.15),7))</f>
        <v>1.4352</v>
      </c>
      <c r="AA344">
        <v>0</v>
      </c>
      <c r="AB344">
        <v>436.88</v>
      </c>
      <c r="AC344">
        <v>477.98</v>
      </c>
      <c r="AD344">
        <v>0</v>
      </c>
      <c r="AE344">
        <v>0</v>
      </c>
      <c r="AF344">
        <v>346.73</v>
      </c>
      <c r="AG344">
        <v>477.98</v>
      </c>
      <c r="AH344">
        <v>0</v>
      </c>
      <c r="AI344">
        <v>1</v>
      </c>
      <c r="AJ344">
        <v>1.26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1.04</v>
      </c>
      <c r="AU344" t="s">
        <v>102</v>
      </c>
      <c r="AV344">
        <v>1</v>
      </c>
      <c r="AW344">
        <v>2</v>
      </c>
      <c r="AX344">
        <v>334416654</v>
      </c>
      <c r="AY344">
        <v>1</v>
      </c>
      <c r="AZ344">
        <v>0</v>
      </c>
      <c r="BA344">
        <v>464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360.59920000000005</v>
      </c>
      <c r="BL344">
        <v>497.09920000000005</v>
      </c>
      <c r="BM344">
        <v>0</v>
      </c>
      <c r="BN344">
        <v>0</v>
      </c>
      <c r="BO344">
        <v>1.04</v>
      </c>
      <c r="BP344">
        <v>1</v>
      </c>
      <c r="BQ344">
        <v>0</v>
      </c>
      <c r="BR344">
        <v>497.62689599999999</v>
      </c>
      <c r="BS344">
        <v>685.99689599999988</v>
      </c>
      <c r="BT344">
        <v>0</v>
      </c>
      <c r="BU344">
        <v>0</v>
      </c>
      <c r="BV344">
        <v>1.4351999999999998</v>
      </c>
      <c r="BW344">
        <v>1</v>
      </c>
      <c r="CV344">
        <v>0</v>
      </c>
      <c r="CW344">
        <f>ROUND(Y344*Source!I292*DO344,7)</f>
        <v>22.963200000000001</v>
      </c>
      <c r="CX344">
        <f>ROUND(Y344*Source!I292,7)</f>
        <v>22.963200000000001</v>
      </c>
      <c r="CY344">
        <f>AB344</f>
        <v>436.88</v>
      </c>
      <c r="CZ344">
        <f>AF344</f>
        <v>346.73</v>
      </c>
      <c r="DA344">
        <f>AJ344</f>
        <v>1.26</v>
      </c>
      <c r="DB344">
        <f>ROUND((ROUND(AT344*CZ344,2)*ROUND((1.2*1.15),7)),6)</f>
        <v>497.62799999999999</v>
      </c>
      <c r="DC344">
        <f>ROUND((ROUND(AT344*AG344,2)*ROUND((1.2*1.15),7)),6)</f>
        <v>685.99800000000005</v>
      </c>
      <c r="DD344" t="s">
        <v>3</v>
      </c>
      <c r="DE344" t="s">
        <v>3</v>
      </c>
      <c r="DF344">
        <f>ROUND(ROUND(AE344,2)*CX344,2)</f>
        <v>0</v>
      </c>
      <c r="DG344">
        <f>ROUND(ROUND(AF344*AJ344,2)*CX344,2)</f>
        <v>10032.16</v>
      </c>
      <c r="DH344">
        <f t="shared" si="147"/>
        <v>10975.95</v>
      </c>
      <c r="DI344">
        <f t="shared" si="158"/>
        <v>0</v>
      </c>
      <c r="DJ344">
        <f>DG344+DH344</f>
        <v>21008.11</v>
      </c>
      <c r="DK344">
        <v>1</v>
      </c>
      <c r="DL344" t="s">
        <v>786</v>
      </c>
      <c r="DM344">
        <v>4</v>
      </c>
      <c r="DN344" t="s">
        <v>779</v>
      </c>
      <c r="DO344">
        <v>1</v>
      </c>
    </row>
    <row r="345" spans="1:119" x14ac:dyDescent="0.2">
      <c r="A345">
        <f>ROW(Source!A292)</f>
        <v>292</v>
      </c>
      <c r="B345">
        <v>334415197</v>
      </c>
      <c r="C345">
        <v>334416641</v>
      </c>
      <c r="D345">
        <v>277945805</v>
      </c>
      <c r="E345">
        <v>1</v>
      </c>
      <c r="F345">
        <v>1</v>
      </c>
      <c r="G345">
        <v>1</v>
      </c>
      <c r="H345">
        <v>2</v>
      </c>
      <c r="I345" t="s">
        <v>787</v>
      </c>
      <c r="J345" t="s">
        <v>788</v>
      </c>
      <c r="K345" t="s">
        <v>789</v>
      </c>
      <c r="L345">
        <v>1368</v>
      </c>
      <c r="N345">
        <v>1011</v>
      </c>
      <c r="O345" t="s">
        <v>670</v>
      </c>
      <c r="P345" t="s">
        <v>670</v>
      </c>
      <c r="Q345">
        <v>1</v>
      </c>
      <c r="W345">
        <v>0</v>
      </c>
      <c r="X345">
        <v>721652621</v>
      </c>
      <c r="Y345">
        <f>(AT345*ROUND((1.2*1.15),7))</f>
        <v>0.16559999999999997</v>
      </c>
      <c r="AA345">
        <v>0</v>
      </c>
      <c r="AB345">
        <v>544.70000000000005</v>
      </c>
      <c r="AC345">
        <v>477.98</v>
      </c>
      <c r="AD345">
        <v>0</v>
      </c>
      <c r="AE345">
        <v>0</v>
      </c>
      <c r="AF345">
        <v>544.70000000000005</v>
      </c>
      <c r="AG345">
        <v>477.98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0.12</v>
      </c>
      <c r="AU345" t="s">
        <v>102</v>
      </c>
      <c r="AV345">
        <v>1</v>
      </c>
      <c r="AW345">
        <v>2</v>
      </c>
      <c r="AX345">
        <v>334416655</v>
      </c>
      <c r="AY345">
        <v>1</v>
      </c>
      <c r="AZ345">
        <v>0</v>
      </c>
      <c r="BA345">
        <v>465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65.364000000000004</v>
      </c>
      <c r="BL345">
        <v>57.357599999999998</v>
      </c>
      <c r="BM345">
        <v>0</v>
      </c>
      <c r="BN345">
        <v>0</v>
      </c>
      <c r="BO345">
        <v>0.12</v>
      </c>
      <c r="BP345">
        <v>1</v>
      </c>
      <c r="BQ345">
        <v>0</v>
      </c>
      <c r="BR345">
        <v>90.202319999999986</v>
      </c>
      <c r="BS345">
        <v>79.153487999999982</v>
      </c>
      <c r="BT345">
        <v>0</v>
      </c>
      <c r="BU345">
        <v>0</v>
      </c>
      <c r="BV345">
        <v>0.16559999999999997</v>
      </c>
      <c r="BW345">
        <v>1</v>
      </c>
      <c r="CV345">
        <v>0</v>
      </c>
      <c r="CW345">
        <f>ROUND(Y345*Source!I292*DO345,7)</f>
        <v>2.6496</v>
      </c>
      <c r="CX345">
        <f>ROUND(Y345*Source!I292,7)</f>
        <v>2.6496</v>
      </c>
      <c r="CY345">
        <f>AB345</f>
        <v>544.70000000000005</v>
      </c>
      <c r="CZ345">
        <f>AF345</f>
        <v>544.70000000000005</v>
      </c>
      <c r="DA345">
        <f>AJ345</f>
        <v>1</v>
      </c>
      <c r="DB345">
        <f>ROUND((ROUND(AT345*CZ345,2)*ROUND((1.2*1.15),7)),6)</f>
        <v>90.196799999999996</v>
      </c>
      <c r="DC345">
        <f>ROUND((ROUND(AT345*AG345,2)*ROUND((1.2*1.15),7)),6)</f>
        <v>79.156800000000004</v>
      </c>
      <c r="DD345" t="s">
        <v>3</v>
      </c>
      <c r="DE345" t="s">
        <v>3</v>
      </c>
      <c r="DF345">
        <f>ROUND(ROUND(AE345,2)*CX345,2)</f>
        <v>0</v>
      </c>
      <c r="DG345">
        <f t="shared" ref="DG345:DG356" si="159">ROUND(ROUND(AF345,2)*CX345,2)</f>
        <v>1443.24</v>
      </c>
      <c r="DH345">
        <f t="shared" si="147"/>
        <v>1266.46</v>
      </c>
      <c r="DI345">
        <f t="shared" si="158"/>
        <v>0</v>
      </c>
      <c r="DJ345">
        <f>DG345+DH345</f>
        <v>2709.7</v>
      </c>
      <c r="DK345">
        <v>1</v>
      </c>
      <c r="DL345" t="s">
        <v>786</v>
      </c>
      <c r="DM345">
        <v>4</v>
      </c>
      <c r="DN345" t="s">
        <v>779</v>
      </c>
      <c r="DO345">
        <v>1</v>
      </c>
    </row>
    <row r="346" spans="1:119" x14ac:dyDescent="0.2">
      <c r="A346">
        <f>ROW(Source!A292)</f>
        <v>292</v>
      </c>
      <c r="B346">
        <v>334415197</v>
      </c>
      <c r="C346">
        <v>334416641</v>
      </c>
      <c r="D346">
        <v>277862504</v>
      </c>
      <c r="E346">
        <v>1</v>
      </c>
      <c r="F346">
        <v>1</v>
      </c>
      <c r="G346">
        <v>1</v>
      </c>
      <c r="H346">
        <v>3</v>
      </c>
      <c r="I346" t="s">
        <v>838</v>
      </c>
      <c r="J346" t="s">
        <v>839</v>
      </c>
      <c r="K346" t="s">
        <v>840</v>
      </c>
      <c r="L346">
        <v>1346</v>
      </c>
      <c r="N346">
        <v>1009</v>
      </c>
      <c r="O346" t="s">
        <v>797</v>
      </c>
      <c r="P346" t="s">
        <v>797</v>
      </c>
      <c r="Q346">
        <v>1</v>
      </c>
      <c r="W346">
        <v>0</v>
      </c>
      <c r="X346">
        <v>1484945919</v>
      </c>
      <c r="Y346">
        <f t="shared" ref="Y346:Y351" si="160">AT346</f>
        <v>0.06</v>
      </c>
      <c r="AA346">
        <v>171.49</v>
      </c>
      <c r="AB346">
        <v>0</v>
      </c>
      <c r="AC346">
        <v>0</v>
      </c>
      <c r="AD346">
        <v>0</v>
      </c>
      <c r="AE346">
        <v>160.27000000000001</v>
      </c>
      <c r="AF346">
        <v>0</v>
      </c>
      <c r="AG346">
        <v>0</v>
      </c>
      <c r="AH346">
        <v>0</v>
      </c>
      <c r="AI346">
        <v>1.07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0.06</v>
      </c>
      <c r="AU346" t="s">
        <v>3</v>
      </c>
      <c r="AV346">
        <v>0</v>
      </c>
      <c r="AW346">
        <v>2</v>
      </c>
      <c r="AX346">
        <v>334416656</v>
      </c>
      <c r="AY346">
        <v>1</v>
      </c>
      <c r="AZ346">
        <v>0</v>
      </c>
      <c r="BA346">
        <v>466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9.616200000000001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9.616200000000001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ROUND(Y346*Source!I292,7)</f>
        <v>0.96</v>
      </c>
      <c r="CY346">
        <f t="shared" ref="CY346:CY351" si="161">AA346</f>
        <v>171.49</v>
      </c>
      <c r="CZ346">
        <f t="shared" ref="CZ346:CZ351" si="162">AE346</f>
        <v>160.27000000000001</v>
      </c>
      <c r="DA346">
        <f t="shared" ref="DA346:DA351" si="163">AI346</f>
        <v>1.07</v>
      </c>
      <c r="DB346">
        <f t="shared" ref="DB346:DB351" si="164">ROUND(ROUND(AT346*CZ346,2),6)</f>
        <v>9.6199999999999992</v>
      </c>
      <c r="DC346">
        <f t="shared" ref="DC346:DC351" si="165">ROUND(ROUND(AT346*AG346,2),6)</f>
        <v>0</v>
      </c>
      <c r="DD346" t="s">
        <v>3</v>
      </c>
      <c r="DE346" t="s">
        <v>3</v>
      </c>
      <c r="DF346">
        <f t="shared" ref="DF346:DF351" si="166">ROUND(ROUND(AE346*AI346,2)*CX346,2)</f>
        <v>164.63</v>
      </c>
      <c r="DG346">
        <f t="shared" si="159"/>
        <v>0</v>
      </c>
      <c r="DH346">
        <f t="shared" si="147"/>
        <v>0</v>
      </c>
      <c r="DI346">
        <f t="shared" si="158"/>
        <v>0</v>
      </c>
      <c r="DJ346">
        <f t="shared" ref="DJ346:DJ351" si="167">DF346</f>
        <v>164.63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ROW(Source!A292)</f>
        <v>292</v>
      </c>
      <c r="B347">
        <v>334415197</v>
      </c>
      <c r="C347">
        <v>334416641</v>
      </c>
      <c r="D347">
        <v>277862533</v>
      </c>
      <c r="E347">
        <v>1</v>
      </c>
      <c r="F347">
        <v>1</v>
      </c>
      <c r="G347">
        <v>1</v>
      </c>
      <c r="H347">
        <v>3</v>
      </c>
      <c r="I347" t="s">
        <v>794</v>
      </c>
      <c r="J347" t="s">
        <v>795</v>
      </c>
      <c r="K347" t="s">
        <v>796</v>
      </c>
      <c r="L347">
        <v>1346</v>
      </c>
      <c r="N347">
        <v>1009</v>
      </c>
      <c r="O347" t="s">
        <v>797</v>
      </c>
      <c r="P347" t="s">
        <v>797</v>
      </c>
      <c r="Q347">
        <v>1</v>
      </c>
      <c r="W347">
        <v>0</v>
      </c>
      <c r="X347">
        <v>1685208048</v>
      </c>
      <c r="Y347">
        <f t="shared" si="160"/>
        <v>0.1</v>
      </c>
      <c r="AA347">
        <v>493.26</v>
      </c>
      <c r="AB347">
        <v>0</v>
      </c>
      <c r="AC347">
        <v>0</v>
      </c>
      <c r="AD347">
        <v>0</v>
      </c>
      <c r="AE347">
        <v>238.29</v>
      </c>
      <c r="AF347">
        <v>0</v>
      </c>
      <c r="AG347">
        <v>0</v>
      </c>
      <c r="AH347">
        <v>0</v>
      </c>
      <c r="AI347">
        <v>2.0699999999999998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</v>
      </c>
      <c r="AU347" t="s">
        <v>3</v>
      </c>
      <c r="AV347">
        <v>0</v>
      </c>
      <c r="AW347">
        <v>2</v>
      </c>
      <c r="AX347">
        <v>334416657</v>
      </c>
      <c r="AY347">
        <v>1</v>
      </c>
      <c r="AZ347">
        <v>0</v>
      </c>
      <c r="BA347">
        <v>467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23.829000000000001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23.829000000000001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ROUND(Y347*Source!I292,7)</f>
        <v>1.6</v>
      </c>
      <c r="CY347">
        <f t="shared" si="161"/>
        <v>493.26</v>
      </c>
      <c r="CZ347">
        <f t="shared" si="162"/>
        <v>238.29</v>
      </c>
      <c r="DA347">
        <f t="shared" si="163"/>
        <v>2.0699999999999998</v>
      </c>
      <c r="DB347">
        <f t="shared" si="164"/>
        <v>23.83</v>
      </c>
      <c r="DC347">
        <f t="shared" si="165"/>
        <v>0</v>
      </c>
      <c r="DD347" t="s">
        <v>3</v>
      </c>
      <c r="DE347" t="s">
        <v>3</v>
      </c>
      <c r="DF347">
        <f t="shared" si="166"/>
        <v>789.22</v>
      </c>
      <c r="DG347">
        <f t="shared" si="159"/>
        <v>0</v>
      </c>
      <c r="DH347">
        <f t="shared" si="147"/>
        <v>0</v>
      </c>
      <c r="DI347">
        <f t="shared" si="158"/>
        <v>0</v>
      </c>
      <c r="DJ347">
        <f t="shared" si="167"/>
        <v>789.22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ROW(Source!A292)</f>
        <v>292</v>
      </c>
      <c r="B348">
        <v>334415197</v>
      </c>
      <c r="C348">
        <v>334416641</v>
      </c>
      <c r="D348">
        <v>277869627</v>
      </c>
      <c r="E348">
        <v>1</v>
      </c>
      <c r="F348">
        <v>1</v>
      </c>
      <c r="G348">
        <v>1</v>
      </c>
      <c r="H348">
        <v>3</v>
      </c>
      <c r="I348" t="s">
        <v>801</v>
      </c>
      <c r="J348" t="s">
        <v>802</v>
      </c>
      <c r="K348" t="s">
        <v>803</v>
      </c>
      <c r="L348">
        <v>1346</v>
      </c>
      <c r="N348">
        <v>1009</v>
      </c>
      <c r="O348" t="s">
        <v>797</v>
      </c>
      <c r="P348" t="s">
        <v>797</v>
      </c>
      <c r="Q348">
        <v>1</v>
      </c>
      <c r="W348">
        <v>0</v>
      </c>
      <c r="X348">
        <v>1111106736</v>
      </c>
      <c r="Y348">
        <f t="shared" si="160"/>
        <v>0.05</v>
      </c>
      <c r="AA348">
        <v>88.65</v>
      </c>
      <c r="AB348">
        <v>0</v>
      </c>
      <c r="AC348">
        <v>0</v>
      </c>
      <c r="AD348">
        <v>0</v>
      </c>
      <c r="AE348">
        <v>56.11</v>
      </c>
      <c r="AF348">
        <v>0</v>
      </c>
      <c r="AG348">
        <v>0</v>
      </c>
      <c r="AH348">
        <v>0</v>
      </c>
      <c r="AI348">
        <v>1.58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0.05</v>
      </c>
      <c r="AU348" t="s">
        <v>3</v>
      </c>
      <c r="AV348">
        <v>0</v>
      </c>
      <c r="AW348">
        <v>2</v>
      </c>
      <c r="AX348">
        <v>334416658</v>
      </c>
      <c r="AY348">
        <v>1</v>
      </c>
      <c r="AZ348">
        <v>0</v>
      </c>
      <c r="BA348">
        <v>468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2.8055000000000003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2.8055000000000003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ROUND(Y348*Source!I292,7)</f>
        <v>0.8</v>
      </c>
      <c r="CY348">
        <f t="shared" si="161"/>
        <v>88.65</v>
      </c>
      <c r="CZ348">
        <f t="shared" si="162"/>
        <v>56.11</v>
      </c>
      <c r="DA348">
        <f t="shared" si="163"/>
        <v>1.58</v>
      </c>
      <c r="DB348">
        <f t="shared" si="164"/>
        <v>2.81</v>
      </c>
      <c r="DC348">
        <f t="shared" si="165"/>
        <v>0</v>
      </c>
      <c r="DD348" t="s">
        <v>3</v>
      </c>
      <c r="DE348" t="s">
        <v>3</v>
      </c>
      <c r="DF348">
        <f t="shared" si="166"/>
        <v>70.92</v>
      </c>
      <c r="DG348">
        <f t="shared" si="159"/>
        <v>0</v>
      </c>
      <c r="DH348">
        <f t="shared" si="147"/>
        <v>0</v>
      </c>
      <c r="DI348">
        <f t="shared" si="158"/>
        <v>0</v>
      </c>
      <c r="DJ348">
        <f t="shared" si="167"/>
        <v>70.92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ROW(Source!A292)</f>
        <v>292</v>
      </c>
      <c r="B349">
        <v>334415197</v>
      </c>
      <c r="C349">
        <v>334416641</v>
      </c>
      <c r="D349">
        <v>277881237</v>
      </c>
      <c r="E349">
        <v>1</v>
      </c>
      <c r="F349">
        <v>1</v>
      </c>
      <c r="G349">
        <v>1</v>
      </c>
      <c r="H349">
        <v>3</v>
      </c>
      <c r="I349" t="s">
        <v>892</v>
      </c>
      <c r="J349" t="s">
        <v>893</v>
      </c>
      <c r="K349" t="s">
        <v>894</v>
      </c>
      <c r="L349">
        <v>1348</v>
      </c>
      <c r="N349">
        <v>1009</v>
      </c>
      <c r="O349" t="s">
        <v>274</v>
      </c>
      <c r="P349" t="s">
        <v>274</v>
      </c>
      <c r="Q349">
        <v>1000</v>
      </c>
      <c r="W349">
        <v>0</v>
      </c>
      <c r="X349">
        <v>490295496</v>
      </c>
      <c r="Y349">
        <f t="shared" si="160"/>
        <v>4.0000000000000002E-4</v>
      </c>
      <c r="AA349">
        <v>575236.35</v>
      </c>
      <c r="AB349">
        <v>0</v>
      </c>
      <c r="AC349">
        <v>0</v>
      </c>
      <c r="AD349">
        <v>0</v>
      </c>
      <c r="AE349">
        <v>625256.9</v>
      </c>
      <c r="AF349">
        <v>0</v>
      </c>
      <c r="AG349">
        <v>0</v>
      </c>
      <c r="AH349">
        <v>0</v>
      </c>
      <c r="AI349">
        <v>0.92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4.0000000000000002E-4</v>
      </c>
      <c r="AU349" t="s">
        <v>3</v>
      </c>
      <c r="AV349">
        <v>0</v>
      </c>
      <c r="AW349">
        <v>2</v>
      </c>
      <c r="AX349">
        <v>334416659</v>
      </c>
      <c r="AY349">
        <v>1</v>
      </c>
      <c r="AZ349">
        <v>0</v>
      </c>
      <c r="BA349">
        <v>469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250.10276000000002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250.10276000000002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ROUND(Y349*Source!I292,7)</f>
        <v>6.4000000000000003E-3</v>
      </c>
      <c r="CY349">
        <f t="shared" si="161"/>
        <v>575236.35</v>
      </c>
      <c r="CZ349">
        <f t="shared" si="162"/>
        <v>625256.9</v>
      </c>
      <c r="DA349">
        <f t="shared" si="163"/>
        <v>0.92</v>
      </c>
      <c r="DB349">
        <f t="shared" si="164"/>
        <v>250.1</v>
      </c>
      <c r="DC349">
        <f t="shared" si="165"/>
        <v>0</v>
      </c>
      <c r="DD349" t="s">
        <v>3</v>
      </c>
      <c r="DE349" t="s">
        <v>3</v>
      </c>
      <c r="DF349">
        <f t="shared" si="166"/>
        <v>3681.51</v>
      </c>
      <c r="DG349">
        <f t="shared" si="159"/>
        <v>0</v>
      </c>
      <c r="DH349">
        <f t="shared" si="147"/>
        <v>0</v>
      </c>
      <c r="DI349">
        <f t="shared" si="158"/>
        <v>0</v>
      </c>
      <c r="DJ349">
        <f t="shared" si="167"/>
        <v>3681.51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ROW(Source!A292)</f>
        <v>292</v>
      </c>
      <c r="B350">
        <v>334415197</v>
      </c>
      <c r="C350">
        <v>334416641</v>
      </c>
      <c r="D350">
        <v>277896859</v>
      </c>
      <c r="E350">
        <v>1</v>
      </c>
      <c r="F350">
        <v>1</v>
      </c>
      <c r="G350">
        <v>1</v>
      </c>
      <c r="H350">
        <v>3</v>
      </c>
      <c r="I350" t="s">
        <v>807</v>
      </c>
      <c r="J350" t="s">
        <v>808</v>
      </c>
      <c r="K350" t="s">
        <v>809</v>
      </c>
      <c r="L350">
        <v>1346</v>
      </c>
      <c r="N350">
        <v>1009</v>
      </c>
      <c r="O350" t="s">
        <v>797</v>
      </c>
      <c r="P350" t="s">
        <v>797</v>
      </c>
      <c r="Q350">
        <v>1</v>
      </c>
      <c r="W350">
        <v>0</v>
      </c>
      <c r="X350">
        <v>-204136099</v>
      </c>
      <c r="Y350">
        <f t="shared" si="160"/>
        <v>0.03</v>
      </c>
      <c r="AA350">
        <v>67.87</v>
      </c>
      <c r="AB350">
        <v>0</v>
      </c>
      <c r="AC350">
        <v>0</v>
      </c>
      <c r="AD350">
        <v>0</v>
      </c>
      <c r="AE350">
        <v>60.6</v>
      </c>
      <c r="AF350">
        <v>0</v>
      </c>
      <c r="AG350">
        <v>0</v>
      </c>
      <c r="AH350">
        <v>0</v>
      </c>
      <c r="AI350">
        <v>1.1200000000000001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0.03</v>
      </c>
      <c r="AU350" t="s">
        <v>3</v>
      </c>
      <c r="AV350">
        <v>0</v>
      </c>
      <c r="AW350">
        <v>2</v>
      </c>
      <c r="AX350">
        <v>334416660</v>
      </c>
      <c r="AY350">
        <v>1</v>
      </c>
      <c r="AZ350">
        <v>0</v>
      </c>
      <c r="BA350">
        <v>470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1.8180000000000001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1.8180000000000001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ROUND(Y350*Source!I292,7)</f>
        <v>0.48</v>
      </c>
      <c r="CY350">
        <f t="shared" si="161"/>
        <v>67.87</v>
      </c>
      <c r="CZ350">
        <f t="shared" si="162"/>
        <v>60.6</v>
      </c>
      <c r="DA350">
        <f t="shared" si="163"/>
        <v>1.1200000000000001</v>
      </c>
      <c r="DB350">
        <f t="shared" si="164"/>
        <v>1.82</v>
      </c>
      <c r="DC350">
        <f t="shared" si="165"/>
        <v>0</v>
      </c>
      <c r="DD350" t="s">
        <v>3</v>
      </c>
      <c r="DE350" t="s">
        <v>3</v>
      </c>
      <c r="DF350">
        <f t="shared" si="166"/>
        <v>32.58</v>
      </c>
      <c r="DG350">
        <f t="shared" si="159"/>
        <v>0</v>
      </c>
      <c r="DH350">
        <f t="shared" si="147"/>
        <v>0</v>
      </c>
      <c r="DI350">
        <f t="shared" si="158"/>
        <v>0</v>
      </c>
      <c r="DJ350">
        <f t="shared" si="167"/>
        <v>32.58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ROW(Source!A292)</f>
        <v>292</v>
      </c>
      <c r="B351">
        <v>334415197</v>
      </c>
      <c r="C351">
        <v>334416641</v>
      </c>
      <c r="D351">
        <v>277907767</v>
      </c>
      <c r="E351">
        <v>1</v>
      </c>
      <c r="F351">
        <v>1</v>
      </c>
      <c r="G351">
        <v>1</v>
      </c>
      <c r="H351">
        <v>3</v>
      </c>
      <c r="I351" t="s">
        <v>895</v>
      </c>
      <c r="J351" t="s">
        <v>896</v>
      </c>
      <c r="K351" t="s">
        <v>897</v>
      </c>
      <c r="L351">
        <v>1371</v>
      </c>
      <c r="N351">
        <v>1013</v>
      </c>
      <c r="O351" t="s">
        <v>20</v>
      </c>
      <c r="P351" t="s">
        <v>20</v>
      </c>
      <c r="Q351">
        <v>1</v>
      </c>
      <c r="W351">
        <v>0</v>
      </c>
      <c r="X351">
        <v>263277535</v>
      </c>
      <c r="Y351">
        <f t="shared" si="160"/>
        <v>3.4</v>
      </c>
      <c r="AA351">
        <v>788.49</v>
      </c>
      <c r="AB351">
        <v>0</v>
      </c>
      <c r="AC351">
        <v>0</v>
      </c>
      <c r="AD351">
        <v>0</v>
      </c>
      <c r="AE351">
        <v>635.88</v>
      </c>
      <c r="AF351">
        <v>0</v>
      </c>
      <c r="AG351">
        <v>0</v>
      </c>
      <c r="AH351">
        <v>0</v>
      </c>
      <c r="AI351">
        <v>1.24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3.4</v>
      </c>
      <c r="AU351" t="s">
        <v>3</v>
      </c>
      <c r="AV351">
        <v>0</v>
      </c>
      <c r="AW351">
        <v>2</v>
      </c>
      <c r="AX351">
        <v>334416661</v>
      </c>
      <c r="AY351">
        <v>1</v>
      </c>
      <c r="AZ351">
        <v>0</v>
      </c>
      <c r="BA351">
        <v>471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2161.9919999999997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2161.9919999999997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ROUND(Y351*Source!I292,7)</f>
        <v>54.4</v>
      </c>
      <c r="CY351">
        <f t="shared" si="161"/>
        <v>788.49</v>
      </c>
      <c r="CZ351">
        <f t="shared" si="162"/>
        <v>635.88</v>
      </c>
      <c r="DA351">
        <f t="shared" si="163"/>
        <v>1.24</v>
      </c>
      <c r="DB351">
        <f t="shared" si="164"/>
        <v>2161.9899999999998</v>
      </c>
      <c r="DC351">
        <f t="shared" si="165"/>
        <v>0</v>
      </c>
      <c r="DD351" t="s">
        <v>3</v>
      </c>
      <c r="DE351" t="s">
        <v>3</v>
      </c>
      <c r="DF351">
        <f t="shared" si="166"/>
        <v>42893.86</v>
      </c>
      <c r="DG351">
        <f t="shared" si="159"/>
        <v>0</v>
      </c>
      <c r="DH351">
        <f t="shared" si="147"/>
        <v>0</v>
      </c>
      <c r="DI351">
        <f t="shared" si="158"/>
        <v>0</v>
      </c>
      <c r="DJ351">
        <f t="shared" si="167"/>
        <v>42893.86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ROW(Source!A293)</f>
        <v>293</v>
      </c>
      <c r="B352">
        <v>334415197</v>
      </c>
      <c r="C352">
        <v>334416662</v>
      </c>
      <c r="D352">
        <v>277560291</v>
      </c>
      <c r="E352">
        <v>109</v>
      </c>
      <c r="F352">
        <v>1</v>
      </c>
      <c r="G352">
        <v>1</v>
      </c>
      <c r="H352">
        <v>1</v>
      </c>
      <c r="I352" t="s">
        <v>841</v>
      </c>
      <c r="J352" t="s">
        <v>3</v>
      </c>
      <c r="K352" t="s">
        <v>842</v>
      </c>
      <c r="L352">
        <v>1191</v>
      </c>
      <c r="N352">
        <v>1013</v>
      </c>
      <c r="O352" t="s">
        <v>779</v>
      </c>
      <c r="P352" t="s">
        <v>779</v>
      </c>
      <c r="Q352">
        <v>1</v>
      </c>
      <c r="W352">
        <v>0</v>
      </c>
      <c r="X352">
        <v>-1810713292</v>
      </c>
      <c r="Y352">
        <f>(AT352*ROUND((1.2*1.15),7))</f>
        <v>27.738</v>
      </c>
      <c r="AA352">
        <v>0</v>
      </c>
      <c r="AB352">
        <v>0</v>
      </c>
      <c r="AC352">
        <v>0</v>
      </c>
      <c r="AD352">
        <v>456.58</v>
      </c>
      <c r="AE352">
        <v>0</v>
      </c>
      <c r="AF352">
        <v>0</v>
      </c>
      <c r="AG352">
        <v>0</v>
      </c>
      <c r="AH352">
        <v>456.58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20.100000000000001</v>
      </c>
      <c r="AU352" t="s">
        <v>102</v>
      </c>
      <c r="AV352">
        <v>1</v>
      </c>
      <c r="AW352">
        <v>2</v>
      </c>
      <c r="AX352">
        <v>334416666</v>
      </c>
      <c r="AY352">
        <v>1</v>
      </c>
      <c r="AZ352">
        <v>0</v>
      </c>
      <c r="BA352">
        <v>472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9177.2579999999998</v>
      </c>
      <c r="BN352">
        <v>20.100000000000001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12664.616039999999</v>
      </c>
      <c r="BU352">
        <v>27.738</v>
      </c>
      <c r="BV352">
        <v>0</v>
      </c>
      <c r="BW352">
        <v>1</v>
      </c>
      <c r="CU352">
        <f>ROUND(AT352*Source!I293*AH352*AL352,2)</f>
        <v>36709.03</v>
      </c>
      <c r="CV352">
        <f>ROUND(Y352*Source!I293,7)</f>
        <v>110.952</v>
      </c>
      <c r="CW352">
        <v>0</v>
      </c>
      <c r="CX352">
        <f>ROUND(Y352*Source!I293,7)</f>
        <v>110.952</v>
      </c>
      <c r="CY352">
        <f>AD352</f>
        <v>456.58</v>
      </c>
      <c r="CZ352">
        <f>AH352</f>
        <v>456.58</v>
      </c>
      <c r="DA352">
        <f>AL352</f>
        <v>1</v>
      </c>
      <c r="DB352">
        <f>ROUND((ROUND(AT352*CZ352,2)*ROUND((1.2*1.15),7)),6)</f>
        <v>12664.6188</v>
      </c>
      <c r="DC352">
        <f>ROUND((ROUND(AT352*AG352,2)*ROUND((1.2*1.15),7)),6)</f>
        <v>0</v>
      </c>
      <c r="DD352" t="s">
        <v>3</v>
      </c>
      <c r="DE352" t="s">
        <v>3</v>
      </c>
      <c r="DF352">
        <f t="shared" ref="DF352:DF359" si="168">ROUND(ROUND(AE352,2)*CX352,2)</f>
        <v>0</v>
      </c>
      <c r="DG352">
        <f t="shared" si="159"/>
        <v>0</v>
      </c>
      <c r="DH352">
        <f t="shared" si="147"/>
        <v>0</v>
      </c>
      <c r="DI352">
        <f t="shared" si="158"/>
        <v>50658.46</v>
      </c>
      <c r="DJ352">
        <f>DI352</f>
        <v>50658.46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ROW(Source!A293)</f>
        <v>293</v>
      </c>
      <c r="B353">
        <v>334415197</v>
      </c>
      <c r="C353">
        <v>334416662</v>
      </c>
      <c r="D353">
        <v>277560491</v>
      </c>
      <c r="E353">
        <v>109</v>
      </c>
      <c r="F353">
        <v>1</v>
      </c>
      <c r="G353">
        <v>1</v>
      </c>
      <c r="H353">
        <v>1</v>
      </c>
      <c r="I353" t="s">
        <v>781</v>
      </c>
      <c r="J353" t="s">
        <v>3</v>
      </c>
      <c r="K353" t="s">
        <v>782</v>
      </c>
      <c r="L353">
        <v>1191</v>
      </c>
      <c r="N353">
        <v>1013</v>
      </c>
      <c r="O353" t="s">
        <v>779</v>
      </c>
      <c r="P353" t="s">
        <v>779</v>
      </c>
      <c r="Q353">
        <v>1</v>
      </c>
      <c r="W353">
        <v>0</v>
      </c>
      <c r="X353">
        <v>-1417349443</v>
      </c>
      <c r="Y353">
        <f>(AT353*ROUND((1.2*1.15),7))</f>
        <v>1.3937999999999999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1.01</v>
      </c>
      <c r="AU353" t="s">
        <v>102</v>
      </c>
      <c r="AV353">
        <v>2</v>
      </c>
      <c r="AW353">
        <v>2</v>
      </c>
      <c r="AX353">
        <v>334416667</v>
      </c>
      <c r="AY353">
        <v>1</v>
      </c>
      <c r="AZ353">
        <v>0</v>
      </c>
      <c r="BA353">
        <v>473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ROUND(Y353*Source!I293,7)</f>
        <v>5.5751999999999997</v>
      </c>
      <c r="CY353">
        <f>AD353</f>
        <v>0</v>
      </c>
      <c r="CZ353">
        <f>AH353</f>
        <v>0</v>
      </c>
      <c r="DA353">
        <f>AL353</f>
        <v>1</v>
      </c>
      <c r="DB353">
        <f>ROUND((ROUND(AT353*CZ353,2)*ROUND((1.2*1.15),7)),6)</f>
        <v>0</v>
      </c>
      <c r="DC353">
        <f>ROUND((ROUND(AT353*AG353,2)*ROUND((1.2*1.15),7)),6)</f>
        <v>0</v>
      </c>
      <c r="DD353" t="s">
        <v>3</v>
      </c>
      <c r="DE353" t="s">
        <v>3</v>
      </c>
      <c r="DF353">
        <f t="shared" si="168"/>
        <v>0</v>
      </c>
      <c r="DG353">
        <f t="shared" si="159"/>
        <v>0</v>
      </c>
      <c r="DH353">
        <f t="shared" si="147"/>
        <v>0</v>
      </c>
      <c r="DI353">
        <f t="shared" si="158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ROW(Source!A293)</f>
        <v>293</v>
      </c>
      <c r="B354">
        <v>334415197</v>
      </c>
      <c r="C354">
        <v>334416662</v>
      </c>
      <c r="D354">
        <v>277945805</v>
      </c>
      <c r="E354">
        <v>1</v>
      </c>
      <c r="F354">
        <v>1</v>
      </c>
      <c r="G354">
        <v>1</v>
      </c>
      <c r="H354">
        <v>2</v>
      </c>
      <c r="I354" t="s">
        <v>787</v>
      </c>
      <c r="J354" t="s">
        <v>788</v>
      </c>
      <c r="K354" t="s">
        <v>789</v>
      </c>
      <c r="L354">
        <v>1368</v>
      </c>
      <c r="N354">
        <v>1011</v>
      </c>
      <c r="O354" t="s">
        <v>670</v>
      </c>
      <c r="P354" t="s">
        <v>670</v>
      </c>
      <c r="Q354">
        <v>1</v>
      </c>
      <c r="W354">
        <v>0</v>
      </c>
      <c r="X354">
        <v>721652621</v>
      </c>
      <c r="Y354">
        <f>(AT354*ROUND((1.2*1.15),7))</f>
        <v>1.3937999999999999</v>
      </c>
      <c r="AA354">
        <v>0</v>
      </c>
      <c r="AB354">
        <v>544.70000000000005</v>
      </c>
      <c r="AC354">
        <v>477.98</v>
      </c>
      <c r="AD354">
        <v>0</v>
      </c>
      <c r="AE354">
        <v>0</v>
      </c>
      <c r="AF354">
        <v>544.70000000000005</v>
      </c>
      <c r="AG354">
        <v>477.98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1.01</v>
      </c>
      <c r="AU354" t="s">
        <v>102</v>
      </c>
      <c r="AV354">
        <v>1</v>
      </c>
      <c r="AW354">
        <v>2</v>
      </c>
      <c r="AX354">
        <v>334416668</v>
      </c>
      <c r="AY354">
        <v>1</v>
      </c>
      <c r="AZ354">
        <v>0</v>
      </c>
      <c r="BA354">
        <v>474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550.14700000000005</v>
      </c>
      <c r="BL354">
        <v>482.75980000000004</v>
      </c>
      <c r="BM354">
        <v>0</v>
      </c>
      <c r="BN354">
        <v>0</v>
      </c>
      <c r="BO354">
        <v>1.01</v>
      </c>
      <c r="BP354">
        <v>1</v>
      </c>
      <c r="BQ354">
        <v>0</v>
      </c>
      <c r="BR354">
        <v>759.20285999999999</v>
      </c>
      <c r="BS354">
        <v>666.20852400000001</v>
      </c>
      <c r="BT354">
        <v>0</v>
      </c>
      <c r="BU354">
        <v>0</v>
      </c>
      <c r="BV354">
        <v>1.3937999999999999</v>
      </c>
      <c r="BW354">
        <v>1</v>
      </c>
      <c r="CV354">
        <v>0</v>
      </c>
      <c r="CW354">
        <f>ROUND(Y354*Source!I293*DO354,7)</f>
        <v>5.5751999999999997</v>
      </c>
      <c r="CX354">
        <f>ROUND(Y354*Source!I293,7)</f>
        <v>5.5751999999999997</v>
      </c>
      <c r="CY354">
        <f>AB354</f>
        <v>544.70000000000005</v>
      </c>
      <c r="CZ354">
        <f>AF354</f>
        <v>544.70000000000005</v>
      </c>
      <c r="DA354">
        <f>AJ354</f>
        <v>1</v>
      </c>
      <c r="DB354">
        <f>ROUND((ROUND(AT354*CZ354,2)*ROUND((1.2*1.15),7)),6)</f>
        <v>759.20699999999999</v>
      </c>
      <c r="DC354">
        <f>ROUND((ROUND(AT354*AG354,2)*ROUND((1.2*1.15),7)),6)</f>
        <v>666.2088</v>
      </c>
      <c r="DD354" t="s">
        <v>3</v>
      </c>
      <c r="DE354" t="s">
        <v>3</v>
      </c>
      <c r="DF354">
        <f t="shared" si="168"/>
        <v>0</v>
      </c>
      <c r="DG354">
        <f t="shared" si="159"/>
        <v>3036.81</v>
      </c>
      <c r="DH354">
        <f t="shared" si="147"/>
        <v>2664.83</v>
      </c>
      <c r="DI354">
        <f t="shared" si="158"/>
        <v>0</v>
      </c>
      <c r="DJ354">
        <f>DG354+DH354</f>
        <v>5701.6399999999994</v>
      </c>
      <c r="DK354">
        <v>1</v>
      </c>
      <c r="DL354" t="s">
        <v>786</v>
      </c>
      <c r="DM354">
        <v>4</v>
      </c>
      <c r="DN354" t="s">
        <v>779</v>
      </c>
      <c r="DO354">
        <v>1</v>
      </c>
    </row>
    <row r="355" spans="1:119" x14ac:dyDescent="0.2">
      <c r="A355">
        <f>ROW(Source!A296)</f>
        <v>296</v>
      </c>
      <c r="B355">
        <v>334415197</v>
      </c>
      <c r="C355">
        <v>334416672</v>
      </c>
      <c r="D355">
        <v>277560295</v>
      </c>
      <c r="E355">
        <v>109</v>
      </c>
      <c r="F355">
        <v>1</v>
      </c>
      <c r="G355">
        <v>1</v>
      </c>
      <c r="H355">
        <v>1</v>
      </c>
      <c r="I355" t="s">
        <v>898</v>
      </c>
      <c r="J355" t="s">
        <v>3</v>
      </c>
      <c r="K355" t="s">
        <v>899</v>
      </c>
      <c r="L355">
        <v>1191</v>
      </c>
      <c r="N355">
        <v>1013</v>
      </c>
      <c r="O355" t="s">
        <v>779</v>
      </c>
      <c r="P355" t="s">
        <v>779</v>
      </c>
      <c r="Q355">
        <v>1</v>
      </c>
      <c r="W355">
        <v>0</v>
      </c>
      <c r="X355">
        <v>-881424154</v>
      </c>
      <c r="Y355">
        <f>(AT355*ROUND((1.2*1.15*1.15),7))</f>
        <v>69.351900000000001</v>
      </c>
      <c r="AA355">
        <v>0</v>
      </c>
      <c r="AB355">
        <v>0</v>
      </c>
      <c r="AC355">
        <v>0</v>
      </c>
      <c r="AD355">
        <v>461.93</v>
      </c>
      <c r="AE355">
        <v>0</v>
      </c>
      <c r="AF355">
        <v>0</v>
      </c>
      <c r="AG355">
        <v>0</v>
      </c>
      <c r="AH355">
        <v>461.93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43.7</v>
      </c>
      <c r="AU355" t="s">
        <v>491</v>
      </c>
      <c r="AV355">
        <v>1</v>
      </c>
      <c r="AW355">
        <v>1</v>
      </c>
      <c r="AX355">
        <v>-1</v>
      </c>
      <c r="AY355">
        <v>0</v>
      </c>
      <c r="AZ355">
        <v>0</v>
      </c>
      <c r="BA355" t="s">
        <v>3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20186.341</v>
      </c>
      <c r="BN355">
        <v>43.7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32035.723166999993</v>
      </c>
      <c r="BU355">
        <v>69.351899999999986</v>
      </c>
      <c r="BV355">
        <v>0</v>
      </c>
      <c r="BW355">
        <v>1</v>
      </c>
      <c r="CU355">
        <f>ROUND(AT355*Source!I296*AH355*AL355,2)</f>
        <v>13767.08</v>
      </c>
      <c r="CV355">
        <f>ROUND(Y355*Source!I296,7)</f>
        <v>47.297995800000002</v>
      </c>
      <c r="CW355">
        <v>0</v>
      </c>
      <c r="CX355">
        <f>ROUND(Y355*Source!I296,7)</f>
        <v>47.297995800000002</v>
      </c>
      <c r="CY355">
        <f>AD355</f>
        <v>461.93</v>
      </c>
      <c r="CZ355">
        <f>AH355</f>
        <v>461.93</v>
      </c>
      <c r="DA355">
        <f>AL355</f>
        <v>1</v>
      </c>
      <c r="DB355">
        <f>ROUND((ROUND(AT355*CZ355,2)*ROUND((1.2*1.15*1.15),7)),6)</f>
        <v>32035.721580000001</v>
      </c>
      <c r="DC355">
        <f>ROUND((ROUND(AT355*AG355,2)*ROUND((1.2*1.15*1.15),7)),6)</f>
        <v>0</v>
      </c>
      <c r="DD355" t="s">
        <v>3</v>
      </c>
      <c r="DE355" t="s">
        <v>3</v>
      </c>
      <c r="DF355">
        <f t="shared" si="168"/>
        <v>0</v>
      </c>
      <c r="DG355">
        <f t="shared" si="159"/>
        <v>0</v>
      </c>
      <c r="DH355">
        <f t="shared" si="147"/>
        <v>0</v>
      </c>
      <c r="DI355">
        <f t="shared" si="158"/>
        <v>21848.36</v>
      </c>
      <c r="DJ355">
        <f>DI355</f>
        <v>21848.36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ROW(Source!A296)</f>
        <v>296</v>
      </c>
      <c r="B356">
        <v>334415197</v>
      </c>
      <c r="C356">
        <v>334416672</v>
      </c>
      <c r="D356">
        <v>277560491</v>
      </c>
      <c r="E356">
        <v>109</v>
      </c>
      <c r="F356">
        <v>1</v>
      </c>
      <c r="G356">
        <v>1</v>
      </c>
      <c r="H356">
        <v>1</v>
      </c>
      <c r="I356" t="s">
        <v>781</v>
      </c>
      <c r="J356" t="s">
        <v>3</v>
      </c>
      <c r="K356" t="s">
        <v>782</v>
      </c>
      <c r="L356">
        <v>1191</v>
      </c>
      <c r="N356">
        <v>1013</v>
      </c>
      <c r="O356" t="s">
        <v>779</v>
      </c>
      <c r="P356" t="s">
        <v>779</v>
      </c>
      <c r="Q356">
        <v>1</v>
      </c>
      <c r="W356">
        <v>0</v>
      </c>
      <c r="X356">
        <v>-1417349443</v>
      </c>
      <c r="Y356">
        <f>(AT356*ROUND((1.2*1.15*1.25),7))</f>
        <v>26.116500000000002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15.14</v>
      </c>
      <c r="AU356" t="s">
        <v>490</v>
      </c>
      <c r="AV356">
        <v>2</v>
      </c>
      <c r="AW356">
        <v>2</v>
      </c>
      <c r="AX356">
        <v>334416685</v>
      </c>
      <c r="AY356">
        <v>1</v>
      </c>
      <c r="AZ356">
        <v>6144</v>
      </c>
      <c r="BA356">
        <v>477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ROUND(Y356*Source!I296,7)</f>
        <v>17.811453</v>
      </c>
      <c r="CY356">
        <f>AD356</f>
        <v>0</v>
      </c>
      <c r="CZ356">
        <f>AH356</f>
        <v>0</v>
      </c>
      <c r="DA356">
        <f>AL356</f>
        <v>1</v>
      </c>
      <c r="DB356">
        <f>ROUND((ROUND(AT356*CZ356,2)*ROUND((1.2*1.15*1.25),7)),6)</f>
        <v>0</v>
      </c>
      <c r="DC356">
        <f>ROUND((ROUND(AT356*AG356,2)*ROUND((1.2*1.15*1.25),7)),6)</f>
        <v>0</v>
      </c>
      <c r="DD356" t="s">
        <v>3</v>
      </c>
      <c r="DE356" t="s">
        <v>3</v>
      </c>
      <c r="DF356">
        <f t="shared" si="168"/>
        <v>0</v>
      </c>
      <c r="DG356">
        <f t="shared" si="159"/>
        <v>0</v>
      </c>
      <c r="DH356">
        <f t="shared" si="147"/>
        <v>0</v>
      </c>
      <c r="DI356">
        <f t="shared" si="158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ROW(Source!A296)</f>
        <v>296</v>
      </c>
      <c r="B357">
        <v>334415197</v>
      </c>
      <c r="C357">
        <v>334416672</v>
      </c>
      <c r="D357">
        <v>277944868</v>
      </c>
      <c r="E357">
        <v>1</v>
      </c>
      <c r="F357">
        <v>1</v>
      </c>
      <c r="G357">
        <v>1</v>
      </c>
      <c r="H357">
        <v>2</v>
      </c>
      <c r="I357" t="s">
        <v>783</v>
      </c>
      <c r="J357" t="s">
        <v>784</v>
      </c>
      <c r="K357" t="s">
        <v>785</v>
      </c>
      <c r="L357">
        <v>1368</v>
      </c>
      <c r="N357">
        <v>1011</v>
      </c>
      <c r="O357" t="s">
        <v>670</v>
      </c>
      <c r="P357" t="s">
        <v>670</v>
      </c>
      <c r="Q357">
        <v>1</v>
      </c>
      <c r="W357">
        <v>0</v>
      </c>
      <c r="X357">
        <v>412917512</v>
      </c>
      <c r="Y357">
        <f>(AT357*ROUND((1.2*1.15*1.25),7))</f>
        <v>10.0395</v>
      </c>
      <c r="AA357">
        <v>0</v>
      </c>
      <c r="AB357">
        <v>436.88</v>
      </c>
      <c r="AC357">
        <v>477.98</v>
      </c>
      <c r="AD357">
        <v>0</v>
      </c>
      <c r="AE357">
        <v>0</v>
      </c>
      <c r="AF357">
        <v>346.73</v>
      </c>
      <c r="AG357">
        <v>477.98</v>
      </c>
      <c r="AH357">
        <v>0</v>
      </c>
      <c r="AI357">
        <v>1</v>
      </c>
      <c r="AJ357">
        <v>1.26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5.82</v>
      </c>
      <c r="AU357" t="s">
        <v>490</v>
      </c>
      <c r="AV357">
        <v>1</v>
      </c>
      <c r="AW357">
        <v>2</v>
      </c>
      <c r="AX357">
        <v>334416686</v>
      </c>
      <c r="AY357">
        <v>1</v>
      </c>
      <c r="AZ357">
        <v>6144</v>
      </c>
      <c r="BA357">
        <v>478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2017.9686000000002</v>
      </c>
      <c r="BL357">
        <v>2781.8436000000002</v>
      </c>
      <c r="BM357">
        <v>0</v>
      </c>
      <c r="BN357">
        <v>0</v>
      </c>
      <c r="BO357">
        <v>5.82</v>
      </c>
      <c r="BP357">
        <v>1</v>
      </c>
      <c r="BQ357">
        <v>0</v>
      </c>
      <c r="BR357">
        <v>3480.9958349999997</v>
      </c>
      <c r="BS357">
        <v>4798.6802099999995</v>
      </c>
      <c r="BT357">
        <v>0</v>
      </c>
      <c r="BU357">
        <v>0</v>
      </c>
      <c r="BV357">
        <v>10.039499999999999</v>
      </c>
      <c r="BW357">
        <v>1</v>
      </c>
      <c r="CV357">
        <v>0</v>
      </c>
      <c r="CW357">
        <f>ROUND(Y357*Source!I296*DO357,7)</f>
        <v>6.8469389999999999</v>
      </c>
      <c r="CX357">
        <f>ROUND(Y357*Source!I296,7)</f>
        <v>6.8469389999999999</v>
      </c>
      <c r="CY357">
        <f>AB357</f>
        <v>436.88</v>
      </c>
      <c r="CZ357">
        <f>AF357</f>
        <v>346.73</v>
      </c>
      <c r="DA357">
        <f>AJ357</f>
        <v>1.26</v>
      </c>
      <c r="DB357">
        <f>ROUND((ROUND(AT357*CZ357,2)*ROUND((1.2*1.15*1.25),7)),6)</f>
        <v>3480.9982500000001</v>
      </c>
      <c r="DC357">
        <f>ROUND((ROUND(AT357*AG357,2)*ROUND((1.2*1.15*1.25),7)),6)</f>
        <v>4798.674</v>
      </c>
      <c r="DD357" t="s">
        <v>3</v>
      </c>
      <c r="DE357" t="s">
        <v>3</v>
      </c>
      <c r="DF357">
        <f t="shared" si="168"/>
        <v>0</v>
      </c>
      <c r="DG357">
        <f>ROUND(ROUND(AF357*AJ357,2)*CX357,2)</f>
        <v>2991.29</v>
      </c>
      <c r="DH357">
        <f t="shared" si="147"/>
        <v>3272.7</v>
      </c>
      <c r="DI357">
        <f t="shared" si="158"/>
        <v>0</v>
      </c>
      <c r="DJ357">
        <f>DG357+DH357</f>
        <v>6263.99</v>
      </c>
      <c r="DK357">
        <v>1</v>
      </c>
      <c r="DL357" t="s">
        <v>786</v>
      </c>
      <c r="DM357">
        <v>4</v>
      </c>
      <c r="DN357" t="s">
        <v>779</v>
      </c>
      <c r="DO357">
        <v>1</v>
      </c>
    </row>
    <row r="358" spans="1:119" x14ac:dyDescent="0.2">
      <c r="A358">
        <f>ROW(Source!A296)</f>
        <v>296</v>
      </c>
      <c r="B358">
        <v>334415197</v>
      </c>
      <c r="C358">
        <v>334416672</v>
      </c>
      <c r="D358">
        <v>277945805</v>
      </c>
      <c r="E358">
        <v>1</v>
      </c>
      <c r="F358">
        <v>1</v>
      </c>
      <c r="G358">
        <v>1</v>
      </c>
      <c r="H358">
        <v>2</v>
      </c>
      <c r="I358" t="s">
        <v>787</v>
      </c>
      <c r="J358" t="s">
        <v>788</v>
      </c>
      <c r="K358" t="s">
        <v>789</v>
      </c>
      <c r="L358">
        <v>1368</v>
      </c>
      <c r="N358">
        <v>1011</v>
      </c>
      <c r="O358" t="s">
        <v>670</v>
      </c>
      <c r="P358" t="s">
        <v>670</v>
      </c>
      <c r="Q358">
        <v>1</v>
      </c>
      <c r="W358">
        <v>0</v>
      </c>
      <c r="X358">
        <v>721652621</v>
      </c>
      <c r="Y358">
        <f>(AT358*ROUND((1.2*1.15*1.25),7))</f>
        <v>4.2262500000000003</v>
      </c>
      <c r="AA358">
        <v>0</v>
      </c>
      <c r="AB358">
        <v>544.70000000000005</v>
      </c>
      <c r="AC358">
        <v>477.98</v>
      </c>
      <c r="AD358">
        <v>0</v>
      </c>
      <c r="AE358">
        <v>0</v>
      </c>
      <c r="AF358">
        <v>544.70000000000005</v>
      </c>
      <c r="AG358">
        <v>477.98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2.4500000000000002</v>
      </c>
      <c r="AU358" t="s">
        <v>490</v>
      </c>
      <c r="AV358">
        <v>1</v>
      </c>
      <c r="AW358">
        <v>2</v>
      </c>
      <c r="AX358">
        <v>334416687</v>
      </c>
      <c r="AY358">
        <v>1</v>
      </c>
      <c r="AZ358">
        <v>6144</v>
      </c>
      <c r="BA358">
        <v>479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1334.5150000000001</v>
      </c>
      <c r="BL358">
        <v>1171.0510000000002</v>
      </c>
      <c r="BM358">
        <v>0</v>
      </c>
      <c r="BN358">
        <v>0</v>
      </c>
      <c r="BO358">
        <v>2.4500000000000002</v>
      </c>
      <c r="BP358">
        <v>1</v>
      </c>
      <c r="BQ358">
        <v>0</v>
      </c>
      <c r="BR358">
        <v>2302.0383750000001</v>
      </c>
      <c r="BS358">
        <v>2020.0629749999998</v>
      </c>
      <c r="BT358">
        <v>0</v>
      </c>
      <c r="BU358">
        <v>0</v>
      </c>
      <c r="BV358">
        <v>4.2262499999999994</v>
      </c>
      <c r="BW358">
        <v>1</v>
      </c>
      <c r="CV358">
        <v>0</v>
      </c>
      <c r="CW358">
        <f>ROUND(Y358*Source!I296*DO358,7)</f>
        <v>2.8823025000000002</v>
      </c>
      <c r="CX358">
        <f>ROUND(Y358*Source!I296,7)</f>
        <v>2.8823025000000002</v>
      </c>
      <c r="CY358">
        <f>AB358</f>
        <v>544.70000000000005</v>
      </c>
      <c r="CZ358">
        <f>AF358</f>
        <v>544.70000000000005</v>
      </c>
      <c r="DA358">
        <f>AJ358</f>
        <v>1</v>
      </c>
      <c r="DB358">
        <f>ROUND((ROUND(AT358*CZ358,2)*ROUND((1.2*1.15*1.25),7)),6)</f>
        <v>2302.047</v>
      </c>
      <c r="DC358">
        <f>ROUND((ROUND(AT358*AG358,2)*ROUND((1.2*1.15*1.25),7)),6)</f>
        <v>2020.06125</v>
      </c>
      <c r="DD358" t="s">
        <v>3</v>
      </c>
      <c r="DE358" t="s">
        <v>3</v>
      </c>
      <c r="DF358">
        <f t="shared" si="168"/>
        <v>0</v>
      </c>
      <c r="DG358">
        <f t="shared" ref="DG358:DG367" si="169">ROUND(ROUND(AF358,2)*CX358,2)</f>
        <v>1569.99</v>
      </c>
      <c r="DH358">
        <f t="shared" si="147"/>
        <v>1377.68</v>
      </c>
      <c r="DI358">
        <f t="shared" si="158"/>
        <v>0</v>
      </c>
      <c r="DJ358">
        <f>DG358+DH358</f>
        <v>2947.67</v>
      </c>
      <c r="DK358">
        <v>1</v>
      </c>
      <c r="DL358" t="s">
        <v>786</v>
      </c>
      <c r="DM358">
        <v>4</v>
      </c>
      <c r="DN358" t="s">
        <v>779</v>
      </c>
      <c r="DO358">
        <v>1</v>
      </c>
    </row>
    <row r="359" spans="1:119" x14ac:dyDescent="0.2">
      <c r="A359">
        <f>ROW(Source!A296)</f>
        <v>296</v>
      </c>
      <c r="B359">
        <v>334415197</v>
      </c>
      <c r="C359">
        <v>334416672</v>
      </c>
      <c r="D359">
        <v>277945921</v>
      </c>
      <c r="E359">
        <v>1</v>
      </c>
      <c r="F359">
        <v>1</v>
      </c>
      <c r="G359">
        <v>1</v>
      </c>
      <c r="H359">
        <v>2</v>
      </c>
      <c r="I359" t="s">
        <v>853</v>
      </c>
      <c r="J359" t="s">
        <v>854</v>
      </c>
      <c r="K359" t="s">
        <v>855</v>
      </c>
      <c r="L359">
        <v>1368</v>
      </c>
      <c r="N359">
        <v>1011</v>
      </c>
      <c r="O359" t="s">
        <v>670</v>
      </c>
      <c r="P359" t="s">
        <v>670</v>
      </c>
      <c r="Q359">
        <v>1</v>
      </c>
      <c r="W359">
        <v>0</v>
      </c>
      <c r="X359">
        <v>495072614</v>
      </c>
      <c r="Y359">
        <f>(AT359*ROUND((1.2*1.15*1.25),7))</f>
        <v>11.850750000000001</v>
      </c>
      <c r="AA359">
        <v>0</v>
      </c>
      <c r="AB359">
        <v>560.73</v>
      </c>
      <c r="AC359">
        <v>477.98</v>
      </c>
      <c r="AD359">
        <v>0</v>
      </c>
      <c r="AE359">
        <v>0</v>
      </c>
      <c r="AF359">
        <v>560.73</v>
      </c>
      <c r="AG359">
        <v>477.98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6.87</v>
      </c>
      <c r="AU359" t="s">
        <v>490</v>
      </c>
      <c r="AV359">
        <v>1</v>
      </c>
      <c r="AW359">
        <v>2</v>
      </c>
      <c r="AX359">
        <v>334416688</v>
      </c>
      <c r="AY359">
        <v>1</v>
      </c>
      <c r="AZ359">
        <v>6144</v>
      </c>
      <c r="BA359">
        <v>480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3852.2151000000003</v>
      </c>
      <c r="BL359">
        <v>3283.7226000000001</v>
      </c>
      <c r="BM359">
        <v>0</v>
      </c>
      <c r="BN359">
        <v>0</v>
      </c>
      <c r="BO359">
        <v>6.87</v>
      </c>
      <c r="BP359">
        <v>1</v>
      </c>
      <c r="BQ359">
        <v>0</v>
      </c>
      <c r="BR359">
        <v>6645.0710474999987</v>
      </c>
      <c r="BS359">
        <v>5664.4214849999989</v>
      </c>
      <c r="BT359">
        <v>0</v>
      </c>
      <c r="BU359">
        <v>0</v>
      </c>
      <c r="BV359">
        <v>11.850749999999998</v>
      </c>
      <c r="BW359">
        <v>1</v>
      </c>
      <c r="CV359">
        <v>0</v>
      </c>
      <c r="CW359">
        <f>ROUND(Y359*Source!I296*DO359,7)</f>
        <v>8.0822114999999997</v>
      </c>
      <c r="CX359">
        <f>ROUND(Y359*Source!I296,7)</f>
        <v>8.0822114999999997</v>
      </c>
      <c r="CY359">
        <f>AB359</f>
        <v>560.73</v>
      </c>
      <c r="CZ359">
        <f>AF359</f>
        <v>560.73</v>
      </c>
      <c r="DA359">
        <f>AJ359</f>
        <v>1</v>
      </c>
      <c r="DB359">
        <f>ROUND((ROUND(AT359*CZ359,2)*ROUND((1.2*1.15*1.25),7)),6)</f>
        <v>6645.0794999999998</v>
      </c>
      <c r="DC359">
        <f>ROUND((ROUND(AT359*AG359,2)*ROUND((1.2*1.15*1.25),7)),6)</f>
        <v>5664.4170000000004</v>
      </c>
      <c r="DD359" t="s">
        <v>3</v>
      </c>
      <c r="DE359" t="s">
        <v>3</v>
      </c>
      <c r="DF359">
        <f t="shared" si="168"/>
        <v>0</v>
      </c>
      <c r="DG359">
        <f t="shared" si="169"/>
        <v>4531.9399999999996</v>
      </c>
      <c r="DH359">
        <f t="shared" si="147"/>
        <v>3863.14</v>
      </c>
      <c r="DI359">
        <f t="shared" si="158"/>
        <v>0</v>
      </c>
      <c r="DJ359">
        <f>DG359+DH359</f>
        <v>8395.08</v>
      </c>
      <c r="DK359">
        <v>1</v>
      </c>
      <c r="DL359" t="s">
        <v>786</v>
      </c>
      <c r="DM359">
        <v>4</v>
      </c>
      <c r="DN359" t="s">
        <v>779</v>
      </c>
      <c r="DO359">
        <v>1</v>
      </c>
    </row>
    <row r="360" spans="1:119" x14ac:dyDescent="0.2">
      <c r="A360">
        <f>ROW(Source!A296)</f>
        <v>296</v>
      </c>
      <c r="B360">
        <v>334415197</v>
      </c>
      <c r="C360">
        <v>334416672</v>
      </c>
      <c r="D360">
        <v>277862504</v>
      </c>
      <c r="E360">
        <v>1</v>
      </c>
      <c r="F360">
        <v>1</v>
      </c>
      <c r="G360">
        <v>1</v>
      </c>
      <c r="H360">
        <v>3</v>
      </c>
      <c r="I360" t="s">
        <v>838</v>
      </c>
      <c r="J360" t="s">
        <v>839</v>
      </c>
      <c r="K360" t="s">
        <v>840</v>
      </c>
      <c r="L360">
        <v>1346</v>
      </c>
      <c r="N360">
        <v>1009</v>
      </c>
      <c r="O360" t="s">
        <v>797</v>
      </c>
      <c r="P360" t="s">
        <v>797</v>
      </c>
      <c r="Q360">
        <v>1</v>
      </c>
      <c r="W360">
        <v>0</v>
      </c>
      <c r="X360">
        <v>1484945919</v>
      </c>
      <c r="Y360">
        <f t="shared" ref="Y360:Y365" si="170">AT360</f>
        <v>0.06</v>
      </c>
      <c r="AA360">
        <v>171.49</v>
      </c>
      <c r="AB360">
        <v>0</v>
      </c>
      <c r="AC360">
        <v>0</v>
      </c>
      <c r="AD360">
        <v>0</v>
      </c>
      <c r="AE360">
        <v>160.27000000000001</v>
      </c>
      <c r="AF360">
        <v>0</v>
      </c>
      <c r="AG360">
        <v>0</v>
      </c>
      <c r="AH360">
        <v>0</v>
      </c>
      <c r="AI360">
        <v>1.07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0.06</v>
      </c>
      <c r="AU360" t="s">
        <v>3</v>
      </c>
      <c r="AV360">
        <v>0</v>
      </c>
      <c r="AW360">
        <v>2</v>
      </c>
      <c r="AX360">
        <v>334416689</v>
      </c>
      <c r="AY360">
        <v>1</v>
      </c>
      <c r="AZ360">
        <v>6144</v>
      </c>
      <c r="BA360">
        <v>481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9.616200000000001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9.616200000000001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ROUND(Y360*Source!I296,7)</f>
        <v>4.0919999999999998E-2</v>
      </c>
      <c r="CY360">
        <f t="shared" ref="CY360:CY365" si="171">AA360</f>
        <v>171.49</v>
      </c>
      <c r="CZ360">
        <f t="shared" ref="CZ360:CZ365" si="172">AE360</f>
        <v>160.27000000000001</v>
      </c>
      <c r="DA360">
        <f t="shared" ref="DA360:DA365" si="173">AI360</f>
        <v>1.07</v>
      </c>
      <c r="DB360">
        <f t="shared" ref="DB360:DB365" si="174">ROUND(ROUND(AT360*CZ360,2),6)</f>
        <v>9.6199999999999992</v>
      </c>
      <c r="DC360">
        <f t="shared" ref="DC360:DC365" si="175">ROUND(ROUND(AT360*AG360,2),6)</f>
        <v>0</v>
      </c>
      <c r="DD360" t="s">
        <v>3</v>
      </c>
      <c r="DE360" t="s">
        <v>3</v>
      </c>
      <c r="DF360">
        <f t="shared" ref="DF360:DF365" si="176">ROUND(ROUND(AE360*AI360,2)*CX360,2)</f>
        <v>7.02</v>
      </c>
      <c r="DG360">
        <f t="shared" si="169"/>
        <v>0</v>
      </c>
      <c r="DH360">
        <f t="shared" si="147"/>
        <v>0</v>
      </c>
      <c r="DI360">
        <f t="shared" si="158"/>
        <v>0</v>
      </c>
      <c r="DJ360">
        <f t="shared" ref="DJ360:DJ365" si="177">DF360</f>
        <v>7.02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ROW(Source!A296)</f>
        <v>296</v>
      </c>
      <c r="B361">
        <v>334415197</v>
      </c>
      <c r="C361">
        <v>334416672</v>
      </c>
      <c r="D361">
        <v>277862533</v>
      </c>
      <c r="E361">
        <v>1</v>
      </c>
      <c r="F361">
        <v>1</v>
      </c>
      <c r="G361">
        <v>1</v>
      </c>
      <c r="H361">
        <v>3</v>
      </c>
      <c r="I361" t="s">
        <v>794</v>
      </c>
      <c r="J361" t="s">
        <v>795</v>
      </c>
      <c r="K361" t="s">
        <v>796</v>
      </c>
      <c r="L361">
        <v>1346</v>
      </c>
      <c r="N361">
        <v>1009</v>
      </c>
      <c r="O361" t="s">
        <v>797</v>
      </c>
      <c r="P361" t="s">
        <v>797</v>
      </c>
      <c r="Q361">
        <v>1</v>
      </c>
      <c r="W361">
        <v>0</v>
      </c>
      <c r="X361">
        <v>1685208048</v>
      </c>
      <c r="Y361">
        <f t="shared" si="170"/>
        <v>0.1</v>
      </c>
      <c r="AA361">
        <v>493.26</v>
      </c>
      <c r="AB361">
        <v>0</v>
      </c>
      <c r="AC361">
        <v>0</v>
      </c>
      <c r="AD361">
        <v>0</v>
      </c>
      <c r="AE361">
        <v>238.29</v>
      </c>
      <c r="AF361">
        <v>0</v>
      </c>
      <c r="AG361">
        <v>0</v>
      </c>
      <c r="AH361">
        <v>0</v>
      </c>
      <c r="AI361">
        <v>2.0699999999999998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0.1</v>
      </c>
      <c r="AU361" t="s">
        <v>3</v>
      </c>
      <c r="AV361">
        <v>0</v>
      </c>
      <c r="AW361">
        <v>2</v>
      </c>
      <c r="AX361">
        <v>334416690</v>
      </c>
      <c r="AY361">
        <v>1</v>
      </c>
      <c r="AZ361">
        <v>0</v>
      </c>
      <c r="BA361">
        <v>482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23.829000000000001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23.829000000000001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ROUND(Y361*Source!I296,7)</f>
        <v>6.8199999999999997E-2</v>
      </c>
      <c r="CY361">
        <f t="shared" si="171"/>
        <v>493.26</v>
      </c>
      <c r="CZ361">
        <f t="shared" si="172"/>
        <v>238.29</v>
      </c>
      <c r="DA361">
        <f t="shared" si="173"/>
        <v>2.0699999999999998</v>
      </c>
      <c r="DB361">
        <f t="shared" si="174"/>
        <v>23.83</v>
      </c>
      <c r="DC361">
        <f t="shared" si="175"/>
        <v>0</v>
      </c>
      <c r="DD361" t="s">
        <v>3</v>
      </c>
      <c r="DE361" t="s">
        <v>3</v>
      </c>
      <c r="DF361">
        <f t="shared" si="176"/>
        <v>33.64</v>
      </c>
      <c r="DG361">
        <f t="shared" si="169"/>
        <v>0</v>
      </c>
      <c r="DH361">
        <f t="shared" si="147"/>
        <v>0</v>
      </c>
      <c r="DI361">
        <f t="shared" si="158"/>
        <v>0</v>
      </c>
      <c r="DJ361">
        <f t="shared" si="177"/>
        <v>33.64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ROW(Source!A296)</f>
        <v>296</v>
      </c>
      <c r="B362">
        <v>334415197</v>
      </c>
      <c r="C362">
        <v>334416672</v>
      </c>
      <c r="D362">
        <v>277869627</v>
      </c>
      <c r="E362">
        <v>1</v>
      </c>
      <c r="F362">
        <v>1</v>
      </c>
      <c r="G362">
        <v>1</v>
      </c>
      <c r="H362">
        <v>3</v>
      </c>
      <c r="I362" t="s">
        <v>801</v>
      </c>
      <c r="J362" t="s">
        <v>802</v>
      </c>
      <c r="K362" t="s">
        <v>803</v>
      </c>
      <c r="L362">
        <v>1346</v>
      </c>
      <c r="N362">
        <v>1009</v>
      </c>
      <c r="O362" t="s">
        <v>797</v>
      </c>
      <c r="P362" t="s">
        <v>797</v>
      </c>
      <c r="Q362">
        <v>1</v>
      </c>
      <c r="W362">
        <v>0</v>
      </c>
      <c r="X362">
        <v>1111106736</v>
      </c>
      <c r="Y362">
        <f t="shared" si="170"/>
        <v>0.05</v>
      </c>
      <c r="AA362">
        <v>88.65</v>
      </c>
      <c r="AB362">
        <v>0</v>
      </c>
      <c r="AC362">
        <v>0</v>
      </c>
      <c r="AD362">
        <v>0</v>
      </c>
      <c r="AE362">
        <v>56.11</v>
      </c>
      <c r="AF362">
        <v>0</v>
      </c>
      <c r="AG362">
        <v>0</v>
      </c>
      <c r="AH362">
        <v>0</v>
      </c>
      <c r="AI362">
        <v>1.58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0.05</v>
      </c>
      <c r="AU362" t="s">
        <v>3</v>
      </c>
      <c r="AV362">
        <v>0</v>
      </c>
      <c r="AW362">
        <v>2</v>
      </c>
      <c r="AX362">
        <v>334416691</v>
      </c>
      <c r="AY362">
        <v>1</v>
      </c>
      <c r="AZ362">
        <v>6144</v>
      </c>
      <c r="BA362">
        <v>483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2.8055000000000003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2.8055000000000003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ROUND(Y362*Source!I296,7)</f>
        <v>3.4099999999999998E-2</v>
      </c>
      <c r="CY362">
        <f t="shared" si="171"/>
        <v>88.65</v>
      </c>
      <c r="CZ362">
        <f t="shared" si="172"/>
        <v>56.11</v>
      </c>
      <c r="DA362">
        <f t="shared" si="173"/>
        <v>1.58</v>
      </c>
      <c r="DB362">
        <f t="shared" si="174"/>
        <v>2.81</v>
      </c>
      <c r="DC362">
        <f t="shared" si="175"/>
        <v>0</v>
      </c>
      <c r="DD362" t="s">
        <v>3</v>
      </c>
      <c r="DE362" t="s">
        <v>3</v>
      </c>
      <c r="DF362">
        <f t="shared" si="176"/>
        <v>3.02</v>
      </c>
      <c r="DG362">
        <f t="shared" si="169"/>
        <v>0</v>
      </c>
      <c r="DH362">
        <f t="shared" si="147"/>
        <v>0</v>
      </c>
      <c r="DI362">
        <f t="shared" si="158"/>
        <v>0</v>
      </c>
      <c r="DJ362">
        <f t="shared" si="177"/>
        <v>3.02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ROW(Source!A296)</f>
        <v>296</v>
      </c>
      <c r="B363">
        <v>334415197</v>
      </c>
      <c r="C363">
        <v>334416672</v>
      </c>
      <c r="D363">
        <v>277881237</v>
      </c>
      <c r="E363">
        <v>1</v>
      </c>
      <c r="F363">
        <v>1</v>
      </c>
      <c r="G363">
        <v>1</v>
      </c>
      <c r="H363">
        <v>3</v>
      </c>
      <c r="I363" t="s">
        <v>892</v>
      </c>
      <c r="J363" t="s">
        <v>893</v>
      </c>
      <c r="K363" t="s">
        <v>894</v>
      </c>
      <c r="L363">
        <v>1348</v>
      </c>
      <c r="N363">
        <v>1009</v>
      </c>
      <c r="O363" t="s">
        <v>274</v>
      </c>
      <c r="P363" t="s">
        <v>274</v>
      </c>
      <c r="Q363">
        <v>1000</v>
      </c>
      <c r="W363">
        <v>0</v>
      </c>
      <c r="X363">
        <v>490295496</v>
      </c>
      <c r="Y363">
        <f t="shared" si="170"/>
        <v>2E-3</v>
      </c>
      <c r="AA363">
        <v>575236.35</v>
      </c>
      <c r="AB363">
        <v>0</v>
      </c>
      <c r="AC363">
        <v>0</v>
      </c>
      <c r="AD363">
        <v>0</v>
      </c>
      <c r="AE363">
        <v>625256.9</v>
      </c>
      <c r="AF363">
        <v>0</v>
      </c>
      <c r="AG363">
        <v>0</v>
      </c>
      <c r="AH363">
        <v>0</v>
      </c>
      <c r="AI363">
        <v>0.92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2E-3</v>
      </c>
      <c r="AU363" t="s">
        <v>3</v>
      </c>
      <c r="AV363">
        <v>0</v>
      </c>
      <c r="AW363">
        <v>2</v>
      </c>
      <c r="AX363">
        <v>334416692</v>
      </c>
      <c r="AY363">
        <v>1</v>
      </c>
      <c r="AZ363">
        <v>6144</v>
      </c>
      <c r="BA363">
        <v>484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1250.5138000000002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1250.5138000000002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v>0</v>
      </c>
      <c r="CX363">
        <f>ROUND(Y363*Source!I296,7)</f>
        <v>1.364E-3</v>
      </c>
      <c r="CY363">
        <f t="shared" si="171"/>
        <v>575236.35</v>
      </c>
      <c r="CZ363">
        <f t="shared" si="172"/>
        <v>625256.9</v>
      </c>
      <c r="DA363">
        <f t="shared" si="173"/>
        <v>0.92</v>
      </c>
      <c r="DB363">
        <f t="shared" si="174"/>
        <v>1250.51</v>
      </c>
      <c r="DC363">
        <f t="shared" si="175"/>
        <v>0</v>
      </c>
      <c r="DD363" t="s">
        <v>3</v>
      </c>
      <c r="DE363" t="s">
        <v>3</v>
      </c>
      <c r="DF363">
        <f t="shared" si="176"/>
        <v>784.62</v>
      </c>
      <c r="DG363">
        <f t="shared" si="169"/>
        <v>0</v>
      </c>
      <c r="DH363">
        <f t="shared" si="147"/>
        <v>0</v>
      </c>
      <c r="DI363">
        <f t="shared" si="158"/>
        <v>0</v>
      </c>
      <c r="DJ363">
        <f t="shared" si="177"/>
        <v>784.62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ROW(Source!A296)</f>
        <v>296</v>
      </c>
      <c r="B364">
        <v>334415197</v>
      </c>
      <c r="C364">
        <v>334416672</v>
      </c>
      <c r="D364">
        <v>277896859</v>
      </c>
      <c r="E364">
        <v>1</v>
      </c>
      <c r="F364">
        <v>1</v>
      </c>
      <c r="G364">
        <v>1</v>
      </c>
      <c r="H364">
        <v>3</v>
      </c>
      <c r="I364" t="s">
        <v>807</v>
      </c>
      <c r="J364" t="s">
        <v>808</v>
      </c>
      <c r="K364" t="s">
        <v>809</v>
      </c>
      <c r="L364">
        <v>1346</v>
      </c>
      <c r="N364">
        <v>1009</v>
      </c>
      <c r="O364" t="s">
        <v>797</v>
      </c>
      <c r="P364" t="s">
        <v>797</v>
      </c>
      <c r="Q364">
        <v>1</v>
      </c>
      <c r="W364">
        <v>0</v>
      </c>
      <c r="X364">
        <v>-204136099</v>
      </c>
      <c r="Y364">
        <f t="shared" si="170"/>
        <v>0.22</v>
      </c>
      <c r="AA364">
        <v>67.87</v>
      </c>
      <c r="AB364">
        <v>0</v>
      </c>
      <c r="AC364">
        <v>0</v>
      </c>
      <c r="AD364">
        <v>0</v>
      </c>
      <c r="AE364">
        <v>60.6</v>
      </c>
      <c r="AF364">
        <v>0</v>
      </c>
      <c r="AG364">
        <v>0</v>
      </c>
      <c r="AH364">
        <v>0</v>
      </c>
      <c r="AI364">
        <v>1.1200000000000001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0.22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13.332000000000001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13.332000000000001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v>0</v>
      </c>
      <c r="CX364">
        <f>ROUND(Y364*Source!I296,7)</f>
        <v>0.15004000000000001</v>
      </c>
      <c r="CY364">
        <f t="shared" si="171"/>
        <v>67.87</v>
      </c>
      <c r="CZ364">
        <f t="shared" si="172"/>
        <v>60.6</v>
      </c>
      <c r="DA364">
        <f t="shared" si="173"/>
        <v>1.1200000000000001</v>
      </c>
      <c r="DB364">
        <f t="shared" si="174"/>
        <v>13.33</v>
      </c>
      <c r="DC364">
        <f t="shared" si="175"/>
        <v>0</v>
      </c>
      <c r="DD364" t="s">
        <v>3</v>
      </c>
      <c r="DE364" t="s">
        <v>3</v>
      </c>
      <c r="DF364">
        <f t="shared" si="176"/>
        <v>10.18</v>
      </c>
      <c r="DG364">
        <f t="shared" si="169"/>
        <v>0</v>
      </c>
      <c r="DH364">
        <f t="shared" si="147"/>
        <v>0</v>
      </c>
      <c r="DI364">
        <f t="shared" si="158"/>
        <v>0</v>
      </c>
      <c r="DJ364">
        <f t="shared" si="177"/>
        <v>10.18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ROW(Source!A296)</f>
        <v>296</v>
      </c>
      <c r="B365">
        <v>334415197</v>
      </c>
      <c r="C365">
        <v>334416672</v>
      </c>
      <c r="D365">
        <v>277907767</v>
      </c>
      <c r="E365">
        <v>1</v>
      </c>
      <c r="F365">
        <v>1</v>
      </c>
      <c r="G365">
        <v>1</v>
      </c>
      <c r="H365">
        <v>3</v>
      </c>
      <c r="I365" t="s">
        <v>895</v>
      </c>
      <c r="J365" t="s">
        <v>896</v>
      </c>
      <c r="K365" t="s">
        <v>897</v>
      </c>
      <c r="L365">
        <v>1371</v>
      </c>
      <c r="N365">
        <v>1013</v>
      </c>
      <c r="O365" t="s">
        <v>20</v>
      </c>
      <c r="P365" t="s">
        <v>20</v>
      </c>
      <c r="Q365">
        <v>1</v>
      </c>
      <c r="W365">
        <v>0</v>
      </c>
      <c r="X365">
        <v>263277535</v>
      </c>
      <c r="Y365">
        <f t="shared" si="170"/>
        <v>3.4</v>
      </c>
      <c r="AA365">
        <v>788.49</v>
      </c>
      <c r="AB365">
        <v>0</v>
      </c>
      <c r="AC365">
        <v>0</v>
      </c>
      <c r="AD365">
        <v>0</v>
      </c>
      <c r="AE365">
        <v>635.88</v>
      </c>
      <c r="AF365">
        <v>0</v>
      </c>
      <c r="AG365">
        <v>0</v>
      </c>
      <c r="AH365">
        <v>0</v>
      </c>
      <c r="AI365">
        <v>1.24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3.4</v>
      </c>
      <c r="AU365" t="s">
        <v>3</v>
      </c>
      <c r="AV365">
        <v>0</v>
      </c>
      <c r="AW365">
        <v>2</v>
      </c>
      <c r="AX365">
        <v>334416693</v>
      </c>
      <c r="AY365">
        <v>1</v>
      </c>
      <c r="AZ365">
        <v>6144</v>
      </c>
      <c r="BA365">
        <v>485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2161.9919999999997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2161.9919999999997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ROUND(Y365*Source!I296,7)</f>
        <v>2.3188</v>
      </c>
      <c r="CY365">
        <f t="shared" si="171"/>
        <v>788.49</v>
      </c>
      <c r="CZ365">
        <f t="shared" si="172"/>
        <v>635.88</v>
      </c>
      <c r="DA365">
        <f t="shared" si="173"/>
        <v>1.24</v>
      </c>
      <c r="DB365">
        <f t="shared" si="174"/>
        <v>2161.9899999999998</v>
      </c>
      <c r="DC365">
        <f t="shared" si="175"/>
        <v>0</v>
      </c>
      <c r="DD365" t="s">
        <v>3</v>
      </c>
      <c r="DE365" t="s">
        <v>3</v>
      </c>
      <c r="DF365">
        <f t="shared" si="176"/>
        <v>1828.35</v>
      </c>
      <c r="DG365">
        <f t="shared" si="169"/>
        <v>0</v>
      </c>
      <c r="DH365">
        <f t="shared" si="147"/>
        <v>0</v>
      </c>
      <c r="DI365">
        <f t="shared" si="158"/>
        <v>0</v>
      </c>
      <c r="DJ365">
        <f t="shared" si="177"/>
        <v>1828.35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ROW(Source!A299)</f>
        <v>299</v>
      </c>
      <c r="B366">
        <v>334415197</v>
      </c>
      <c r="C366">
        <v>334416697</v>
      </c>
      <c r="D366">
        <v>277560299</v>
      </c>
      <c r="E366">
        <v>109</v>
      </c>
      <c r="F366">
        <v>1</v>
      </c>
      <c r="G366">
        <v>1</v>
      </c>
      <c r="H366">
        <v>1</v>
      </c>
      <c r="I366" t="s">
        <v>810</v>
      </c>
      <c r="J366" t="s">
        <v>3</v>
      </c>
      <c r="K366" t="s">
        <v>811</v>
      </c>
      <c r="L366">
        <v>1191</v>
      </c>
      <c r="N366">
        <v>1013</v>
      </c>
      <c r="O366" t="s">
        <v>779</v>
      </c>
      <c r="P366" t="s">
        <v>779</v>
      </c>
      <c r="Q366">
        <v>1</v>
      </c>
      <c r="W366">
        <v>0</v>
      </c>
      <c r="X366">
        <v>-2012709214</v>
      </c>
      <c r="Y366">
        <f>(AT366*ROUND(1.2,7))</f>
        <v>1.8359999999999999</v>
      </c>
      <c r="AA366">
        <v>0</v>
      </c>
      <c r="AB366">
        <v>0</v>
      </c>
      <c r="AC366">
        <v>0</v>
      </c>
      <c r="AD366">
        <v>467.28</v>
      </c>
      <c r="AE366">
        <v>0</v>
      </c>
      <c r="AF366">
        <v>0</v>
      </c>
      <c r="AG366">
        <v>0</v>
      </c>
      <c r="AH366">
        <v>467.28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1.53</v>
      </c>
      <c r="AU366" t="s">
        <v>99</v>
      </c>
      <c r="AV366">
        <v>1</v>
      </c>
      <c r="AW366">
        <v>2</v>
      </c>
      <c r="AX366">
        <v>334416708</v>
      </c>
      <c r="AY366">
        <v>1</v>
      </c>
      <c r="AZ366">
        <v>0</v>
      </c>
      <c r="BA366">
        <v>487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714.9384</v>
      </c>
      <c r="BN366">
        <v>1.53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857.92607999999984</v>
      </c>
      <c r="BU366">
        <v>1.8359999999999999</v>
      </c>
      <c r="BV366">
        <v>0</v>
      </c>
      <c r="BW366">
        <v>1</v>
      </c>
      <c r="CU366">
        <f>ROUND(AT366*Source!I299*AH366*AL366,2)</f>
        <v>0</v>
      </c>
      <c r="CV366">
        <f>ROUND(Y366*Source!I299,7)</f>
        <v>0</v>
      </c>
      <c r="CW366">
        <v>0</v>
      </c>
      <c r="CX366">
        <f>ROUND(Y366*Source!I299,7)</f>
        <v>0</v>
      </c>
      <c r="CY366">
        <f>AD366</f>
        <v>467.28</v>
      </c>
      <c r="CZ366">
        <f>AH366</f>
        <v>467.28</v>
      </c>
      <c r="DA366">
        <f>AL366</f>
        <v>1</v>
      </c>
      <c r="DB366">
        <f>ROUND((ROUND(AT366*CZ366,2)*ROUND(1.2,7)),6)</f>
        <v>857.928</v>
      </c>
      <c r="DC366">
        <f>ROUND((ROUND(AT366*AG366,2)*ROUND(1.2,7)),6)</f>
        <v>0</v>
      </c>
      <c r="DD366" t="s">
        <v>3</v>
      </c>
      <c r="DE366" t="s">
        <v>3</v>
      </c>
      <c r="DF366">
        <f>ROUND(ROUND(AE366,2)*CX366,2)</f>
        <v>0</v>
      </c>
      <c r="DG366">
        <f t="shared" si="169"/>
        <v>0</v>
      </c>
      <c r="DH366">
        <f t="shared" si="147"/>
        <v>0</v>
      </c>
      <c r="DI366">
        <f t="shared" si="158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ROW(Source!A299)</f>
        <v>299</v>
      </c>
      <c r="B367">
        <v>334415197</v>
      </c>
      <c r="C367">
        <v>334416697</v>
      </c>
      <c r="D367">
        <v>277560491</v>
      </c>
      <c r="E367">
        <v>109</v>
      </c>
      <c r="F367">
        <v>1</v>
      </c>
      <c r="G367">
        <v>1</v>
      </c>
      <c r="H367">
        <v>1</v>
      </c>
      <c r="I367" t="s">
        <v>781</v>
      </c>
      <c r="J367" t="s">
        <v>3</v>
      </c>
      <c r="K367" t="s">
        <v>782</v>
      </c>
      <c r="L367">
        <v>1191</v>
      </c>
      <c r="N367">
        <v>1013</v>
      </c>
      <c r="O367" t="s">
        <v>779</v>
      </c>
      <c r="P367" t="s">
        <v>779</v>
      </c>
      <c r="Q367">
        <v>1</v>
      </c>
      <c r="W367">
        <v>0</v>
      </c>
      <c r="X367">
        <v>-1417349443</v>
      </c>
      <c r="Y367">
        <f>(AT367*ROUND(1.2,7))</f>
        <v>0.66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0.55000000000000004</v>
      </c>
      <c r="AU367" t="s">
        <v>99</v>
      </c>
      <c r="AV367">
        <v>2</v>
      </c>
      <c r="AW367">
        <v>2</v>
      </c>
      <c r="AX367">
        <v>334416709</v>
      </c>
      <c r="AY367">
        <v>1</v>
      </c>
      <c r="AZ367">
        <v>0</v>
      </c>
      <c r="BA367">
        <v>488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ROUND(Y367*Source!I299,7)</f>
        <v>0</v>
      </c>
      <c r="CY367">
        <f>AD367</f>
        <v>0</v>
      </c>
      <c r="CZ367">
        <f>AH367</f>
        <v>0</v>
      </c>
      <c r="DA367">
        <f>AL367</f>
        <v>1</v>
      </c>
      <c r="DB367">
        <f>ROUND((ROUND(AT367*CZ367,2)*ROUND(1.2,7)),6)</f>
        <v>0</v>
      </c>
      <c r="DC367">
        <f>ROUND((ROUND(AT367*AG367,2)*ROUND(1.2,7)),6)</f>
        <v>0</v>
      </c>
      <c r="DD367" t="s">
        <v>3</v>
      </c>
      <c r="DE367" t="s">
        <v>3</v>
      </c>
      <c r="DF367">
        <f>ROUND(ROUND(AE367,2)*CX367,2)</f>
        <v>0</v>
      </c>
      <c r="DG367">
        <f t="shared" si="169"/>
        <v>0</v>
      </c>
      <c r="DH367">
        <f t="shared" si="147"/>
        <v>0</v>
      </c>
      <c r="DI367">
        <f t="shared" si="158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ROW(Source!A299)</f>
        <v>299</v>
      </c>
      <c r="B368">
        <v>334415197</v>
      </c>
      <c r="C368">
        <v>334416697</v>
      </c>
      <c r="D368">
        <v>277944868</v>
      </c>
      <c r="E368">
        <v>1</v>
      </c>
      <c r="F368">
        <v>1</v>
      </c>
      <c r="G368">
        <v>1</v>
      </c>
      <c r="H368">
        <v>2</v>
      </c>
      <c r="I368" t="s">
        <v>783</v>
      </c>
      <c r="J368" t="s">
        <v>784</v>
      </c>
      <c r="K368" t="s">
        <v>785</v>
      </c>
      <c r="L368">
        <v>1368</v>
      </c>
      <c r="N368">
        <v>1011</v>
      </c>
      <c r="O368" t="s">
        <v>670</v>
      </c>
      <c r="P368" t="s">
        <v>670</v>
      </c>
      <c r="Q368">
        <v>1</v>
      </c>
      <c r="W368">
        <v>0</v>
      </c>
      <c r="X368">
        <v>412917512</v>
      </c>
      <c r="Y368">
        <f>(AT368*ROUND(1.2,7))</f>
        <v>0.56399999999999995</v>
      </c>
      <c r="AA368">
        <v>0</v>
      </c>
      <c r="AB368">
        <v>436.88</v>
      </c>
      <c r="AC368">
        <v>477.98</v>
      </c>
      <c r="AD368">
        <v>0</v>
      </c>
      <c r="AE368">
        <v>0</v>
      </c>
      <c r="AF368">
        <v>346.73</v>
      </c>
      <c r="AG368">
        <v>477.98</v>
      </c>
      <c r="AH368">
        <v>0</v>
      </c>
      <c r="AI368">
        <v>1</v>
      </c>
      <c r="AJ368">
        <v>1.26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0.47</v>
      </c>
      <c r="AU368" t="s">
        <v>99</v>
      </c>
      <c r="AV368">
        <v>1</v>
      </c>
      <c r="AW368">
        <v>2</v>
      </c>
      <c r="AX368">
        <v>334416710</v>
      </c>
      <c r="AY368">
        <v>1</v>
      </c>
      <c r="AZ368">
        <v>0</v>
      </c>
      <c r="BA368">
        <v>489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162.9631</v>
      </c>
      <c r="BL368">
        <v>224.6506</v>
      </c>
      <c r="BM368">
        <v>0</v>
      </c>
      <c r="BN368">
        <v>0</v>
      </c>
      <c r="BO368">
        <v>0.47</v>
      </c>
      <c r="BP368">
        <v>1</v>
      </c>
      <c r="BQ368">
        <v>0</v>
      </c>
      <c r="BR368">
        <v>195.55571999999998</v>
      </c>
      <c r="BS368">
        <v>269.58071999999999</v>
      </c>
      <c r="BT368">
        <v>0</v>
      </c>
      <c r="BU368">
        <v>0</v>
      </c>
      <c r="BV368">
        <v>0.56399999999999995</v>
      </c>
      <c r="BW368">
        <v>1</v>
      </c>
      <c r="CV368">
        <v>0</v>
      </c>
      <c r="CW368">
        <f>ROUND(Y368*Source!I299*DO368,7)</f>
        <v>0</v>
      </c>
      <c r="CX368">
        <f>ROUND(Y368*Source!I299,7)</f>
        <v>0</v>
      </c>
      <c r="CY368">
        <f>AB368</f>
        <v>436.88</v>
      </c>
      <c r="CZ368">
        <f>AF368</f>
        <v>346.73</v>
      </c>
      <c r="DA368">
        <f>AJ368</f>
        <v>1.26</v>
      </c>
      <c r="DB368">
        <f>ROUND((ROUND(AT368*CZ368,2)*ROUND(1.2,7)),6)</f>
        <v>195.55199999999999</v>
      </c>
      <c r="DC368">
        <f>ROUND((ROUND(AT368*AG368,2)*ROUND(1.2,7)),6)</f>
        <v>269.58</v>
      </c>
      <c r="DD368" t="s">
        <v>3</v>
      </c>
      <c r="DE368" t="s">
        <v>3</v>
      </c>
      <c r="DF368">
        <f>ROUND(ROUND(AE368,2)*CX368,2)</f>
        <v>0</v>
      </c>
      <c r="DG368">
        <f>ROUND(ROUND(AF368*AJ368,2)*CX368,2)</f>
        <v>0</v>
      </c>
      <c r="DH368">
        <f t="shared" si="147"/>
        <v>0</v>
      </c>
      <c r="DI368">
        <f t="shared" si="158"/>
        <v>0</v>
      </c>
      <c r="DJ368">
        <f>DG368+DH368</f>
        <v>0</v>
      </c>
      <c r="DK368">
        <v>1</v>
      </c>
      <c r="DL368" t="s">
        <v>786</v>
      </c>
      <c r="DM368">
        <v>4</v>
      </c>
      <c r="DN368" t="s">
        <v>779</v>
      </c>
      <c r="DO368">
        <v>1</v>
      </c>
    </row>
    <row r="369" spans="1:119" x14ac:dyDescent="0.2">
      <c r="A369">
        <f>ROW(Source!A299)</f>
        <v>299</v>
      </c>
      <c r="B369">
        <v>334415197</v>
      </c>
      <c r="C369">
        <v>334416697</v>
      </c>
      <c r="D369">
        <v>277945805</v>
      </c>
      <c r="E369">
        <v>1</v>
      </c>
      <c r="F369">
        <v>1</v>
      </c>
      <c r="G369">
        <v>1</v>
      </c>
      <c r="H369">
        <v>2</v>
      </c>
      <c r="I369" t="s">
        <v>787</v>
      </c>
      <c r="J369" t="s">
        <v>788</v>
      </c>
      <c r="K369" t="s">
        <v>789</v>
      </c>
      <c r="L369">
        <v>1368</v>
      </c>
      <c r="N369">
        <v>1011</v>
      </c>
      <c r="O369" t="s">
        <v>670</v>
      </c>
      <c r="P369" t="s">
        <v>670</v>
      </c>
      <c r="Q369">
        <v>1</v>
      </c>
      <c r="W369">
        <v>0</v>
      </c>
      <c r="X369">
        <v>721652621</v>
      </c>
      <c r="Y369">
        <f>(AT369*ROUND(1.2,7))</f>
        <v>9.6000000000000002E-2</v>
      </c>
      <c r="AA369">
        <v>0</v>
      </c>
      <c r="AB369">
        <v>544.70000000000005</v>
      </c>
      <c r="AC369">
        <v>477.98</v>
      </c>
      <c r="AD369">
        <v>0</v>
      </c>
      <c r="AE369">
        <v>0</v>
      </c>
      <c r="AF369">
        <v>544.70000000000005</v>
      </c>
      <c r="AG369">
        <v>477.98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0.08</v>
      </c>
      <c r="AU369" t="s">
        <v>99</v>
      </c>
      <c r="AV369">
        <v>1</v>
      </c>
      <c r="AW369">
        <v>2</v>
      </c>
      <c r="AX369">
        <v>334416711</v>
      </c>
      <c r="AY369">
        <v>1</v>
      </c>
      <c r="AZ369">
        <v>0</v>
      </c>
      <c r="BA369">
        <v>490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43.576000000000008</v>
      </c>
      <c r="BL369">
        <v>38.238400000000006</v>
      </c>
      <c r="BM369">
        <v>0</v>
      </c>
      <c r="BN369">
        <v>0</v>
      </c>
      <c r="BO369">
        <v>0.08</v>
      </c>
      <c r="BP369">
        <v>1</v>
      </c>
      <c r="BQ369">
        <v>0</v>
      </c>
      <c r="BR369">
        <v>52.291200000000003</v>
      </c>
      <c r="BS369">
        <v>45.88608</v>
      </c>
      <c r="BT369">
        <v>0</v>
      </c>
      <c r="BU369">
        <v>0</v>
      </c>
      <c r="BV369">
        <v>9.6000000000000002E-2</v>
      </c>
      <c r="BW369">
        <v>1</v>
      </c>
      <c r="CV369">
        <v>0</v>
      </c>
      <c r="CW369">
        <f>ROUND(Y369*Source!I299*DO369,7)</f>
        <v>0</v>
      </c>
      <c r="CX369">
        <f>ROUND(Y369*Source!I299,7)</f>
        <v>0</v>
      </c>
      <c r="CY369">
        <f>AB369</f>
        <v>544.70000000000005</v>
      </c>
      <c r="CZ369">
        <f>AF369</f>
        <v>544.70000000000005</v>
      </c>
      <c r="DA369">
        <f>AJ369</f>
        <v>1</v>
      </c>
      <c r="DB369">
        <f>ROUND((ROUND(AT369*CZ369,2)*ROUND(1.2,7)),6)</f>
        <v>52.295999999999999</v>
      </c>
      <c r="DC369">
        <f>ROUND((ROUND(AT369*AG369,2)*ROUND(1.2,7)),6)</f>
        <v>45.887999999999998</v>
      </c>
      <c r="DD369" t="s">
        <v>3</v>
      </c>
      <c r="DE369" t="s">
        <v>3</v>
      </c>
      <c r="DF369">
        <f>ROUND(ROUND(AE369,2)*CX369,2)</f>
        <v>0</v>
      </c>
      <c r="DG369">
        <f t="shared" ref="DG369:DG408" si="178">ROUND(ROUND(AF369,2)*CX369,2)</f>
        <v>0</v>
      </c>
      <c r="DH369">
        <f t="shared" si="147"/>
        <v>0</v>
      </c>
      <c r="DI369">
        <f t="shared" ref="DI369:DI400" si="179">ROUND(ROUND(AH369,2)*CX369,2)</f>
        <v>0</v>
      </c>
      <c r="DJ369">
        <f>DG369+DH369</f>
        <v>0</v>
      </c>
      <c r="DK369">
        <v>1</v>
      </c>
      <c r="DL369" t="s">
        <v>786</v>
      </c>
      <c r="DM369">
        <v>4</v>
      </c>
      <c r="DN369" t="s">
        <v>779</v>
      </c>
      <c r="DO369">
        <v>1</v>
      </c>
    </row>
    <row r="370" spans="1:119" x14ac:dyDescent="0.2">
      <c r="A370">
        <f>ROW(Source!A299)</f>
        <v>299</v>
      </c>
      <c r="B370">
        <v>334415197</v>
      </c>
      <c r="C370">
        <v>334416697</v>
      </c>
      <c r="D370">
        <v>277862504</v>
      </c>
      <c r="E370">
        <v>1</v>
      </c>
      <c r="F370">
        <v>1</v>
      </c>
      <c r="G370">
        <v>1</v>
      </c>
      <c r="H370">
        <v>3</v>
      </c>
      <c r="I370" t="s">
        <v>838</v>
      </c>
      <c r="J370" t="s">
        <v>839</v>
      </c>
      <c r="K370" t="s">
        <v>840</v>
      </c>
      <c r="L370">
        <v>1346</v>
      </c>
      <c r="N370">
        <v>1009</v>
      </c>
      <c r="O370" t="s">
        <v>797</v>
      </c>
      <c r="P370" t="s">
        <v>797</v>
      </c>
      <c r="Q370">
        <v>1</v>
      </c>
      <c r="W370">
        <v>0</v>
      </c>
      <c r="X370">
        <v>1484945919</v>
      </c>
      <c r="Y370">
        <f t="shared" ref="Y370:Y375" si="180">AT370</f>
        <v>0.06</v>
      </c>
      <c r="AA370">
        <v>171.49</v>
      </c>
      <c r="AB370">
        <v>0</v>
      </c>
      <c r="AC370">
        <v>0</v>
      </c>
      <c r="AD370">
        <v>0</v>
      </c>
      <c r="AE370">
        <v>160.27000000000001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0.06</v>
      </c>
      <c r="AU370" t="s">
        <v>3</v>
      </c>
      <c r="AV370">
        <v>0</v>
      </c>
      <c r="AW370">
        <v>2</v>
      </c>
      <c r="AX370">
        <v>334416712</v>
      </c>
      <c r="AY370">
        <v>1</v>
      </c>
      <c r="AZ370">
        <v>0</v>
      </c>
      <c r="BA370">
        <v>491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9.616200000000001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9.616200000000001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ROUND(Y370*Source!I299,7)</f>
        <v>0</v>
      </c>
      <c r="CY370">
        <f t="shared" ref="CY370:CY375" si="181">AA370</f>
        <v>171.49</v>
      </c>
      <c r="CZ370">
        <f t="shared" ref="CZ370:CZ375" si="182">AE370</f>
        <v>160.27000000000001</v>
      </c>
      <c r="DA370">
        <f t="shared" ref="DA370:DA375" si="183">AI370</f>
        <v>1.07</v>
      </c>
      <c r="DB370">
        <f t="shared" ref="DB370:DB375" si="184">ROUND(ROUND(AT370*CZ370,2),6)</f>
        <v>9.6199999999999992</v>
      </c>
      <c r="DC370">
        <f t="shared" ref="DC370:DC375" si="185">ROUND(ROUND(AT370*AG370,2),6)</f>
        <v>0</v>
      </c>
      <c r="DD370" t="s">
        <v>3</v>
      </c>
      <c r="DE370" t="s">
        <v>3</v>
      </c>
      <c r="DF370">
        <f t="shared" ref="DF370:DF375" si="186">ROUND(ROUND(AE370*AI370,2)*CX370,2)</f>
        <v>0</v>
      </c>
      <c r="DG370">
        <f t="shared" si="178"/>
        <v>0</v>
      </c>
      <c r="DH370">
        <f t="shared" si="147"/>
        <v>0</v>
      </c>
      <c r="DI370">
        <f t="shared" si="179"/>
        <v>0</v>
      </c>
      <c r="DJ370">
        <f t="shared" ref="DJ370:DJ375" si="187"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ROW(Source!A299)</f>
        <v>299</v>
      </c>
      <c r="B371">
        <v>334415197</v>
      </c>
      <c r="C371">
        <v>334416697</v>
      </c>
      <c r="D371">
        <v>277862533</v>
      </c>
      <c r="E371">
        <v>1</v>
      </c>
      <c r="F371">
        <v>1</v>
      </c>
      <c r="G371">
        <v>1</v>
      </c>
      <c r="H371">
        <v>3</v>
      </c>
      <c r="I371" t="s">
        <v>794</v>
      </c>
      <c r="J371" t="s">
        <v>795</v>
      </c>
      <c r="K371" t="s">
        <v>796</v>
      </c>
      <c r="L371">
        <v>1346</v>
      </c>
      <c r="N371">
        <v>1009</v>
      </c>
      <c r="O371" t="s">
        <v>797</v>
      </c>
      <c r="P371" t="s">
        <v>797</v>
      </c>
      <c r="Q371">
        <v>1</v>
      </c>
      <c r="W371">
        <v>0</v>
      </c>
      <c r="X371">
        <v>1685208048</v>
      </c>
      <c r="Y371">
        <f t="shared" si="180"/>
        <v>0.1</v>
      </c>
      <c r="AA371">
        <v>493.26</v>
      </c>
      <c r="AB371">
        <v>0</v>
      </c>
      <c r="AC371">
        <v>0</v>
      </c>
      <c r="AD371">
        <v>0</v>
      </c>
      <c r="AE371">
        <v>238.29</v>
      </c>
      <c r="AF371">
        <v>0</v>
      </c>
      <c r="AG371">
        <v>0</v>
      </c>
      <c r="AH371">
        <v>0</v>
      </c>
      <c r="AI371">
        <v>2.0699999999999998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0.1</v>
      </c>
      <c r="AU371" t="s">
        <v>3</v>
      </c>
      <c r="AV371">
        <v>0</v>
      </c>
      <c r="AW371">
        <v>2</v>
      </c>
      <c r="AX371">
        <v>334416713</v>
      </c>
      <c r="AY371">
        <v>1</v>
      </c>
      <c r="AZ371">
        <v>0</v>
      </c>
      <c r="BA371">
        <v>492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23.829000000000001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23.829000000000001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ROUND(Y371*Source!I299,7)</f>
        <v>0</v>
      </c>
      <c r="CY371">
        <f t="shared" si="181"/>
        <v>493.26</v>
      </c>
      <c r="CZ371">
        <f t="shared" si="182"/>
        <v>238.29</v>
      </c>
      <c r="DA371">
        <f t="shared" si="183"/>
        <v>2.0699999999999998</v>
      </c>
      <c r="DB371">
        <f t="shared" si="184"/>
        <v>23.83</v>
      </c>
      <c r="DC371">
        <f t="shared" si="185"/>
        <v>0</v>
      </c>
      <c r="DD371" t="s">
        <v>3</v>
      </c>
      <c r="DE371" t="s">
        <v>3</v>
      </c>
      <c r="DF371">
        <f t="shared" si="186"/>
        <v>0</v>
      </c>
      <c r="DG371">
        <f t="shared" si="178"/>
        <v>0</v>
      </c>
      <c r="DH371">
        <f t="shared" si="147"/>
        <v>0</v>
      </c>
      <c r="DI371">
        <f t="shared" si="179"/>
        <v>0</v>
      </c>
      <c r="DJ371">
        <f t="shared" si="187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ROW(Source!A299)</f>
        <v>299</v>
      </c>
      <c r="B372">
        <v>334415197</v>
      </c>
      <c r="C372">
        <v>334416697</v>
      </c>
      <c r="D372">
        <v>277869627</v>
      </c>
      <c r="E372">
        <v>1</v>
      </c>
      <c r="F372">
        <v>1</v>
      </c>
      <c r="G372">
        <v>1</v>
      </c>
      <c r="H372">
        <v>3</v>
      </c>
      <c r="I372" t="s">
        <v>801</v>
      </c>
      <c r="J372" t="s">
        <v>802</v>
      </c>
      <c r="K372" t="s">
        <v>803</v>
      </c>
      <c r="L372">
        <v>1346</v>
      </c>
      <c r="N372">
        <v>1009</v>
      </c>
      <c r="O372" t="s">
        <v>797</v>
      </c>
      <c r="P372" t="s">
        <v>797</v>
      </c>
      <c r="Q372">
        <v>1</v>
      </c>
      <c r="W372">
        <v>0</v>
      </c>
      <c r="X372">
        <v>1111106736</v>
      </c>
      <c r="Y372">
        <f t="shared" si="180"/>
        <v>0.05</v>
      </c>
      <c r="AA372">
        <v>88.65</v>
      </c>
      <c r="AB372">
        <v>0</v>
      </c>
      <c r="AC372">
        <v>0</v>
      </c>
      <c r="AD372">
        <v>0</v>
      </c>
      <c r="AE372">
        <v>56.11</v>
      </c>
      <c r="AF372">
        <v>0</v>
      </c>
      <c r="AG372">
        <v>0</v>
      </c>
      <c r="AH372">
        <v>0</v>
      </c>
      <c r="AI372">
        <v>1.58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0.05</v>
      </c>
      <c r="AU372" t="s">
        <v>3</v>
      </c>
      <c r="AV372">
        <v>0</v>
      </c>
      <c r="AW372">
        <v>2</v>
      </c>
      <c r="AX372">
        <v>334416714</v>
      </c>
      <c r="AY372">
        <v>1</v>
      </c>
      <c r="AZ372">
        <v>0</v>
      </c>
      <c r="BA372">
        <v>493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2.8055000000000003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2.8055000000000003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ROUND(Y372*Source!I299,7)</f>
        <v>0</v>
      </c>
      <c r="CY372">
        <f t="shared" si="181"/>
        <v>88.65</v>
      </c>
      <c r="CZ372">
        <f t="shared" si="182"/>
        <v>56.11</v>
      </c>
      <c r="DA372">
        <f t="shared" si="183"/>
        <v>1.58</v>
      </c>
      <c r="DB372">
        <f t="shared" si="184"/>
        <v>2.81</v>
      </c>
      <c r="DC372">
        <f t="shared" si="185"/>
        <v>0</v>
      </c>
      <c r="DD372" t="s">
        <v>3</v>
      </c>
      <c r="DE372" t="s">
        <v>3</v>
      </c>
      <c r="DF372">
        <f t="shared" si="186"/>
        <v>0</v>
      </c>
      <c r="DG372">
        <f t="shared" si="178"/>
        <v>0</v>
      </c>
      <c r="DH372">
        <f t="shared" si="147"/>
        <v>0</v>
      </c>
      <c r="DI372">
        <f t="shared" si="179"/>
        <v>0</v>
      </c>
      <c r="DJ372">
        <f t="shared" si="187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ROW(Source!A299)</f>
        <v>299</v>
      </c>
      <c r="B373">
        <v>334415197</v>
      </c>
      <c r="C373">
        <v>334416697</v>
      </c>
      <c r="D373">
        <v>277881237</v>
      </c>
      <c r="E373">
        <v>1</v>
      </c>
      <c r="F373">
        <v>1</v>
      </c>
      <c r="G373">
        <v>1</v>
      </c>
      <c r="H373">
        <v>3</v>
      </c>
      <c r="I373" t="s">
        <v>892</v>
      </c>
      <c r="J373" t="s">
        <v>893</v>
      </c>
      <c r="K373" t="s">
        <v>894</v>
      </c>
      <c r="L373">
        <v>1348</v>
      </c>
      <c r="N373">
        <v>1009</v>
      </c>
      <c r="O373" t="s">
        <v>274</v>
      </c>
      <c r="P373" t="s">
        <v>274</v>
      </c>
      <c r="Q373">
        <v>1000</v>
      </c>
      <c r="W373">
        <v>0</v>
      </c>
      <c r="X373">
        <v>490295496</v>
      </c>
      <c r="Y373">
        <f t="shared" si="180"/>
        <v>2E-3</v>
      </c>
      <c r="AA373">
        <v>575236.35</v>
      </c>
      <c r="AB373">
        <v>0</v>
      </c>
      <c r="AC373">
        <v>0</v>
      </c>
      <c r="AD373">
        <v>0</v>
      </c>
      <c r="AE373">
        <v>625256.9</v>
      </c>
      <c r="AF373">
        <v>0</v>
      </c>
      <c r="AG373">
        <v>0</v>
      </c>
      <c r="AH373">
        <v>0</v>
      </c>
      <c r="AI373">
        <v>0.92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2E-3</v>
      </c>
      <c r="AU373" t="s">
        <v>3</v>
      </c>
      <c r="AV373">
        <v>0</v>
      </c>
      <c r="AW373">
        <v>2</v>
      </c>
      <c r="AX373">
        <v>334416715</v>
      </c>
      <c r="AY373">
        <v>1</v>
      </c>
      <c r="AZ373">
        <v>0</v>
      </c>
      <c r="BA373">
        <v>494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1250.5138000000002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1250.5138000000002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ROUND(Y373*Source!I299,7)</f>
        <v>0</v>
      </c>
      <c r="CY373">
        <f t="shared" si="181"/>
        <v>575236.35</v>
      </c>
      <c r="CZ373">
        <f t="shared" si="182"/>
        <v>625256.9</v>
      </c>
      <c r="DA373">
        <f t="shared" si="183"/>
        <v>0.92</v>
      </c>
      <c r="DB373">
        <f t="shared" si="184"/>
        <v>1250.51</v>
      </c>
      <c r="DC373">
        <f t="shared" si="185"/>
        <v>0</v>
      </c>
      <c r="DD373" t="s">
        <v>3</v>
      </c>
      <c r="DE373" t="s">
        <v>3</v>
      </c>
      <c r="DF373">
        <f t="shared" si="186"/>
        <v>0</v>
      </c>
      <c r="DG373">
        <f t="shared" si="178"/>
        <v>0</v>
      </c>
      <c r="DH373">
        <f t="shared" si="147"/>
        <v>0</v>
      </c>
      <c r="DI373">
        <f t="shared" si="179"/>
        <v>0</v>
      </c>
      <c r="DJ373">
        <f t="shared" si="187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ROW(Source!A299)</f>
        <v>299</v>
      </c>
      <c r="B374">
        <v>334415197</v>
      </c>
      <c r="C374">
        <v>334416697</v>
      </c>
      <c r="D374">
        <v>277896859</v>
      </c>
      <c r="E374">
        <v>1</v>
      </c>
      <c r="F374">
        <v>1</v>
      </c>
      <c r="G374">
        <v>1</v>
      </c>
      <c r="H374">
        <v>3</v>
      </c>
      <c r="I374" t="s">
        <v>807</v>
      </c>
      <c r="J374" t="s">
        <v>808</v>
      </c>
      <c r="K374" t="s">
        <v>809</v>
      </c>
      <c r="L374">
        <v>1346</v>
      </c>
      <c r="N374">
        <v>1009</v>
      </c>
      <c r="O374" t="s">
        <v>797</v>
      </c>
      <c r="P374" t="s">
        <v>797</v>
      </c>
      <c r="Q374">
        <v>1</v>
      </c>
      <c r="W374">
        <v>0</v>
      </c>
      <c r="X374">
        <v>-204136099</v>
      </c>
      <c r="Y374">
        <f t="shared" si="180"/>
        <v>0.03</v>
      </c>
      <c r="AA374">
        <v>67.87</v>
      </c>
      <c r="AB374">
        <v>0</v>
      </c>
      <c r="AC374">
        <v>0</v>
      </c>
      <c r="AD374">
        <v>0</v>
      </c>
      <c r="AE374">
        <v>60.6</v>
      </c>
      <c r="AF374">
        <v>0</v>
      </c>
      <c r="AG374">
        <v>0</v>
      </c>
      <c r="AH374">
        <v>0</v>
      </c>
      <c r="AI374">
        <v>1.1200000000000001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0.03</v>
      </c>
      <c r="AU374" t="s">
        <v>3</v>
      </c>
      <c r="AV374">
        <v>0</v>
      </c>
      <c r="AW374">
        <v>2</v>
      </c>
      <c r="AX374">
        <v>334416716</v>
      </c>
      <c r="AY374">
        <v>1</v>
      </c>
      <c r="AZ374">
        <v>0</v>
      </c>
      <c r="BA374">
        <v>495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1.8180000000000001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1.8180000000000001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ROUND(Y374*Source!I299,7)</f>
        <v>0</v>
      </c>
      <c r="CY374">
        <f t="shared" si="181"/>
        <v>67.87</v>
      </c>
      <c r="CZ374">
        <f t="shared" si="182"/>
        <v>60.6</v>
      </c>
      <c r="DA374">
        <f t="shared" si="183"/>
        <v>1.1200000000000001</v>
      </c>
      <c r="DB374">
        <f t="shared" si="184"/>
        <v>1.82</v>
      </c>
      <c r="DC374">
        <f t="shared" si="185"/>
        <v>0</v>
      </c>
      <c r="DD374" t="s">
        <v>3</v>
      </c>
      <c r="DE374" t="s">
        <v>3</v>
      </c>
      <c r="DF374">
        <f t="shared" si="186"/>
        <v>0</v>
      </c>
      <c r="DG374">
        <f t="shared" si="178"/>
        <v>0</v>
      </c>
      <c r="DH374">
        <f t="shared" si="147"/>
        <v>0</v>
      </c>
      <c r="DI374">
        <f t="shared" si="179"/>
        <v>0</v>
      </c>
      <c r="DJ374">
        <f t="shared" si="187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ROW(Source!A299)</f>
        <v>299</v>
      </c>
      <c r="B375">
        <v>334415197</v>
      </c>
      <c r="C375">
        <v>334416697</v>
      </c>
      <c r="D375">
        <v>277907767</v>
      </c>
      <c r="E375">
        <v>1</v>
      </c>
      <c r="F375">
        <v>1</v>
      </c>
      <c r="G375">
        <v>1</v>
      </c>
      <c r="H375">
        <v>3</v>
      </c>
      <c r="I375" t="s">
        <v>895</v>
      </c>
      <c r="J375" t="s">
        <v>896</v>
      </c>
      <c r="K375" t="s">
        <v>897</v>
      </c>
      <c r="L375">
        <v>1371</v>
      </c>
      <c r="N375">
        <v>1013</v>
      </c>
      <c r="O375" t="s">
        <v>20</v>
      </c>
      <c r="P375" t="s">
        <v>20</v>
      </c>
      <c r="Q375">
        <v>1</v>
      </c>
      <c r="W375">
        <v>0</v>
      </c>
      <c r="X375">
        <v>263277535</v>
      </c>
      <c r="Y375">
        <f t="shared" si="180"/>
        <v>3.4</v>
      </c>
      <c r="AA375">
        <v>788.49</v>
      </c>
      <c r="AB375">
        <v>0</v>
      </c>
      <c r="AC375">
        <v>0</v>
      </c>
      <c r="AD375">
        <v>0</v>
      </c>
      <c r="AE375">
        <v>635.88</v>
      </c>
      <c r="AF375">
        <v>0</v>
      </c>
      <c r="AG375">
        <v>0</v>
      </c>
      <c r="AH375">
        <v>0</v>
      </c>
      <c r="AI375">
        <v>1.24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3.4</v>
      </c>
      <c r="AU375" t="s">
        <v>3</v>
      </c>
      <c r="AV375">
        <v>0</v>
      </c>
      <c r="AW375">
        <v>2</v>
      </c>
      <c r="AX375">
        <v>334416717</v>
      </c>
      <c r="AY375">
        <v>1</v>
      </c>
      <c r="AZ375">
        <v>0</v>
      </c>
      <c r="BA375">
        <v>496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2161.9919999999997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2161.9919999999997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ROUND(Y375*Source!I299,7)</f>
        <v>0</v>
      </c>
      <c r="CY375">
        <f t="shared" si="181"/>
        <v>788.49</v>
      </c>
      <c r="CZ375">
        <f t="shared" si="182"/>
        <v>635.88</v>
      </c>
      <c r="DA375">
        <f t="shared" si="183"/>
        <v>1.24</v>
      </c>
      <c r="DB375">
        <f t="shared" si="184"/>
        <v>2161.9899999999998</v>
      </c>
      <c r="DC375">
        <f t="shared" si="185"/>
        <v>0</v>
      </c>
      <c r="DD375" t="s">
        <v>3</v>
      </c>
      <c r="DE375" t="s">
        <v>3</v>
      </c>
      <c r="DF375">
        <f t="shared" si="186"/>
        <v>0</v>
      </c>
      <c r="DG375">
        <f t="shared" si="178"/>
        <v>0</v>
      </c>
      <c r="DH375">
        <f t="shared" si="147"/>
        <v>0</v>
      </c>
      <c r="DI375">
        <f t="shared" si="179"/>
        <v>0</v>
      </c>
      <c r="DJ375">
        <f t="shared" si="187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ROW(Source!A300)</f>
        <v>300</v>
      </c>
      <c r="B376">
        <v>334415197</v>
      </c>
      <c r="C376">
        <v>334416718</v>
      </c>
      <c r="D376">
        <v>277560291</v>
      </c>
      <c r="E376">
        <v>109</v>
      </c>
      <c r="F376">
        <v>1</v>
      </c>
      <c r="G376">
        <v>1</v>
      </c>
      <c r="H376">
        <v>1</v>
      </c>
      <c r="I376" t="s">
        <v>841</v>
      </c>
      <c r="J376" t="s">
        <v>3</v>
      </c>
      <c r="K376" t="s">
        <v>842</v>
      </c>
      <c r="L376">
        <v>1191</v>
      </c>
      <c r="N376">
        <v>1013</v>
      </c>
      <c r="O376" t="s">
        <v>779</v>
      </c>
      <c r="P376" t="s">
        <v>779</v>
      </c>
      <c r="Q376">
        <v>1</v>
      </c>
      <c r="W376">
        <v>0</v>
      </c>
      <c r="X376">
        <v>-1810713292</v>
      </c>
      <c r="Y376">
        <f>(AT376*ROUND((1.2*1.15*1.15),7))</f>
        <v>26.185500000000001</v>
      </c>
      <c r="AA376">
        <v>0</v>
      </c>
      <c r="AB376">
        <v>0</v>
      </c>
      <c r="AC376">
        <v>0</v>
      </c>
      <c r="AD376">
        <v>456.58</v>
      </c>
      <c r="AE376">
        <v>0</v>
      </c>
      <c r="AF376">
        <v>0</v>
      </c>
      <c r="AG376">
        <v>0</v>
      </c>
      <c r="AH376">
        <v>456.58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16.5</v>
      </c>
      <c r="AU376" t="s">
        <v>491</v>
      </c>
      <c r="AV376">
        <v>1</v>
      </c>
      <c r="AW376">
        <v>2</v>
      </c>
      <c r="AX376">
        <v>334416722</v>
      </c>
      <c r="AY376">
        <v>1</v>
      </c>
      <c r="AZ376">
        <v>6144</v>
      </c>
      <c r="BA376">
        <v>497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7533.57</v>
      </c>
      <c r="BN376">
        <v>16.5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11955.775589999999</v>
      </c>
      <c r="BU376">
        <v>26.185499999999998</v>
      </c>
      <c r="BV376">
        <v>0</v>
      </c>
      <c r="BW376">
        <v>1</v>
      </c>
      <c r="CU376">
        <f>ROUND(AT376*Source!I300*AH376*AL376,2)</f>
        <v>301.33999999999997</v>
      </c>
      <c r="CV376">
        <f>ROUND(Y376*Source!I300,7)</f>
        <v>1.04742</v>
      </c>
      <c r="CW376">
        <v>0</v>
      </c>
      <c r="CX376">
        <f>ROUND(Y376*Source!I300,7)</f>
        <v>1.04742</v>
      </c>
      <c r="CY376">
        <f>AD376</f>
        <v>456.58</v>
      </c>
      <c r="CZ376">
        <f>AH376</f>
        <v>456.58</v>
      </c>
      <c r="DA376">
        <f>AL376</f>
        <v>1</v>
      </c>
      <c r="DB376">
        <f>ROUND((ROUND(AT376*CZ376,2)*ROUND((1.2*1.15*1.15),7)),6)</f>
        <v>11955.775589999999</v>
      </c>
      <c r="DC376">
        <f>ROUND((ROUND(AT376*AG376,2)*ROUND((1.2*1.15*1.15),7)),6)</f>
        <v>0</v>
      </c>
      <c r="DD376" t="s">
        <v>3</v>
      </c>
      <c r="DE376" t="s">
        <v>3</v>
      </c>
      <c r="DF376">
        <f t="shared" ref="DF376:DF391" si="188">ROUND(ROUND(AE376,2)*CX376,2)</f>
        <v>0</v>
      </c>
      <c r="DG376">
        <f t="shared" si="178"/>
        <v>0</v>
      </c>
      <c r="DH376">
        <f t="shared" si="147"/>
        <v>0</v>
      </c>
      <c r="DI376">
        <f t="shared" si="179"/>
        <v>478.23</v>
      </c>
      <c r="DJ376">
        <f>DI376</f>
        <v>478.23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ROW(Source!A300)</f>
        <v>300</v>
      </c>
      <c r="B377">
        <v>334415197</v>
      </c>
      <c r="C377">
        <v>334416718</v>
      </c>
      <c r="D377">
        <v>277560491</v>
      </c>
      <c r="E377">
        <v>109</v>
      </c>
      <c r="F377">
        <v>1</v>
      </c>
      <c r="G377">
        <v>1</v>
      </c>
      <c r="H377">
        <v>1</v>
      </c>
      <c r="I377" t="s">
        <v>781</v>
      </c>
      <c r="J377" t="s">
        <v>3</v>
      </c>
      <c r="K377" t="s">
        <v>782</v>
      </c>
      <c r="L377">
        <v>1191</v>
      </c>
      <c r="N377">
        <v>1013</v>
      </c>
      <c r="O377" t="s">
        <v>779</v>
      </c>
      <c r="P377" t="s">
        <v>779</v>
      </c>
      <c r="Q377">
        <v>1</v>
      </c>
      <c r="W377">
        <v>0</v>
      </c>
      <c r="X377">
        <v>-1417349443</v>
      </c>
      <c r="Y377">
        <f>(AT377*ROUND((1.2*1.15*1.25),7))</f>
        <v>1.4317500000000001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0.83</v>
      </c>
      <c r="AU377" t="s">
        <v>490</v>
      </c>
      <c r="AV377">
        <v>2</v>
      </c>
      <c r="AW377">
        <v>2</v>
      </c>
      <c r="AX377">
        <v>334416723</v>
      </c>
      <c r="AY377">
        <v>1</v>
      </c>
      <c r="AZ377">
        <v>6144</v>
      </c>
      <c r="BA377">
        <v>498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ROUND(Y377*Source!I300,7)</f>
        <v>5.7270000000000001E-2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ROUND((ROUND(AT377*CZ377,2)*ROUND((1.2*1.15*1.25),7)),6)</f>
        <v>0</v>
      </c>
      <c r="DC377">
        <f>ROUND((ROUND(AT377*AG377,2)*ROUND((1.2*1.15*1.25),7)),6)</f>
        <v>0</v>
      </c>
      <c r="DD377" t="s">
        <v>3</v>
      </c>
      <c r="DE377" t="s">
        <v>3</v>
      </c>
      <c r="DF377">
        <f t="shared" si="188"/>
        <v>0</v>
      </c>
      <c r="DG377">
        <f t="shared" si="178"/>
        <v>0</v>
      </c>
      <c r="DH377">
        <f t="shared" si="147"/>
        <v>0</v>
      </c>
      <c r="DI377">
        <f t="shared" si="179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ROW(Source!A300)</f>
        <v>300</v>
      </c>
      <c r="B378">
        <v>334415197</v>
      </c>
      <c r="C378">
        <v>334416718</v>
      </c>
      <c r="D378">
        <v>277945805</v>
      </c>
      <c r="E378">
        <v>1</v>
      </c>
      <c r="F378">
        <v>1</v>
      </c>
      <c r="G378">
        <v>1</v>
      </c>
      <c r="H378">
        <v>2</v>
      </c>
      <c r="I378" t="s">
        <v>787</v>
      </c>
      <c r="J378" t="s">
        <v>788</v>
      </c>
      <c r="K378" t="s">
        <v>789</v>
      </c>
      <c r="L378">
        <v>1368</v>
      </c>
      <c r="N378">
        <v>1011</v>
      </c>
      <c r="O378" t="s">
        <v>670</v>
      </c>
      <c r="P378" t="s">
        <v>670</v>
      </c>
      <c r="Q378">
        <v>1</v>
      </c>
      <c r="W378">
        <v>0</v>
      </c>
      <c r="X378">
        <v>721652621</v>
      </c>
      <c r="Y378">
        <f>(AT378*ROUND((1.2*1.15*1.25),7))</f>
        <v>1.4317500000000001</v>
      </c>
      <c r="AA378">
        <v>0</v>
      </c>
      <c r="AB378">
        <v>544.70000000000005</v>
      </c>
      <c r="AC378">
        <v>477.98</v>
      </c>
      <c r="AD378">
        <v>0</v>
      </c>
      <c r="AE378">
        <v>0</v>
      </c>
      <c r="AF378">
        <v>544.70000000000005</v>
      </c>
      <c r="AG378">
        <v>477.98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0.83</v>
      </c>
      <c r="AU378" t="s">
        <v>490</v>
      </c>
      <c r="AV378">
        <v>1</v>
      </c>
      <c r="AW378">
        <v>2</v>
      </c>
      <c r="AX378">
        <v>334416725</v>
      </c>
      <c r="AY378">
        <v>1</v>
      </c>
      <c r="AZ378">
        <v>6144</v>
      </c>
      <c r="BA378">
        <v>500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452.101</v>
      </c>
      <c r="BL378">
        <v>396.72339999999997</v>
      </c>
      <c r="BM378">
        <v>0</v>
      </c>
      <c r="BN378">
        <v>0</v>
      </c>
      <c r="BO378">
        <v>0.83</v>
      </c>
      <c r="BP378">
        <v>1</v>
      </c>
      <c r="BQ378">
        <v>0</v>
      </c>
      <c r="BR378">
        <v>779.87422499999991</v>
      </c>
      <c r="BS378">
        <v>684.34786499999984</v>
      </c>
      <c r="BT378">
        <v>0</v>
      </c>
      <c r="BU378">
        <v>0</v>
      </c>
      <c r="BV378">
        <v>1.4317499999999996</v>
      </c>
      <c r="BW378">
        <v>1</v>
      </c>
      <c r="CV378">
        <v>0</v>
      </c>
      <c r="CW378">
        <f>ROUND(Y378*Source!I300*DO378,7)</f>
        <v>5.7270000000000001E-2</v>
      </c>
      <c r="CX378">
        <f>ROUND(Y378*Source!I300,7)</f>
        <v>5.7270000000000001E-2</v>
      </c>
      <c r="CY378">
        <f>AB378</f>
        <v>544.70000000000005</v>
      </c>
      <c r="CZ378">
        <f>AF378</f>
        <v>544.70000000000005</v>
      </c>
      <c r="DA378">
        <f>AJ378</f>
        <v>1</v>
      </c>
      <c r="DB378">
        <f>ROUND((ROUND(AT378*CZ378,2)*ROUND((1.2*1.15*1.25),7)),6)</f>
        <v>779.87249999999995</v>
      </c>
      <c r="DC378">
        <f>ROUND((ROUND(AT378*AG378,2)*ROUND((1.2*1.15*1.25),7)),6)</f>
        <v>684.34199999999998</v>
      </c>
      <c r="DD378" t="s">
        <v>3</v>
      </c>
      <c r="DE378" t="s">
        <v>3</v>
      </c>
      <c r="DF378">
        <f t="shared" si="188"/>
        <v>0</v>
      </c>
      <c r="DG378">
        <f t="shared" si="178"/>
        <v>31.19</v>
      </c>
      <c r="DH378">
        <f t="shared" si="147"/>
        <v>27.37</v>
      </c>
      <c r="DI378">
        <f t="shared" si="179"/>
        <v>0</v>
      </c>
      <c r="DJ378">
        <f>DG378+DH378</f>
        <v>58.56</v>
      </c>
      <c r="DK378">
        <v>1</v>
      </c>
      <c r="DL378" t="s">
        <v>786</v>
      </c>
      <c r="DM378">
        <v>4</v>
      </c>
      <c r="DN378" t="s">
        <v>779</v>
      </c>
      <c r="DO378">
        <v>1</v>
      </c>
    </row>
    <row r="379" spans="1:119" x14ac:dyDescent="0.2">
      <c r="A379">
        <f>ROW(Source!A319)</f>
        <v>319</v>
      </c>
      <c r="B379">
        <v>334415197</v>
      </c>
      <c r="C379">
        <v>334416750</v>
      </c>
      <c r="D379">
        <v>277560291</v>
      </c>
      <c r="E379">
        <v>109</v>
      </c>
      <c r="F379">
        <v>1</v>
      </c>
      <c r="G379">
        <v>1</v>
      </c>
      <c r="H379">
        <v>1</v>
      </c>
      <c r="I379" t="s">
        <v>841</v>
      </c>
      <c r="J379" t="s">
        <v>3</v>
      </c>
      <c r="K379" t="s">
        <v>842</v>
      </c>
      <c r="L379">
        <v>1191</v>
      </c>
      <c r="N379">
        <v>1013</v>
      </c>
      <c r="O379" t="s">
        <v>779</v>
      </c>
      <c r="P379" t="s">
        <v>779</v>
      </c>
      <c r="Q379">
        <v>1</v>
      </c>
      <c r="W379">
        <v>0</v>
      </c>
      <c r="X379">
        <v>-1810713292</v>
      </c>
      <c r="Y379">
        <f>AT379</f>
        <v>13.9</v>
      </c>
      <c r="AA379">
        <v>0</v>
      </c>
      <c r="AB379">
        <v>0</v>
      </c>
      <c r="AC379">
        <v>0</v>
      </c>
      <c r="AD379">
        <v>456.58</v>
      </c>
      <c r="AE379">
        <v>0</v>
      </c>
      <c r="AF379">
        <v>0</v>
      </c>
      <c r="AG379">
        <v>0</v>
      </c>
      <c r="AH379">
        <v>456.58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13.9</v>
      </c>
      <c r="AU379" t="s">
        <v>3</v>
      </c>
      <c r="AV379">
        <v>1</v>
      </c>
      <c r="AW379">
        <v>1</v>
      </c>
      <c r="AX379">
        <v>-1</v>
      </c>
      <c r="AY379">
        <v>0</v>
      </c>
      <c r="AZ379">
        <v>0</v>
      </c>
      <c r="BA379" t="s">
        <v>3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6346.4619999999995</v>
      </c>
      <c r="BN379">
        <v>13.9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6346.4619999999995</v>
      </c>
      <c r="BU379">
        <v>13.9</v>
      </c>
      <c r="BV379">
        <v>0</v>
      </c>
      <c r="BW379">
        <v>1</v>
      </c>
      <c r="CU379">
        <f>ROUND(AT379*Source!I319*AH379*AL379,2)</f>
        <v>120582.78</v>
      </c>
      <c r="CV379">
        <f>ROUND(Y379*Source!I319,7)</f>
        <v>264.10000000000002</v>
      </c>
      <c r="CW379">
        <v>0</v>
      </c>
      <c r="CX379">
        <f>ROUND(Y379*Source!I319,7)</f>
        <v>264.10000000000002</v>
      </c>
      <c r="CY379">
        <f>AD379</f>
        <v>456.58</v>
      </c>
      <c r="CZ379">
        <f>AH379</f>
        <v>456.58</v>
      </c>
      <c r="DA379">
        <f>AL379</f>
        <v>1</v>
      </c>
      <c r="DB379">
        <f>ROUND(ROUND(AT379*CZ379,2),6)</f>
        <v>6346.46</v>
      </c>
      <c r="DC379">
        <f>ROUND(ROUND(AT379*AG379,2),6)</f>
        <v>0</v>
      </c>
      <c r="DD379" t="s">
        <v>3</v>
      </c>
      <c r="DE379" t="s">
        <v>3</v>
      </c>
      <c r="DF379">
        <f t="shared" si="188"/>
        <v>0</v>
      </c>
      <c r="DG379">
        <f t="shared" si="178"/>
        <v>0</v>
      </c>
      <c r="DH379">
        <f t="shared" si="147"/>
        <v>0</v>
      </c>
      <c r="DI379">
        <f t="shared" si="179"/>
        <v>120582.78</v>
      </c>
      <c r="DJ379">
        <f>DI379</f>
        <v>120582.78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ROW(Source!A319)</f>
        <v>319</v>
      </c>
      <c r="B380">
        <v>334415197</v>
      </c>
      <c r="C380">
        <v>334416750</v>
      </c>
      <c r="D380">
        <v>277560491</v>
      </c>
      <c r="E380">
        <v>109</v>
      </c>
      <c r="F380">
        <v>1</v>
      </c>
      <c r="G380">
        <v>1</v>
      </c>
      <c r="H380">
        <v>1</v>
      </c>
      <c r="I380" t="s">
        <v>781</v>
      </c>
      <c r="J380" t="s">
        <v>3</v>
      </c>
      <c r="K380" t="s">
        <v>782</v>
      </c>
      <c r="L380">
        <v>1191</v>
      </c>
      <c r="N380">
        <v>1013</v>
      </c>
      <c r="O380" t="s">
        <v>779</v>
      </c>
      <c r="P380" t="s">
        <v>779</v>
      </c>
      <c r="Q380">
        <v>1</v>
      </c>
      <c r="W380">
        <v>0</v>
      </c>
      <c r="X380">
        <v>-1417349443</v>
      </c>
      <c r="Y380">
        <f>AT380</f>
        <v>0.7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0.7</v>
      </c>
      <c r="AU380" t="s">
        <v>3</v>
      </c>
      <c r="AV380">
        <v>2</v>
      </c>
      <c r="AW380">
        <v>2</v>
      </c>
      <c r="AX380">
        <v>334416755</v>
      </c>
      <c r="AY380">
        <v>1</v>
      </c>
      <c r="AZ380">
        <v>6144</v>
      </c>
      <c r="BA380">
        <v>509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ROUND(Y380*Source!I319,7)</f>
        <v>13.3</v>
      </c>
      <c r="CY380">
        <f>AD380</f>
        <v>0</v>
      </c>
      <c r="CZ380">
        <f>AH380</f>
        <v>0</v>
      </c>
      <c r="DA380">
        <f>AL380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 t="shared" si="188"/>
        <v>0</v>
      </c>
      <c r="DG380">
        <f t="shared" si="178"/>
        <v>0</v>
      </c>
      <c r="DH380">
        <f t="shared" si="147"/>
        <v>0</v>
      </c>
      <c r="DI380">
        <f t="shared" si="179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ROW(Source!A319)</f>
        <v>319</v>
      </c>
      <c r="B381">
        <v>334415197</v>
      </c>
      <c r="C381">
        <v>334416750</v>
      </c>
      <c r="D381">
        <v>277945805</v>
      </c>
      <c r="E381">
        <v>1</v>
      </c>
      <c r="F381">
        <v>1</v>
      </c>
      <c r="G381">
        <v>1</v>
      </c>
      <c r="H381">
        <v>2</v>
      </c>
      <c r="I381" t="s">
        <v>787</v>
      </c>
      <c r="J381" t="s">
        <v>788</v>
      </c>
      <c r="K381" t="s">
        <v>789</v>
      </c>
      <c r="L381">
        <v>1368</v>
      </c>
      <c r="N381">
        <v>1011</v>
      </c>
      <c r="O381" t="s">
        <v>670</v>
      </c>
      <c r="P381" t="s">
        <v>670</v>
      </c>
      <c r="Q381">
        <v>1</v>
      </c>
      <c r="W381">
        <v>0</v>
      </c>
      <c r="X381">
        <v>721652621</v>
      </c>
      <c r="Y381">
        <f>AT381</f>
        <v>0.7</v>
      </c>
      <c r="AA381">
        <v>0</v>
      </c>
      <c r="AB381">
        <v>544.70000000000005</v>
      </c>
      <c r="AC381">
        <v>477.98</v>
      </c>
      <c r="AD381">
        <v>0</v>
      </c>
      <c r="AE381">
        <v>0</v>
      </c>
      <c r="AF381">
        <v>544.70000000000005</v>
      </c>
      <c r="AG381">
        <v>477.98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0.7</v>
      </c>
      <c r="AU381" t="s">
        <v>3</v>
      </c>
      <c r="AV381">
        <v>1</v>
      </c>
      <c r="AW381">
        <v>2</v>
      </c>
      <c r="AX381">
        <v>334416757</v>
      </c>
      <c r="AY381">
        <v>1</v>
      </c>
      <c r="AZ381">
        <v>6144</v>
      </c>
      <c r="BA381">
        <v>511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381.29</v>
      </c>
      <c r="BL381">
        <v>334.58600000000001</v>
      </c>
      <c r="BM381">
        <v>0</v>
      </c>
      <c r="BN381">
        <v>0</v>
      </c>
      <c r="BO381">
        <v>0.7</v>
      </c>
      <c r="BP381">
        <v>1</v>
      </c>
      <c r="BQ381">
        <v>0</v>
      </c>
      <c r="BR381">
        <v>381.29</v>
      </c>
      <c r="BS381">
        <v>334.58600000000001</v>
      </c>
      <c r="BT381">
        <v>0</v>
      </c>
      <c r="BU381">
        <v>0</v>
      </c>
      <c r="BV381">
        <v>0.7</v>
      </c>
      <c r="BW381">
        <v>1</v>
      </c>
      <c r="CV381">
        <v>0</v>
      </c>
      <c r="CW381">
        <f>ROUND(Y381*Source!I319*DO381,7)</f>
        <v>13.3</v>
      </c>
      <c r="CX381">
        <f>ROUND(Y381*Source!I319,7)</f>
        <v>13.3</v>
      </c>
      <c r="CY381">
        <f>AB381</f>
        <v>544.70000000000005</v>
      </c>
      <c r="CZ381">
        <f>AF381</f>
        <v>544.70000000000005</v>
      </c>
      <c r="DA381">
        <f>AJ381</f>
        <v>1</v>
      </c>
      <c r="DB381">
        <f>ROUND(ROUND(AT381*CZ381,2),6)</f>
        <v>381.29</v>
      </c>
      <c r="DC381">
        <f>ROUND(ROUND(AT381*AG381,2),6)</f>
        <v>334.59</v>
      </c>
      <c r="DD381" t="s">
        <v>3</v>
      </c>
      <c r="DE381" t="s">
        <v>3</v>
      </c>
      <c r="DF381">
        <f t="shared" si="188"/>
        <v>0</v>
      </c>
      <c r="DG381">
        <f t="shared" si="178"/>
        <v>7244.51</v>
      </c>
      <c r="DH381">
        <f t="shared" si="147"/>
        <v>6357.13</v>
      </c>
      <c r="DI381">
        <f t="shared" si="179"/>
        <v>0</v>
      </c>
      <c r="DJ381">
        <f>DG381+DH381</f>
        <v>13601.64</v>
      </c>
      <c r="DK381">
        <v>1</v>
      </c>
      <c r="DL381" t="s">
        <v>786</v>
      </c>
      <c r="DM381">
        <v>4</v>
      </c>
      <c r="DN381" t="s">
        <v>779</v>
      </c>
      <c r="DO381">
        <v>1</v>
      </c>
    </row>
    <row r="382" spans="1:119" x14ac:dyDescent="0.2">
      <c r="A382">
        <f>ROW(Source!A321)</f>
        <v>321</v>
      </c>
      <c r="B382">
        <v>334415197</v>
      </c>
      <c r="C382">
        <v>334416769</v>
      </c>
      <c r="D382">
        <v>277560291</v>
      </c>
      <c r="E382">
        <v>109</v>
      </c>
      <c r="F382">
        <v>1</v>
      </c>
      <c r="G382">
        <v>1</v>
      </c>
      <c r="H382">
        <v>1</v>
      </c>
      <c r="I382" t="s">
        <v>841</v>
      </c>
      <c r="J382" t="s">
        <v>3</v>
      </c>
      <c r="K382" t="s">
        <v>842</v>
      </c>
      <c r="L382">
        <v>1191</v>
      </c>
      <c r="N382">
        <v>1013</v>
      </c>
      <c r="O382" t="s">
        <v>779</v>
      </c>
      <c r="P382" t="s">
        <v>779</v>
      </c>
      <c r="Q382">
        <v>1</v>
      </c>
      <c r="W382">
        <v>0</v>
      </c>
      <c r="X382">
        <v>-1810713292</v>
      </c>
      <c r="Y382">
        <f>(AT382*ROUND(1.15,7))</f>
        <v>15.984999999999999</v>
      </c>
      <c r="AA382">
        <v>0</v>
      </c>
      <c r="AB382">
        <v>0</v>
      </c>
      <c r="AC382">
        <v>0</v>
      </c>
      <c r="AD382">
        <v>456.58</v>
      </c>
      <c r="AE382">
        <v>0</v>
      </c>
      <c r="AF382">
        <v>0</v>
      </c>
      <c r="AG382">
        <v>0</v>
      </c>
      <c r="AH382">
        <v>456.58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13.9</v>
      </c>
      <c r="AU382" t="s">
        <v>537</v>
      </c>
      <c r="AV382">
        <v>1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6346.4619999999995</v>
      </c>
      <c r="BN382">
        <v>13.9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7298.4312999999993</v>
      </c>
      <c r="BU382">
        <v>15.984999999999999</v>
      </c>
      <c r="BV382">
        <v>0</v>
      </c>
      <c r="BW382">
        <v>1</v>
      </c>
      <c r="CU382">
        <f>ROUND(AT382*Source!I321*AH382*AL382,2)</f>
        <v>63464.62</v>
      </c>
      <c r="CV382">
        <f>ROUND(Y382*Source!I321,7)</f>
        <v>159.85</v>
      </c>
      <c r="CW382">
        <v>0</v>
      </c>
      <c r="CX382">
        <f>ROUND(Y382*Source!I321,7)</f>
        <v>159.85</v>
      </c>
      <c r="CY382">
        <f>AD382</f>
        <v>456.58</v>
      </c>
      <c r="CZ382">
        <f>AH382</f>
        <v>456.58</v>
      </c>
      <c r="DA382">
        <f>AL382</f>
        <v>1</v>
      </c>
      <c r="DB382">
        <f>ROUND((ROUND(AT382*CZ382,2)*ROUND(1.15,7)),6)</f>
        <v>7298.4290000000001</v>
      </c>
      <c r="DC382">
        <f>ROUND((ROUND(AT382*AG382,2)*ROUND(1.15,7)),6)</f>
        <v>0</v>
      </c>
      <c r="DD382" t="s">
        <v>3</v>
      </c>
      <c r="DE382" t="s">
        <v>3</v>
      </c>
      <c r="DF382">
        <f t="shared" si="188"/>
        <v>0</v>
      </c>
      <c r="DG382">
        <f t="shared" si="178"/>
        <v>0</v>
      </c>
      <c r="DH382">
        <f t="shared" si="147"/>
        <v>0</v>
      </c>
      <c r="DI382">
        <f t="shared" si="179"/>
        <v>72984.31</v>
      </c>
      <c r="DJ382">
        <f>DI382</f>
        <v>72984.31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ROW(Source!A321)</f>
        <v>321</v>
      </c>
      <c r="B383">
        <v>334415197</v>
      </c>
      <c r="C383">
        <v>334416769</v>
      </c>
      <c r="D383">
        <v>277560491</v>
      </c>
      <c r="E383">
        <v>109</v>
      </c>
      <c r="F383">
        <v>1</v>
      </c>
      <c r="G383">
        <v>1</v>
      </c>
      <c r="H383">
        <v>1</v>
      </c>
      <c r="I383" t="s">
        <v>781</v>
      </c>
      <c r="J383" t="s">
        <v>3</v>
      </c>
      <c r="K383" t="s">
        <v>782</v>
      </c>
      <c r="L383">
        <v>1191</v>
      </c>
      <c r="N383">
        <v>1013</v>
      </c>
      <c r="O383" t="s">
        <v>779</v>
      </c>
      <c r="P383" t="s">
        <v>779</v>
      </c>
      <c r="Q383">
        <v>1</v>
      </c>
      <c r="W383">
        <v>0</v>
      </c>
      <c r="X383">
        <v>-1417349443</v>
      </c>
      <c r="Y383">
        <f>(AT383*ROUND(1.15,7))</f>
        <v>0.80499999999999994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0.7</v>
      </c>
      <c r="AU383" t="s">
        <v>537</v>
      </c>
      <c r="AV383">
        <v>2</v>
      </c>
      <c r="AW383">
        <v>2</v>
      </c>
      <c r="AX383">
        <v>334416774</v>
      </c>
      <c r="AY383">
        <v>1</v>
      </c>
      <c r="AZ383">
        <v>6144</v>
      </c>
      <c r="BA383">
        <v>523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ROUND(Y383*Source!I321,7)</f>
        <v>8.0500000000000007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ROUND((ROUND(AT383*CZ383,2)*ROUND(1.15,7)),6)</f>
        <v>0</v>
      </c>
      <c r="DC383">
        <f>ROUND((ROUND(AT383*AG383,2)*ROUND(1.15,7)),6)</f>
        <v>0</v>
      </c>
      <c r="DD383" t="s">
        <v>3</v>
      </c>
      <c r="DE383" t="s">
        <v>3</v>
      </c>
      <c r="DF383">
        <f t="shared" si="188"/>
        <v>0</v>
      </c>
      <c r="DG383">
        <f t="shared" si="178"/>
        <v>0</v>
      </c>
      <c r="DH383">
        <f t="shared" si="147"/>
        <v>0</v>
      </c>
      <c r="DI383">
        <f t="shared" si="179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ROW(Source!A321)</f>
        <v>321</v>
      </c>
      <c r="B384">
        <v>334415197</v>
      </c>
      <c r="C384">
        <v>334416769</v>
      </c>
      <c r="D384">
        <v>277945805</v>
      </c>
      <c r="E384">
        <v>1</v>
      </c>
      <c r="F384">
        <v>1</v>
      </c>
      <c r="G384">
        <v>1</v>
      </c>
      <c r="H384">
        <v>2</v>
      </c>
      <c r="I384" t="s">
        <v>787</v>
      </c>
      <c r="J384" t="s">
        <v>788</v>
      </c>
      <c r="K384" t="s">
        <v>789</v>
      </c>
      <c r="L384">
        <v>1368</v>
      </c>
      <c r="N384">
        <v>1011</v>
      </c>
      <c r="O384" t="s">
        <v>670</v>
      </c>
      <c r="P384" t="s">
        <v>670</v>
      </c>
      <c r="Q384">
        <v>1</v>
      </c>
      <c r="W384">
        <v>0</v>
      </c>
      <c r="X384">
        <v>721652621</v>
      </c>
      <c r="Y384">
        <f>(AT384*ROUND(1.15,7))</f>
        <v>0.80499999999999994</v>
      </c>
      <c r="AA384">
        <v>0</v>
      </c>
      <c r="AB384">
        <v>544.70000000000005</v>
      </c>
      <c r="AC384">
        <v>477.98</v>
      </c>
      <c r="AD384">
        <v>0</v>
      </c>
      <c r="AE384">
        <v>0</v>
      </c>
      <c r="AF384">
        <v>544.70000000000005</v>
      </c>
      <c r="AG384">
        <v>477.98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0.7</v>
      </c>
      <c r="AU384" t="s">
        <v>537</v>
      </c>
      <c r="AV384">
        <v>1</v>
      </c>
      <c r="AW384">
        <v>2</v>
      </c>
      <c r="AX384">
        <v>334416776</v>
      </c>
      <c r="AY384">
        <v>1</v>
      </c>
      <c r="AZ384">
        <v>6144</v>
      </c>
      <c r="BA384">
        <v>525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381.29</v>
      </c>
      <c r="BL384">
        <v>334.58600000000001</v>
      </c>
      <c r="BM384">
        <v>0</v>
      </c>
      <c r="BN384">
        <v>0</v>
      </c>
      <c r="BO384">
        <v>0.7</v>
      </c>
      <c r="BP384">
        <v>1</v>
      </c>
      <c r="BQ384">
        <v>0</v>
      </c>
      <c r="BR384">
        <v>438.48349999999999</v>
      </c>
      <c r="BS384">
        <v>384.77389999999997</v>
      </c>
      <c r="BT384">
        <v>0</v>
      </c>
      <c r="BU384">
        <v>0</v>
      </c>
      <c r="BV384">
        <v>0.80499999999999994</v>
      </c>
      <c r="BW384">
        <v>1</v>
      </c>
      <c r="CV384">
        <v>0</v>
      </c>
      <c r="CW384">
        <f>ROUND(Y384*Source!I321*DO384,7)</f>
        <v>8.0500000000000007</v>
      </c>
      <c r="CX384">
        <f>ROUND(Y384*Source!I321,7)</f>
        <v>8.0500000000000007</v>
      </c>
      <c r="CY384">
        <f>AB384</f>
        <v>544.70000000000005</v>
      </c>
      <c r="CZ384">
        <f>AF384</f>
        <v>544.70000000000005</v>
      </c>
      <c r="DA384">
        <f>AJ384</f>
        <v>1</v>
      </c>
      <c r="DB384">
        <f>ROUND((ROUND(AT384*CZ384,2)*ROUND(1.15,7)),6)</f>
        <v>438.48349999999999</v>
      </c>
      <c r="DC384">
        <f>ROUND((ROUND(AT384*AG384,2)*ROUND(1.15,7)),6)</f>
        <v>384.77850000000001</v>
      </c>
      <c r="DD384" t="s">
        <v>3</v>
      </c>
      <c r="DE384" t="s">
        <v>3</v>
      </c>
      <c r="DF384">
        <f t="shared" si="188"/>
        <v>0</v>
      </c>
      <c r="DG384">
        <f t="shared" si="178"/>
        <v>4384.84</v>
      </c>
      <c r="DH384">
        <f t="shared" si="147"/>
        <v>3847.74</v>
      </c>
      <c r="DI384">
        <f t="shared" si="179"/>
        <v>0</v>
      </c>
      <c r="DJ384">
        <f>DG384+DH384</f>
        <v>8232.58</v>
      </c>
      <c r="DK384">
        <v>1</v>
      </c>
      <c r="DL384" t="s">
        <v>786</v>
      </c>
      <c r="DM384">
        <v>4</v>
      </c>
      <c r="DN384" t="s">
        <v>779</v>
      </c>
      <c r="DO384">
        <v>1</v>
      </c>
    </row>
    <row r="385" spans="1:119" x14ac:dyDescent="0.2">
      <c r="A385">
        <f>ROW(Source!A323)</f>
        <v>323</v>
      </c>
      <c r="B385">
        <v>334415197</v>
      </c>
      <c r="C385">
        <v>334416788</v>
      </c>
      <c r="D385">
        <v>277560291</v>
      </c>
      <c r="E385">
        <v>109</v>
      </c>
      <c r="F385">
        <v>1</v>
      </c>
      <c r="G385">
        <v>1</v>
      </c>
      <c r="H385">
        <v>1</v>
      </c>
      <c r="I385" t="s">
        <v>841</v>
      </c>
      <c r="J385" t="s">
        <v>3</v>
      </c>
      <c r="K385" t="s">
        <v>842</v>
      </c>
      <c r="L385">
        <v>1191</v>
      </c>
      <c r="N385">
        <v>1013</v>
      </c>
      <c r="O385" t="s">
        <v>779</v>
      </c>
      <c r="P385" t="s">
        <v>779</v>
      </c>
      <c r="Q385">
        <v>1</v>
      </c>
      <c r="W385">
        <v>0</v>
      </c>
      <c r="X385">
        <v>-1810713292</v>
      </c>
      <c r="Y385">
        <f t="shared" ref="Y385:Y396" si="189">AT385</f>
        <v>13.9</v>
      </c>
      <c r="AA385">
        <v>0</v>
      </c>
      <c r="AB385">
        <v>0</v>
      </c>
      <c r="AC385">
        <v>0</v>
      </c>
      <c r="AD385">
        <v>456.58</v>
      </c>
      <c r="AE385">
        <v>0</v>
      </c>
      <c r="AF385">
        <v>0</v>
      </c>
      <c r="AG385">
        <v>0</v>
      </c>
      <c r="AH385">
        <v>456.58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13.9</v>
      </c>
      <c r="AU385" t="s">
        <v>3</v>
      </c>
      <c r="AV385">
        <v>1</v>
      </c>
      <c r="AW385">
        <v>1</v>
      </c>
      <c r="AX385">
        <v>-1</v>
      </c>
      <c r="AY385">
        <v>0</v>
      </c>
      <c r="AZ385">
        <v>0</v>
      </c>
      <c r="BA385" t="s">
        <v>3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6346.4619999999995</v>
      </c>
      <c r="BN385">
        <v>13.9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6346.4619999999995</v>
      </c>
      <c r="BU385">
        <v>13.9</v>
      </c>
      <c r="BV385">
        <v>0</v>
      </c>
      <c r="BW385">
        <v>1</v>
      </c>
      <c r="CU385">
        <f>ROUND(AT385*Source!I323*AH385*AL385,2)</f>
        <v>12692.92</v>
      </c>
      <c r="CV385">
        <f>ROUND(Y385*Source!I323,7)</f>
        <v>27.8</v>
      </c>
      <c r="CW385">
        <v>0</v>
      </c>
      <c r="CX385">
        <f>ROUND(Y385*Source!I323,7)</f>
        <v>27.8</v>
      </c>
      <c r="CY385">
        <f>AD385</f>
        <v>456.58</v>
      </c>
      <c r="CZ385">
        <f>AH385</f>
        <v>456.58</v>
      </c>
      <c r="DA385">
        <f>AL385</f>
        <v>1</v>
      </c>
      <c r="DB385">
        <f t="shared" ref="DB385:DB396" si="190">ROUND(ROUND(AT385*CZ385,2),6)</f>
        <v>6346.46</v>
      </c>
      <c r="DC385">
        <f t="shared" ref="DC385:DC396" si="191">ROUND(ROUND(AT385*AG385,2),6)</f>
        <v>0</v>
      </c>
      <c r="DD385" t="s">
        <v>3</v>
      </c>
      <c r="DE385" t="s">
        <v>3</v>
      </c>
      <c r="DF385">
        <f t="shared" si="188"/>
        <v>0</v>
      </c>
      <c r="DG385">
        <f t="shared" si="178"/>
        <v>0</v>
      </c>
      <c r="DH385">
        <f t="shared" ref="DH385:DH448" si="192">ROUND(ROUND(AG385,2)*CX385,2)</f>
        <v>0</v>
      </c>
      <c r="DI385">
        <f t="shared" si="179"/>
        <v>12692.92</v>
      </c>
      <c r="DJ385">
        <f>DI385</f>
        <v>12692.92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ROW(Source!A323)</f>
        <v>323</v>
      </c>
      <c r="B386">
        <v>334415197</v>
      </c>
      <c r="C386">
        <v>334416788</v>
      </c>
      <c r="D386">
        <v>277560491</v>
      </c>
      <c r="E386">
        <v>109</v>
      </c>
      <c r="F386">
        <v>1</v>
      </c>
      <c r="G386">
        <v>1</v>
      </c>
      <c r="H386">
        <v>1</v>
      </c>
      <c r="I386" t="s">
        <v>781</v>
      </c>
      <c r="J386" t="s">
        <v>3</v>
      </c>
      <c r="K386" t="s">
        <v>782</v>
      </c>
      <c r="L386">
        <v>1191</v>
      </c>
      <c r="N386">
        <v>1013</v>
      </c>
      <c r="O386" t="s">
        <v>779</v>
      </c>
      <c r="P386" t="s">
        <v>779</v>
      </c>
      <c r="Q386">
        <v>1</v>
      </c>
      <c r="W386">
        <v>0</v>
      </c>
      <c r="X386">
        <v>-1417349443</v>
      </c>
      <c r="Y386">
        <f t="shared" si="189"/>
        <v>0.7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0.7</v>
      </c>
      <c r="AU386" t="s">
        <v>3</v>
      </c>
      <c r="AV386">
        <v>2</v>
      </c>
      <c r="AW386">
        <v>2</v>
      </c>
      <c r="AX386">
        <v>334416793</v>
      </c>
      <c r="AY386">
        <v>1</v>
      </c>
      <c r="AZ386">
        <v>6144</v>
      </c>
      <c r="BA386">
        <v>537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ROUND(Y386*Source!I323,7)</f>
        <v>1.4</v>
      </c>
      <c r="CY386">
        <f>AD386</f>
        <v>0</v>
      </c>
      <c r="CZ386">
        <f>AH386</f>
        <v>0</v>
      </c>
      <c r="DA386">
        <f>AL386</f>
        <v>1</v>
      </c>
      <c r="DB386">
        <f t="shared" si="190"/>
        <v>0</v>
      </c>
      <c r="DC386">
        <f t="shared" si="191"/>
        <v>0</v>
      </c>
      <c r="DD386" t="s">
        <v>3</v>
      </c>
      <c r="DE386" t="s">
        <v>3</v>
      </c>
      <c r="DF386">
        <f t="shared" si="188"/>
        <v>0</v>
      </c>
      <c r="DG386">
        <f t="shared" si="178"/>
        <v>0</v>
      </c>
      <c r="DH386">
        <f t="shared" si="192"/>
        <v>0</v>
      </c>
      <c r="DI386">
        <f t="shared" si="179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ROW(Source!A323)</f>
        <v>323</v>
      </c>
      <c r="B387">
        <v>334415197</v>
      </c>
      <c r="C387">
        <v>334416788</v>
      </c>
      <c r="D387">
        <v>277945805</v>
      </c>
      <c r="E387">
        <v>1</v>
      </c>
      <c r="F387">
        <v>1</v>
      </c>
      <c r="G387">
        <v>1</v>
      </c>
      <c r="H387">
        <v>2</v>
      </c>
      <c r="I387" t="s">
        <v>787</v>
      </c>
      <c r="J387" t="s">
        <v>788</v>
      </c>
      <c r="K387" t="s">
        <v>789</v>
      </c>
      <c r="L387">
        <v>1368</v>
      </c>
      <c r="N387">
        <v>1011</v>
      </c>
      <c r="O387" t="s">
        <v>670</v>
      </c>
      <c r="P387" t="s">
        <v>670</v>
      </c>
      <c r="Q387">
        <v>1</v>
      </c>
      <c r="W387">
        <v>0</v>
      </c>
      <c r="X387">
        <v>721652621</v>
      </c>
      <c r="Y387">
        <f t="shared" si="189"/>
        <v>0.7</v>
      </c>
      <c r="AA387">
        <v>0</v>
      </c>
      <c r="AB387">
        <v>544.70000000000005</v>
      </c>
      <c r="AC387">
        <v>477.98</v>
      </c>
      <c r="AD387">
        <v>0</v>
      </c>
      <c r="AE387">
        <v>0</v>
      </c>
      <c r="AF387">
        <v>544.70000000000005</v>
      </c>
      <c r="AG387">
        <v>477.98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</v>
      </c>
      <c r="AU387" t="s">
        <v>3</v>
      </c>
      <c r="AV387">
        <v>1</v>
      </c>
      <c r="AW387">
        <v>2</v>
      </c>
      <c r="AX387">
        <v>334416795</v>
      </c>
      <c r="AY387">
        <v>1</v>
      </c>
      <c r="AZ387">
        <v>6144</v>
      </c>
      <c r="BA387">
        <v>539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381.29</v>
      </c>
      <c r="BL387">
        <v>334.58600000000001</v>
      </c>
      <c r="BM387">
        <v>0</v>
      </c>
      <c r="BN387">
        <v>0</v>
      </c>
      <c r="BO387">
        <v>0.7</v>
      </c>
      <c r="BP387">
        <v>1</v>
      </c>
      <c r="BQ387">
        <v>0</v>
      </c>
      <c r="BR387">
        <v>381.29</v>
      </c>
      <c r="BS387">
        <v>334.58600000000001</v>
      </c>
      <c r="BT387">
        <v>0</v>
      </c>
      <c r="BU387">
        <v>0</v>
      </c>
      <c r="BV387">
        <v>0.7</v>
      </c>
      <c r="BW387">
        <v>1</v>
      </c>
      <c r="CV387">
        <v>0</v>
      </c>
      <c r="CW387">
        <f>ROUND(Y387*Source!I323*DO387,7)</f>
        <v>1.4</v>
      </c>
      <c r="CX387">
        <f>ROUND(Y387*Source!I323,7)</f>
        <v>1.4</v>
      </c>
      <c r="CY387">
        <f>AB387</f>
        <v>544.70000000000005</v>
      </c>
      <c r="CZ387">
        <f>AF387</f>
        <v>544.70000000000005</v>
      </c>
      <c r="DA387">
        <f>AJ387</f>
        <v>1</v>
      </c>
      <c r="DB387">
        <f t="shared" si="190"/>
        <v>381.29</v>
      </c>
      <c r="DC387">
        <f t="shared" si="191"/>
        <v>334.59</v>
      </c>
      <c r="DD387" t="s">
        <v>3</v>
      </c>
      <c r="DE387" t="s">
        <v>3</v>
      </c>
      <c r="DF387">
        <f t="shared" si="188"/>
        <v>0</v>
      </c>
      <c r="DG387">
        <f t="shared" si="178"/>
        <v>762.58</v>
      </c>
      <c r="DH387">
        <f t="shared" si="192"/>
        <v>669.17</v>
      </c>
      <c r="DI387">
        <f t="shared" si="179"/>
        <v>0</v>
      </c>
      <c r="DJ387">
        <f>DG387+DH387</f>
        <v>1431.75</v>
      </c>
      <c r="DK387">
        <v>1</v>
      </c>
      <c r="DL387" t="s">
        <v>786</v>
      </c>
      <c r="DM387">
        <v>4</v>
      </c>
      <c r="DN387" t="s">
        <v>779</v>
      </c>
      <c r="DO387">
        <v>1</v>
      </c>
    </row>
    <row r="388" spans="1:119" x14ac:dyDescent="0.2">
      <c r="A388">
        <f>ROW(Source!A330)</f>
        <v>330</v>
      </c>
      <c r="B388">
        <v>334415197</v>
      </c>
      <c r="C388">
        <v>334416811</v>
      </c>
      <c r="D388">
        <v>277560311</v>
      </c>
      <c r="E388">
        <v>109</v>
      </c>
      <c r="F388">
        <v>1</v>
      </c>
      <c r="G388">
        <v>1</v>
      </c>
      <c r="H388">
        <v>1</v>
      </c>
      <c r="I388" t="s">
        <v>900</v>
      </c>
      <c r="J388" t="s">
        <v>3</v>
      </c>
      <c r="K388" t="s">
        <v>901</v>
      </c>
      <c r="L388">
        <v>1191</v>
      </c>
      <c r="N388">
        <v>1013</v>
      </c>
      <c r="O388" t="s">
        <v>779</v>
      </c>
      <c r="P388" t="s">
        <v>779</v>
      </c>
      <c r="Q388">
        <v>1</v>
      </c>
      <c r="W388">
        <v>0</v>
      </c>
      <c r="X388">
        <v>-1841613679</v>
      </c>
      <c r="Y388">
        <f t="shared" si="189"/>
        <v>7.42</v>
      </c>
      <c r="AA388">
        <v>0</v>
      </c>
      <c r="AB388">
        <v>0</v>
      </c>
      <c r="AC388">
        <v>0</v>
      </c>
      <c r="AD388">
        <v>499.38</v>
      </c>
      <c r="AE388">
        <v>0</v>
      </c>
      <c r="AF388">
        <v>0</v>
      </c>
      <c r="AG388">
        <v>0</v>
      </c>
      <c r="AH388">
        <v>499.38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7.42</v>
      </c>
      <c r="AU388" t="s">
        <v>3</v>
      </c>
      <c r="AV388">
        <v>1</v>
      </c>
      <c r="AW388">
        <v>2</v>
      </c>
      <c r="AX388">
        <v>334416821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3705.3995999999997</v>
      </c>
      <c r="BN388">
        <v>7.42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3705.3995999999997</v>
      </c>
      <c r="BU388">
        <v>7.42</v>
      </c>
      <c r="BV388">
        <v>0</v>
      </c>
      <c r="BW388">
        <v>1</v>
      </c>
      <c r="CU388">
        <f>ROUND(AT388*Source!I330*AH388*AL388,2)</f>
        <v>7410.8</v>
      </c>
      <c r="CV388">
        <f>ROUND(Y388*Source!I330,7)</f>
        <v>14.84</v>
      </c>
      <c r="CW388">
        <v>0</v>
      </c>
      <c r="CX388">
        <f>ROUND(Y388*Source!I330,7)</f>
        <v>14.84</v>
      </c>
      <c r="CY388">
        <f>AD388</f>
        <v>499.38</v>
      </c>
      <c r="CZ388">
        <f>AH388</f>
        <v>499.38</v>
      </c>
      <c r="DA388">
        <f>AL388</f>
        <v>1</v>
      </c>
      <c r="DB388">
        <f t="shared" si="190"/>
        <v>3705.4</v>
      </c>
      <c r="DC388">
        <f t="shared" si="191"/>
        <v>0</v>
      </c>
      <c r="DD388" t="s">
        <v>3</v>
      </c>
      <c r="DE388" t="s">
        <v>3</v>
      </c>
      <c r="DF388">
        <f t="shared" si="188"/>
        <v>0</v>
      </c>
      <c r="DG388">
        <f t="shared" si="178"/>
        <v>0</v>
      </c>
      <c r="DH388">
        <f t="shared" si="192"/>
        <v>0</v>
      </c>
      <c r="DI388">
        <f t="shared" si="179"/>
        <v>7410.8</v>
      </c>
      <c r="DJ388">
        <f>DI388</f>
        <v>7410.8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ROW(Source!A330)</f>
        <v>330</v>
      </c>
      <c r="B389">
        <v>334415197</v>
      </c>
      <c r="C389">
        <v>334416811</v>
      </c>
      <c r="D389">
        <v>277560491</v>
      </c>
      <c r="E389">
        <v>109</v>
      </c>
      <c r="F389">
        <v>1</v>
      </c>
      <c r="G389">
        <v>1</v>
      </c>
      <c r="H389">
        <v>1</v>
      </c>
      <c r="I389" t="s">
        <v>781</v>
      </c>
      <c r="J389" t="s">
        <v>3</v>
      </c>
      <c r="K389" t="s">
        <v>782</v>
      </c>
      <c r="L389">
        <v>1191</v>
      </c>
      <c r="N389">
        <v>1013</v>
      </c>
      <c r="O389" t="s">
        <v>779</v>
      </c>
      <c r="P389" t="s">
        <v>779</v>
      </c>
      <c r="Q389">
        <v>1</v>
      </c>
      <c r="W389">
        <v>0</v>
      </c>
      <c r="X389">
        <v>-1417349443</v>
      </c>
      <c r="Y389">
        <f t="shared" si="189"/>
        <v>1.02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1.02</v>
      </c>
      <c r="AU389" t="s">
        <v>3</v>
      </c>
      <c r="AV389">
        <v>2</v>
      </c>
      <c r="AW389">
        <v>2</v>
      </c>
      <c r="AX389">
        <v>334416822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ROUND(Y389*Source!I330,7)</f>
        <v>2.04</v>
      </c>
      <c r="CY389">
        <f>AD389</f>
        <v>0</v>
      </c>
      <c r="CZ389">
        <f>AH389</f>
        <v>0</v>
      </c>
      <c r="DA389">
        <f>AL389</f>
        <v>1</v>
      </c>
      <c r="DB389">
        <f t="shared" si="190"/>
        <v>0</v>
      </c>
      <c r="DC389">
        <f t="shared" si="191"/>
        <v>0</v>
      </c>
      <c r="DD389" t="s">
        <v>3</v>
      </c>
      <c r="DE389" t="s">
        <v>3</v>
      </c>
      <c r="DF389">
        <f t="shared" si="188"/>
        <v>0</v>
      </c>
      <c r="DG389">
        <f t="shared" si="178"/>
        <v>0</v>
      </c>
      <c r="DH389">
        <f t="shared" si="192"/>
        <v>0</v>
      </c>
      <c r="DI389">
        <f t="shared" si="179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ROW(Source!A330)</f>
        <v>330</v>
      </c>
      <c r="B390">
        <v>334415197</v>
      </c>
      <c r="C390">
        <v>334416811</v>
      </c>
      <c r="D390">
        <v>277944622</v>
      </c>
      <c r="E390">
        <v>1</v>
      </c>
      <c r="F390">
        <v>1</v>
      </c>
      <c r="G390">
        <v>1</v>
      </c>
      <c r="H390">
        <v>2</v>
      </c>
      <c r="I390" t="s">
        <v>812</v>
      </c>
      <c r="J390" t="s">
        <v>813</v>
      </c>
      <c r="K390" t="s">
        <v>814</v>
      </c>
      <c r="L390">
        <v>1368</v>
      </c>
      <c r="N390">
        <v>1011</v>
      </c>
      <c r="O390" t="s">
        <v>670</v>
      </c>
      <c r="P390" t="s">
        <v>670</v>
      </c>
      <c r="Q390">
        <v>1</v>
      </c>
      <c r="W390">
        <v>0</v>
      </c>
      <c r="X390">
        <v>-776243211</v>
      </c>
      <c r="Y390">
        <f t="shared" si="189"/>
        <v>0.61</v>
      </c>
      <c r="AA390">
        <v>0</v>
      </c>
      <c r="AB390">
        <v>1472.33</v>
      </c>
      <c r="AC390">
        <v>642.05999999999995</v>
      </c>
      <c r="AD390">
        <v>0</v>
      </c>
      <c r="AE390">
        <v>0</v>
      </c>
      <c r="AF390">
        <v>1472.33</v>
      </c>
      <c r="AG390">
        <v>642.05999999999995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0.61</v>
      </c>
      <c r="AU390" t="s">
        <v>3</v>
      </c>
      <c r="AV390">
        <v>1</v>
      </c>
      <c r="AW390">
        <v>2</v>
      </c>
      <c r="AX390">
        <v>334416823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898.12129999999991</v>
      </c>
      <c r="BL390">
        <v>391.65659999999997</v>
      </c>
      <c r="BM390">
        <v>0</v>
      </c>
      <c r="BN390">
        <v>0</v>
      </c>
      <c r="BO390">
        <v>0.61</v>
      </c>
      <c r="BP390">
        <v>1</v>
      </c>
      <c r="BQ390">
        <v>0</v>
      </c>
      <c r="BR390">
        <v>898.12129999999991</v>
      </c>
      <c r="BS390">
        <v>391.65659999999997</v>
      </c>
      <c r="BT390">
        <v>0</v>
      </c>
      <c r="BU390">
        <v>0</v>
      </c>
      <c r="BV390">
        <v>0.61</v>
      </c>
      <c r="BW390">
        <v>1</v>
      </c>
      <c r="CV390">
        <v>0</v>
      </c>
      <c r="CW390">
        <f>ROUND(Y390*Source!I330*DO390,7)</f>
        <v>1.22</v>
      </c>
      <c r="CX390">
        <f>ROUND(Y390*Source!I330,7)</f>
        <v>1.22</v>
      </c>
      <c r="CY390">
        <f>AB390</f>
        <v>1472.33</v>
      </c>
      <c r="CZ390">
        <f>AF390</f>
        <v>1472.33</v>
      </c>
      <c r="DA390">
        <f>AJ390</f>
        <v>1</v>
      </c>
      <c r="DB390">
        <f t="shared" si="190"/>
        <v>898.12</v>
      </c>
      <c r="DC390">
        <f t="shared" si="191"/>
        <v>391.66</v>
      </c>
      <c r="DD390" t="s">
        <v>3</v>
      </c>
      <c r="DE390" t="s">
        <v>3</v>
      </c>
      <c r="DF390">
        <f t="shared" si="188"/>
        <v>0</v>
      </c>
      <c r="DG390">
        <f t="shared" si="178"/>
        <v>1796.24</v>
      </c>
      <c r="DH390">
        <f t="shared" si="192"/>
        <v>783.31</v>
      </c>
      <c r="DI390">
        <f t="shared" si="179"/>
        <v>0</v>
      </c>
      <c r="DJ390">
        <f>DG390+DH390</f>
        <v>2579.5500000000002</v>
      </c>
      <c r="DK390">
        <v>1</v>
      </c>
      <c r="DL390" t="s">
        <v>815</v>
      </c>
      <c r="DM390">
        <v>6</v>
      </c>
      <c r="DN390" t="s">
        <v>779</v>
      </c>
      <c r="DO390">
        <v>1</v>
      </c>
    </row>
    <row r="391" spans="1:119" x14ac:dyDescent="0.2">
      <c r="A391">
        <f>ROW(Source!A330)</f>
        <v>330</v>
      </c>
      <c r="B391">
        <v>334415197</v>
      </c>
      <c r="C391">
        <v>334416811</v>
      </c>
      <c r="D391">
        <v>277945805</v>
      </c>
      <c r="E391">
        <v>1</v>
      </c>
      <c r="F391">
        <v>1</v>
      </c>
      <c r="G391">
        <v>1</v>
      </c>
      <c r="H391">
        <v>2</v>
      </c>
      <c r="I391" t="s">
        <v>787</v>
      </c>
      <c r="J391" t="s">
        <v>788</v>
      </c>
      <c r="K391" t="s">
        <v>789</v>
      </c>
      <c r="L391">
        <v>1368</v>
      </c>
      <c r="N391">
        <v>1011</v>
      </c>
      <c r="O391" t="s">
        <v>670</v>
      </c>
      <c r="P391" t="s">
        <v>670</v>
      </c>
      <c r="Q391">
        <v>1</v>
      </c>
      <c r="W391">
        <v>0</v>
      </c>
      <c r="X391">
        <v>721652621</v>
      </c>
      <c r="Y391">
        <f t="shared" si="189"/>
        <v>0.41</v>
      </c>
      <c r="AA391">
        <v>0</v>
      </c>
      <c r="AB391">
        <v>544.70000000000005</v>
      </c>
      <c r="AC391">
        <v>477.98</v>
      </c>
      <c r="AD391">
        <v>0</v>
      </c>
      <c r="AE391">
        <v>0</v>
      </c>
      <c r="AF391">
        <v>544.70000000000005</v>
      </c>
      <c r="AG391">
        <v>477.98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0.41</v>
      </c>
      <c r="AU391" t="s">
        <v>3</v>
      </c>
      <c r="AV391">
        <v>1</v>
      </c>
      <c r="AW391">
        <v>2</v>
      </c>
      <c r="AX391">
        <v>334416824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223.327</v>
      </c>
      <c r="BL391">
        <v>195.9718</v>
      </c>
      <c r="BM391">
        <v>0</v>
      </c>
      <c r="BN391">
        <v>0</v>
      </c>
      <c r="BO391">
        <v>0.41</v>
      </c>
      <c r="BP391">
        <v>1</v>
      </c>
      <c r="BQ391">
        <v>0</v>
      </c>
      <c r="BR391">
        <v>223.327</v>
      </c>
      <c r="BS391">
        <v>195.9718</v>
      </c>
      <c r="BT391">
        <v>0</v>
      </c>
      <c r="BU391">
        <v>0</v>
      </c>
      <c r="BV391">
        <v>0.41</v>
      </c>
      <c r="BW391">
        <v>1</v>
      </c>
      <c r="CV391">
        <v>0</v>
      </c>
      <c r="CW391">
        <f>ROUND(Y391*Source!I330*DO391,7)</f>
        <v>0.82</v>
      </c>
      <c r="CX391">
        <f>ROUND(Y391*Source!I330,7)</f>
        <v>0.82</v>
      </c>
      <c r="CY391">
        <f>AB391</f>
        <v>544.70000000000005</v>
      </c>
      <c r="CZ391">
        <f>AF391</f>
        <v>544.70000000000005</v>
      </c>
      <c r="DA391">
        <f>AJ391</f>
        <v>1</v>
      </c>
      <c r="DB391">
        <f t="shared" si="190"/>
        <v>223.33</v>
      </c>
      <c r="DC391">
        <f t="shared" si="191"/>
        <v>195.97</v>
      </c>
      <c r="DD391" t="s">
        <v>3</v>
      </c>
      <c r="DE391" t="s">
        <v>3</v>
      </c>
      <c r="DF391">
        <f t="shared" si="188"/>
        <v>0</v>
      </c>
      <c r="DG391">
        <f t="shared" si="178"/>
        <v>446.65</v>
      </c>
      <c r="DH391">
        <f t="shared" si="192"/>
        <v>391.94</v>
      </c>
      <c r="DI391">
        <f t="shared" si="179"/>
        <v>0</v>
      </c>
      <c r="DJ391">
        <f>DG391+DH391</f>
        <v>838.58999999999992</v>
      </c>
      <c r="DK391">
        <v>1</v>
      </c>
      <c r="DL391" t="s">
        <v>786</v>
      </c>
      <c r="DM391">
        <v>4</v>
      </c>
      <c r="DN391" t="s">
        <v>779</v>
      </c>
      <c r="DO391">
        <v>1</v>
      </c>
    </row>
    <row r="392" spans="1:119" x14ac:dyDescent="0.2">
      <c r="A392">
        <f>ROW(Source!A330)</f>
        <v>330</v>
      </c>
      <c r="B392">
        <v>334415197</v>
      </c>
      <c r="C392">
        <v>334416811</v>
      </c>
      <c r="D392">
        <v>277862533</v>
      </c>
      <c r="E392">
        <v>1</v>
      </c>
      <c r="F392">
        <v>1</v>
      </c>
      <c r="G392">
        <v>1</v>
      </c>
      <c r="H392">
        <v>3</v>
      </c>
      <c r="I392" t="s">
        <v>794</v>
      </c>
      <c r="J392" t="s">
        <v>795</v>
      </c>
      <c r="K392" t="s">
        <v>796</v>
      </c>
      <c r="L392">
        <v>1346</v>
      </c>
      <c r="N392">
        <v>1009</v>
      </c>
      <c r="O392" t="s">
        <v>797</v>
      </c>
      <c r="P392" t="s">
        <v>797</v>
      </c>
      <c r="Q392">
        <v>1</v>
      </c>
      <c r="W392">
        <v>0</v>
      </c>
      <c r="X392">
        <v>1685208048</v>
      </c>
      <c r="Y392">
        <f t="shared" si="189"/>
        <v>0.01</v>
      </c>
      <c r="AA392">
        <v>493.26</v>
      </c>
      <c r="AB392">
        <v>0</v>
      </c>
      <c r="AC392">
        <v>0</v>
      </c>
      <c r="AD392">
        <v>0</v>
      </c>
      <c r="AE392">
        <v>238.29</v>
      </c>
      <c r="AF392">
        <v>0</v>
      </c>
      <c r="AG392">
        <v>0</v>
      </c>
      <c r="AH392">
        <v>0</v>
      </c>
      <c r="AI392">
        <v>2.0699999999999998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0.01</v>
      </c>
      <c r="AU392" t="s">
        <v>3</v>
      </c>
      <c r="AV392">
        <v>0</v>
      </c>
      <c r="AW392">
        <v>2</v>
      </c>
      <c r="AX392">
        <v>334416825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2.3828999999999998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2.3828999999999998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ROUND(Y392*Source!I330,7)</f>
        <v>0.02</v>
      </c>
      <c r="CY392">
        <f>AA392</f>
        <v>493.26</v>
      </c>
      <c r="CZ392">
        <f>AE392</f>
        <v>238.29</v>
      </c>
      <c r="DA392">
        <f>AI392</f>
        <v>2.0699999999999998</v>
      </c>
      <c r="DB392">
        <f t="shared" si="190"/>
        <v>2.38</v>
      </c>
      <c r="DC392">
        <f t="shared" si="191"/>
        <v>0</v>
      </c>
      <c r="DD392" t="s">
        <v>3</v>
      </c>
      <c r="DE392" t="s">
        <v>3</v>
      </c>
      <c r="DF392">
        <f>ROUND(ROUND(AE392*AI392,2)*CX392,2)</f>
        <v>9.8699999999999992</v>
      </c>
      <c r="DG392">
        <f t="shared" si="178"/>
        <v>0</v>
      </c>
      <c r="DH392">
        <f t="shared" si="192"/>
        <v>0</v>
      </c>
      <c r="DI392">
        <f t="shared" si="179"/>
        <v>0</v>
      </c>
      <c r="DJ392">
        <f>DF392</f>
        <v>9.8699999999999992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ROW(Source!A330)</f>
        <v>330</v>
      </c>
      <c r="B393">
        <v>334415197</v>
      </c>
      <c r="C393">
        <v>334416811</v>
      </c>
      <c r="D393">
        <v>277862540</v>
      </c>
      <c r="E393">
        <v>1</v>
      </c>
      <c r="F393">
        <v>1</v>
      </c>
      <c r="G393">
        <v>1</v>
      </c>
      <c r="H393">
        <v>3</v>
      </c>
      <c r="I393" t="s">
        <v>798</v>
      </c>
      <c r="J393" t="s">
        <v>799</v>
      </c>
      <c r="K393" t="s">
        <v>800</v>
      </c>
      <c r="L393">
        <v>1346</v>
      </c>
      <c r="N393">
        <v>1009</v>
      </c>
      <c r="O393" t="s">
        <v>797</v>
      </c>
      <c r="P393" t="s">
        <v>797</v>
      </c>
      <c r="Q393">
        <v>1</v>
      </c>
      <c r="W393">
        <v>0</v>
      </c>
      <c r="X393">
        <v>454593446</v>
      </c>
      <c r="Y393">
        <f t="shared" si="189"/>
        <v>0.03</v>
      </c>
      <c r="AA393">
        <v>165.64</v>
      </c>
      <c r="AB393">
        <v>0</v>
      </c>
      <c r="AC393">
        <v>0</v>
      </c>
      <c r="AD393">
        <v>0</v>
      </c>
      <c r="AE393">
        <v>80.02</v>
      </c>
      <c r="AF393">
        <v>0</v>
      </c>
      <c r="AG393">
        <v>0</v>
      </c>
      <c r="AH393">
        <v>0</v>
      </c>
      <c r="AI393">
        <v>2.0699999999999998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0.03</v>
      </c>
      <c r="AU393" t="s">
        <v>3</v>
      </c>
      <c r="AV393">
        <v>0</v>
      </c>
      <c r="AW393">
        <v>2</v>
      </c>
      <c r="AX393">
        <v>334416826</v>
      </c>
      <c r="AY393">
        <v>1</v>
      </c>
      <c r="AZ393">
        <v>0</v>
      </c>
      <c r="BA393">
        <v>555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2.4005999999999998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2.4005999999999998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CV393">
        <v>0</v>
      </c>
      <c r="CW393">
        <v>0</v>
      </c>
      <c r="CX393">
        <f>ROUND(Y393*Source!I330,7)</f>
        <v>0.06</v>
      </c>
      <c r="CY393">
        <f>AA393</f>
        <v>165.64</v>
      </c>
      <c r="CZ393">
        <f>AE393</f>
        <v>80.02</v>
      </c>
      <c r="DA393">
        <f>AI393</f>
        <v>2.0699999999999998</v>
      </c>
      <c r="DB393">
        <f t="shared" si="190"/>
        <v>2.4</v>
      </c>
      <c r="DC393">
        <f t="shared" si="191"/>
        <v>0</v>
      </c>
      <c r="DD393" t="s">
        <v>3</v>
      </c>
      <c r="DE393" t="s">
        <v>3</v>
      </c>
      <c r="DF393">
        <f>ROUND(ROUND(AE393*AI393,2)*CX393,2)</f>
        <v>9.94</v>
      </c>
      <c r="DG393">
        <f t="shared" si="178"/>
        <v>0</v>
      </c>
      <c r="DH393">
        <f t="shared" si="192"/>
        <v>0</v>
      </c>
      <c r="DI393">
        <f t="shared" si="179"/>
        <v>0</v>
      </c>
      <c r="DJ393">
        <f>DF393</f>
        <v>9.94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ROW(Source!A330)</f>
        <v>330</v>
      </c>
      <c r="B394">
        <v>334415197</v>
      </c>
      <c r="C394">
        <v>334416811</v>
      </c>
      <c r="D394">
        <v>277869627</v>
      </c>
      <c r="E394">
        <v>1</v>
      </c>
      <c r="F394">
        <v>1</v>
      </c>
      <c r="G394">
        <v>1</v>
      </c>
      <c r="H394">
        <v>3</v>
      </c>
      <c r="I394" t="s">
        <v>801</v>
      </c>
      <c r="J394" t="s">
        <v>802</v>
      </c>
      <c r="K394" t="s">
        <v>803</v>
      </c>
      <c r="L394">
        <v>1346</v>
      </c>
      <c r="N394">
        <v>1009</v>
      </c>
      <c r="O394" t="s">
        <v>797</v>
      </c>
      <c r="P394" t="s">
        <v>797</v>
      </c>
      <c r="Q394">
        <v>1</v>
      </c>
      <c r="W394">
        <v>0</v>
      </c>
      <c r="X394">
        <v>1111106736</v>
      </c>
      <c r="Y394">
        <f t="shared" si="189"/>
        <v>0.02</v>
      </c>
      <c r="AA394">
        <v>88.65</v>
      </c>
      <c r="AB394">
        <v>0</v>
      </c>
      <c r="AC394">
        <v>0</v>
      </c>
      <c r="AD394">
        <v>0</v>
      </c>
      <c r="AE394">
        <v>56.11</v>
      </c>
      <c r="AF394">
        <v>0</v>
      </c>
      <c r="AG394">
        <v>0</v>
      </c>
      <c r="AH394">
        <v>0</v>
      </c>
      <c r="AI394">
        <v>1.58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0.02</v>
      </c>
      <c r="AU394" t="s">
        <v>3</v>
      </c>
      <c r="AV394">
        <v>0</v>
      </c>
      <c r="AW394">
        <v>2</v>
      </c>
      <c r="AX394">
        <v>334416828</v>
      </c>
      <c r="AY394">
        <v>1</v>
      </c>
      <c r="AZ394">
        <v>0</v>
      </c>
      <c r="BA394">
        <v>557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1.1222000000000001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1.1222000000000001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ROUND(Y394*Source!I330,7)</f>
        <v>0.04</v>
      </c>
      <c r="CY394">
        <f>AA394</f>
        <v>88.65</v>
      </c>
      <c r="CZ394">
        <f>AE394</f>
        <v>56.11</v>
      </c>
      <c r="DA394">
        <f>AI394</f>
        <v>1.58</v>
      </c>
      <c r="DB394">
        <f t="shared" si="190"/>
        <v>1.1200000000000001</v>
      </c>
      <c r="DC394">
        <f t="shared" si="191"/>
        <v>0</v>
      </c>
      <c r="DD394" t="s">
        <v>3</v>
      </c>
      <c r="DE394" t="s">
        <v>3</v>
      </c>
      <c r="DF394">
        <f>ROUND(ROUND(AE394*AI394,2)*CX394,2)</f>
        <v>3.55</v>
      </c>
      <c r="DG394">
        <f t="shared" si="178"/>
        <v>0</v>
      </c>
      <c r="DH394">
        <f t="shared" si="192"/>
        <v>0</v>
      </c>
      <c r="DI394">
        <f t="shared" si="179"/>
        <v>0</v>
      </c>
      <c r="DJ394">
        <f>DF394</f>
        <v>3.55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ROW(Source!A330)</f>
        <v>330</v>
      </c>
      <c r="B395">
        <v>334415197</v>
      </c>
      <c r="C395">
        <v>334416811</v>
      </c>
      <c r="D395">
        <v>277896315</v>
      </c>
      <c r="E395">
        <v>1</v>
      </c>
      <c r="F395">
        <v>1</v>
      </c>
      <c r="G395">
        <v>1</v>
      </c>
      <c r="H395">
        <v>3</v>
      </c>
      <c r="I395" t="s">
        <v>804</v>
      </c>
      <c r="J395" t="s">
        <v>805</v>
      </c>
      <c r="K395" t="s">
        <v>806</v>
      </c>
      <c r="L395">
        <v>1348</v>
      </c>
      <c r="N395">
        <v>1009</v>
      </c>
      <c r="O395" t="s">
        <v>274</v>
      </c>
      <c r="P395" t="s">
        <v>274</v>
      </c>
      <c r="Q395">
        <v>1000</v>
      </c>
      <c r="W395">
        <v>0</v>
      </c>
      <c r="X395">
        <v>-1262208440</v>
      </c>
      <c r="Y395">
        <f t="shared" si="189"/>
        <v>1E-4</v>
      </c>
      <c r="AA395">
        <v>81621.399999999994</v>
      </c>
      <c r="AB395">
        <v>0</v>
      </c>
      <c r="AC395">
        <v>0</v>
      </c>
      <c r="AD395">
        <v>0</v>
      </c>
      <c r="AE395">
        <v>80020.98</v>
      </c>
      <c r="AF395">
        <v>0</v>
      </c>
      <c r="AG395">
        <v>0</v>
      </c>
      <c r="AH395">
        <v>0</v>
      </c>
      <c r="AI395">
        <v>1.02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1E-4</v>
      </c>
      <c r="AU395" t="s">
        <v>3</v>
      </c>
      <c r="AV395">
        <v>0</v>
      </c>
      <c r="AW395">
        <v>2</v>
      </c>
      <c r="AX395">
        <v>334416831</v>
      </c>
      <c r="AY395">
        <v>1</v>
      </c>
      <c r="AZ395">
        <v>0</v>
      </c>
      <c r="BA395">
        <v>560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8.0020980000000002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8.0020980000000002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ROUND(Y395*Source!I330,7)</f>
        <v>2.0000000000000001E-4</v>
      </c>
      <c r="CY395">
        <f>AA395</f>
        <v>81621.399999999994</v>
      </c>
      <c r="CZ395">
        <f>AE395</f>
        <v>80020.98</v>
      </c>
      <c r="DA395">
        <f>AI395</f>
        <v>1.02</v>
      </c>
      <c r="DB395">
        <f t="shared" si="190"/>
        <v>8</v>
      </c>
      <c r="DC395">
        <f t="shared" si="191"/>
        <v>0</v>
      </c>
      <c r="DD395" t="s">
        <v>3</v>
      </c>
      <c r="DE395" t="s">
        <v>3</v>
      </c>
      <c r="DF395">
        <f>ROUND(ROUND(AE395*AI395,2)*CX395,2)</f>
        <v>16.32</v>
      </c>
      <c r="DG395">
        <f t="shared" si="178"/>
        <v>0</v>
      </c>
      <c r="DH395">
        <f t="shared" si="192"/>
        <v>0</v>
      </c>
      <c r="DI395">
        <f t="shared" si="179"/>
        <v>0</v>
      </c>
      <c r="DJ395">
        <f>DF395</f>
        <v>16.32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ROW(Source!A330)</f>
        <v>330</v>
      </c>
      <c r="B396">
        <v>334415197</v>
      </c>
      <c r="C396">
        <v>334416811</v>
      </c>
      <c r="D396">
        <v>277896859</v>
      </c>
      <c r="E396">
        <v>1</v>
      </c>
      <c r="F396">
        <v>1</v>
      </c>
      <c r="G396">
        <v>1</v>
      </c>
      <c r="H396">
        <v>3</v>
      </c>
      <c r="I396" t="s">
        <v>807</v>
      </c>
      <c r="J396" t="s">
        <v>808</v>
      </c>
      <c r="K396" t="s">
        <v>809</v>
      </c>
      <c r="L396">
        <v>1346</v>
      </c>
      <c r="N396">
        <v>1009</v>
      </c>
      <c r="O396" t="s">
        <v>797</v>
      </c>
      <c r="P396" t="s">
        <v>797</v>
      </c>
      <c r="Q396">
        <v>1</v>
      </c>
      <c r="W396">
        <v>0</v>
      </c>
      <c r="X396">
        <v>-204136099</v>
      </c>
      <c r="Y396">
        <f t="shared" si="189"/>
        <v>0.12</v>
      </c>
      <c r="AA396">
        <v>67.87</v>
      </c>
      <c r="AB396">
        <v>0</v>
      </c>
      <c r="AC396">
        <v>0</v>
      </c>
      <c r="AD396">
        <v>0</v>
      </c>
      <c r="AE396">
        <v>60.6</v>
      </c>
      <c r="AF396">
        <v>0</v>
      </c>
      <c r="AG396">
        <v>0</v>
      </c>
      <c r="AH396">
        <v>0</v>
      </c>
      <c r="AI396">
        <v>1.1200000000000001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0.12</v>
      </c>
      <c r="AU396" t="s">
        <v>3</v>
      </c>
      <c r="AV396">
        <v>0</v>
      </c>
      <c r="AW396">
        <v>2</v>
      </c>
      <c r="AX396">
        <v>334416832</v>
      </c>
      <c r="AY396">
        <v>1</v>
      </c>
      <c r="AZ396">
        <v>0</v>
      </c>
      <c r="BA396">
        <v>561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7.2720000000000002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7.2720000000000002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v>0</v>
      </c>
      <c r="CX396">
        <f>ROUND(Y396*Source!I330,7)</f>
        <v>0.24</v>
      </c>
      <c r="CY396">
        <f>AA396</f>
        <v>67.87</v>
      </c>
      <c r="CZ396">
        <f>AE396</f>
        <v>60.6</v>
      </c>
      <c r="DA396">
        <f>AI396</f>
        <v>1.1200000000000001</v>
      </c>
      <c r="DB396">
        <f t="shared" si="190"/>
        <v>7.27</v>
      </c>
      <c r="DC396">
        <f t="shared" si="191"/>
        <v>0</v>
      </c>
      <c r="DD396" t="s">
        <v>3</v>
      </c>
      <c r="DE396" t="s">
        <v>3</v>
      </c>
      <c r="DF396">
        <f>ROUND(ROUND(AE396*AI396,2)*CX396,2)</f>
        <v>16.29</v>
      </c>
      <c r="DG396">
        <f t="shared" si="178"/>
        <v>0</v>
      </c>
      <c r="DH396">
        <f t="shared" si="192"/>
        <v>0</v>
      </c>
      <c r="DI396">
        <f t="shared" si="179"/>
        <v>0</v>
      </c>
      <c r="DJ396">
        <f>DF396</f>
        <v>16.29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ROW(Source!A337)</f>
        <v>337</v>
      </c>
      <c r="B397">
        <v>334415197</v>
      </c>
      <c r="C397">
        <v>334416841</v>
      </c>
      <c r="D397">
        <v>277560311</v>
      </c>
      <c r="E397">
        <v>109</v>
      </c>
      <c r="F397">
        <v>1</v>
      </c>
      <c r="G397">
        <v>1</v>
      </c>
      <c r="H397">
        <v>1</v>
      </c>
      <c r="I397" t="s">
        <v>900</v>
      </c>
      <c r="J397" t="s">
        <v>3</v>
      </c>
      <c r="K397" t="s">
        <v>901</v>
      </c>
      <c r="L397">
        <v>1191</v>
      </c>
      <c r="N397">
        <v>1013</v>
      </c>
      <c r="O397" t="s">
        <v>779</v>
      </c>
      <c r="P397" t="s">
        <v>779</v>
      </c>
      <c r="Q397">
        <v>1</v>
      </c>
      <c r="W397">
        <v>0</v>
      </c>
      <c r="X397">
        <v>-1841613679</v>
      </c>
      <c r="Y397">
        <f>(AT397*ROUND(1.15,7))</f>
        <v>8.5329999999999995</v>
      </c>
      <c r="AA397">
        <v>0</v>
      </c>
      <c r="AB397">
        <v>0</v>
      </c>
      <c r="AC397">
        <v>0</v>
      </c>
      <c r="AD397">
        <v>499.38</v>
      </c>
      <c r="AE397">
        <v>0</v>
      </c>
      <c r="AF397">
        <v>0</v>
      </c>
      <c r="AG397">
        <v>0</v>
      </c>
      <c r="AH397">
        <v>499.38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7.42</v>
      </c>
      <c r="AU397" t="s">
        <v>537</v>
      </c>
      <c r="AV397">
        <v>1</v>
      </c>
      <c r="AW397">
        <v>2</v>
      </c>
      <c r="AX397">
        <v>334416851</v>
      </c>
      <c r="AY397">
        <v>1</v>
      </c>
      <c r="AZ397">
        <v>0</v>
      </c>
      <c r="BA397">
        <v>565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3705.3995999999997</v>
      </c>
      <c r="BN397">
        <v>7.42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4261.2095399999998</v>
      </c>
      <c r="BU397">
        <v>8.5329999999999995</v>
      </c>
      <c r="BV397">
        <v>0</v>
      </c>
      <c r="BW397">
        <v>1</v>
      </c>
      <c r="CU397">
        <f>ROUND(AT397*Source!I337*AH397*AL397,2)</f>
        <v>7410.8</v>
      </c>
      <c r="CV397">
        <f>ROUND(Y397*Source!I337,7)</f>
        <v>17.065999999999999</v>
      </c>
      <c r="CW397">
        <v>0</v>
      </c>
      <c r="CX397">
        <f>ROUND(Y397*Source!I337,7)</f>
        <v>17.065999999999999</v>
      </c>
      <c r="CY397">
        <f>AD397</f>
        <v>499.38</v>
      </c>
      <c r="CZ397">
        <f>AH397</f>
        <v>499.38</v>
      </c>
      <c r="DA397">
        <f>AL397</f>
        <v>1</v>
      </c>
      <c r="DB397">
        <f>ROUND((ROUND(AT397*CZ397,2)*ROUND(1.15,7)),6)</f>
        <v>4261.21</v>
      </c>
      <c r="DC397">
        <f>ROUND((ROUND(AT397*AG397,2)*ROUND(1.15,7)),6)</f>
        <v>0</v>
      </c>
      <c r="DD397" t="s">
        <v>3</v>
      </c>
      <c r="DE397" t="s">
        <v>3</v>
      </c>
      <c r="DF397">
        <f>ROUND(ROUND(AE397,2)*CX397,2)</f>
        <v>0</v>
      </c>
      <c r="DG397">
        <f t="shared" si="178"/>
        <v>0</v>
      </c>
      <c r="DH397">
        <f t="shared" si="192"/>
        <v>0</v>
      </c>
      <c r="DI397">
        <f t="shared" si="179"/>
        <v>8522.42</v>
      </c>
      <c r="DJ397">
        <f>DI397</f>
        <v>8522.42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ROW(Source!A337)</f>
        <v>337</v>
      </c>
      <c r="B398">
        <v>334415197</v>
      </c>
      <c r="C398">
        <v>334416841</v>
      </c>
      <c r="D398">
        <v>277560491</v>
      </c>
      <c r="E398">
        <v>109</v>
      </c>
      <c r="F398">
        <v>1</v>
      </c>
      <c r="G398">
        <v>1</v>
      </c>
      <c r="H398">
        <v>1</v>
      </c>
      <c r="I398" t="s">
        <v>781</v>
      </c>
      <c r="J398" t="s">
        <v>3</v>
      </c>
      <c r="K398" t="s">
        <v>782</v>
      </c>
      <c r="L398">
        <v>1191</v>
      </c>
      <c r="N398">
        <v>1013</v>
      </c>
      <c r="O398" t="s">
        <v>779</v>
      </c>
      <c r="P398" t="s">
        <v>779</v>
      </c>
      <c r="Q398">
        <v>1</v>
      </c>
      <c r="W398">
        <v>0</v>
      </c>
      <c r="X398">
        <v>-1417349443</v>
      </c>
      <c r="Y398">
        <f>(AT398*ROUND(1.15,7))</f>
        <v>1.1729999999999998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1.02</v>
      </c>
      <c r="AU398" t="s">
        <v>537</v>
      </c>
      <c r="AV398">
        <v>2</v>
      </c>
      <c r="AW398">
        <v>2</v>
      </c>
      <c r="AX398">
        <v>334416852</v>
      </c>
      <c r="AY398">
        <v>1</v>
      </c>
      <c r="AZ398">
        <v>0</v>
      </c>
      <c r="BA398">
        <v>566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ROUND(Y398*Source!I337,7)</f>
        <v>2.3460000000000001</v>
      </c>
      <c r="CY398">
        <f>AD398</f>
        <v>0</v>
      </c>
      <c r="CZ398">
        <f>AH398</f>
        <v>0</v>
      </c>
      <c r="DA398">
        <f>AL398</f>
        <v>1</v>
      </c>
      <c r="DB398">
        <f>ROUND((ROUND(AT398*CZ398,2)*ROUND(1.15,7)),6)</f>
        <v>0</v>
      </c>
      <c r="DC398">
        <f>ROUND((ROUND(AT398*AG398,2)*ROUND(1.15,7)),6)</f>
        <v>0</v>
      </c>
      <c r="DD398" t="s">
        <v>3</v>
      </c>
      <c r="DE398" t="s">
        <v>3</v>
      </c>
      <c r="DF398">
        <f>ROUND(ROUND(AE398,2)*CX398,2)</f>
        <v>0</v>
      </c>
      <c r="DG398">
        <f t="shared" si="178"/>
        <v>0</v>
      </c>
      <c r="DH398">
        <f t="shared" si="192"/>
        <v>0</v>
      </c>
      <c r="DI398">
        <f t="shared" si="179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ROW(Source!A337)</f>
        <v>337</v>
      </c>
      <c r="B399">
        <v>334415197</v>
      </c>
      <c r="C399">
        <v>334416841</v>
      </c>
      <c r="D399">
        <v>277944622</v>
      </c>
      <c r="E399">
        <v>1</v>
      </c>
      <c r="F399">
        <v>1</v>
      </c>
      <c r="G399">
        <v>1</v>
      </c>
      <c r="H399">
        <v>2</v>
      </c>
      <c r="I399" t="s">
        <v>812</v>
      </c>
      <c r="J399" t="s">
        <v>813</v>
      </c>
      <c r="K399" t="s">
        <v>814</v>
      </c>
      <c r="L399">
        <v>1368</v>
      </c>
      <c r="N399">
        <v>1011</v>
      </c>
      <c r="O399" t="s">
        <v>670</v>
      </c>
      <c r="P399" t="s">
        <v>670</v>
      </c>
      <c r="Q399">
        <v>1</v>
      </c>
      <c r="W399">
        <v>0</v>
      </c>
      <c r="X399">
        <v>-776243211</v>
      </c>
      <c r="Y399">
        <f>(AT399*ROUND(1.15,7))</f>
        <v>0.7014999999999999</v>
      </c>
      <c r="AA399">
        <v>0</v>
      </c>
      <c r="AB399">
        <v>1472.33</v>
      </c>
      <c r="AC399">
        <v>642.05999999999995</v>
      </c>
      <c r="AD399">
        <v>0</v>
      </c>
      <c r="AE399">
        <v>0</v>
      </c>
      <c r="AF399">
        <v>1472.33</v>
      </c>
      <c r="AG399">
        <v>642.05999999999995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0.61</v>
      </c>
      <c r="AU399" t="s">
        <v>537</v>
      </c>
      <c r="AV399">
        <v>1</v>
      </c>
      <c r="AW399">
        <v>2</v>
      </c>
      <c r="AX399">
        <v>334416853</v>
      </c>
      <c r="AY399">
        <v>1</v>
      </c>
      <c r="AZ399">
        <v>0</v>
      </c>
      <c r="BA399">
        <v>567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898.12129999999991</v>
      </c>
      <c r="BL399">
        <v>391.65659999999997</v>
      </c>
      <c r="BM399">
        <v>0</v>
      </c>
      <c r="BN399">
        <v>0</v>
      </c>
      <c r="BO399">
        <v>0.61</v>
      </c>
      <c r="BP399">
        <v>1</v>
      </c>
      <c r="BQ399">
        <v>0</v>
      </c>
      <c r="BR399">
        <v>1032.8394949999997</v>
      </c>
      <c r="BS399">
        <v>450.40508999999992</v>
      </c>
      <c r="BT399">
        <v>0</v>
      </c>
      <c r="BU399">
        <v>0</v>
      </c>
      <c r="BV399">
        <v>0.7014999999999999</v>
      </c>
      <c r="BW399">
        <v>1</v>
      </c>
      <c r="CV399">
        <v>0</v>
      </c>
      <c r="CW399">
        <f>ROUND(Y399*Source!I337*DO399,7)</f>
        <v>1.403</v>
      </c>
      <c r="CX399">
        <f>ROUND(Y399*Source!I337,7)</f>
        <v>1.403</v>
      </c>
      <c r="CY399">
        <f>AB399</f>
        <v>1472.33</v>
      </c>
      <c r="CZ399">
        <f>AF399</f>
        <v>1472.33</v>
      </c>
      <c r="DA399">
        <f>AJ399</f>
        <v>1</v>
      </c>
      <c r="DB399">
        <f>ROUND((ROUND(AT399*CZ399,2)*ROUND(1.15,7)),6)</f>
        <v>1032.838</v>
      </c>
      <c r="DC399">
        <f>ROUND((ROUND(AT399*AG399,2)*ROUND(1.15,7)),6)</f>
        <v>450.40899999999999</v>
      </c>
      <c r="DD399" t="s">
        <v>3</v>
      </c>
      <c r="DE399" t="s">
        <v>3</v>
      </c>
      <c r="DF399">
        <f>ROUND(ROUND(AE399,2)*CX399,2)</f>
        <v>0</v>
      </c>
      <c r="DG399">
        <f t="shared" si="178"/>
        <v>2065.6799999999998</v>
      </c>
      <c r="DH399">
        <f t="shared" si="192"/>
        <v>900.81</v>
      </c>
      <c r="DI399">
        <f t="shared" si="179"/>
        <v>0</v>
      </c>
      <c r="DJ399">
        <f>DG399+DH399</f>
        <v>2966.49</v>
      </c>
      <c r="DK399">
        <v>1</v>
      </c>
      <c r="DL399" t="s">
        <v>815</v>
      </c>
      <c r="DM399">
        <v>6</v>
      </c>
      <c r="DN399" t="s">
        <v>779</v>
      </c>
      <c r="DO399">
        <v>1</v>
      </c>
    </row>
    <row r="400" spans="1:119" x14ac:dyDescent="0.2">
      <c r="A400">
        <f>ROW(Source!A337)</f>
        <v>337</v>
      </c>
      <c r="B400">
        <v>334415197</v>
      </c>
      <c r="C400">
        <v>334416841</v>
      </c>
      <c r="D400">
        <v>277945805</v>
      </c>
      <c r="E400">
        <v>1</v>
      </c>
      <c r="F400">
        <v>1</v>
      </c>
      <c r="G400">
        <v>1</v>
      </c>
      <c r="H400">
        <v>2</v>
      </c>
      <c r="I400" t="s">
        <v>787</v>
      </c>
      <c r="J400" t="s">
        <v>788</v>
      </c>
      <c r="K400" t="s">
        <v>789</v>
      </c>
      <c r="L400">
        <v>1368</v>
      </c>
      <c r="N400">
        <v>1011</v>
      </c>
      <c r="O400" t="s">
        <v>670</v>
      </c>
      <c r="P400" t="s">
        <v>670</v>
      </c>
      <c r="Q400">
        <v>1</v>
      </c>
      <c r="W400">
        <v>0</v>
      </c>
      <c r="X400">
        <v>721652621</v>
      </c>
      <c r="Y400">
        <f>(AT400*ROUND(1.15,7))</f>
        <v>0.47149999999999992</v>
      </c>
      <c r="AA400">
        <v>0</v>
      </c>
      <c r="AB400">
        <v>544.70000000000005</v>
      </c>
      <c r="AC400">
        <v>477.98</v>
      </c>
      <c r="AD400">
        <v>0</v>
      </c>
      <c r="AE400">
        <v>0</v>
      </c>
      <c r="AF400">
        <v>544.70000000000005</v>
      </c>
      <c r="AG400">
        <v>477.98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0.41</v>
      </c>
      <c r="AU400" t="s">
        <v>537</v>
      </c>
      <c r="AV400">
        <v>1</v>
      </c>
      <c r="AW400">
        <v>2</v>
      </c>
      <c r="AX400">
        <v>334416854</v>
      </c>
      <c r="AY400">
        <v>1</v>
      </c>
      <c r="AZ400">
        <v>0</v>
      </c>
      <c r="BA400">
        <v>568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223.327</v>
      </c>
      <c r="BL400">
        <v>195.9718</v>
      </c>
      <c r="BM400">
        <v>0</v>
      </c>
      <c r="BN400">
        <v>0</v>
      </c>
      <c r="BO400">
        <v>0.41</v>
      </c>
      <c r="BP400">
        <v>1</v>
      </c>
      <c r="BQ400">
        <v>0</v>
      </c>
      <c r="BR400">
        <v>256.82604999999995</v>
      </c>
      <c r="BS400">
        <v>225.36756999999997</v>
      </c>
      <c r="BT400">
        <v>0</v>
      </c>
      <c r="BU400">
        <v>0</v>
      </c>
      <c r="BV400">
        <v>0.47149999999999992</v>
      </c>
      <c r="BW400">
        <v>1</v>
      </c>
      <c r="CV400">
        <v>0</v>
      </c>
      <c r="CW400">
        <f>ROUND(Y400*Source!I337*DO400,7)</f>
        <v>0.94299999999999995</v>
      </c>
      <c r="CX400">
        <f>ROUND(Y400*Source!I337,7)</f>
        <v>0.94299999999999995</v>
      </c>
      <c r="CY400">
        <f>AB400</f>
        <v>544.70000000000005</v>
      </c>
      <c r="CZ400">
        <f>AF400</f>
        <v>544.70000000000005</v>
      </c>
      <c r="DA400">
        <f>AJ400</f>
        <v>1</v>
      </c>
      <c r="DB400">
        <f>ROUND((ROUND(AT400*CZ400,2)*ROUND(1.15,7)),6)</f>
        <v>256.8295</v>
      </c>
      <c r="DC400">
        <f>ROUND((ROUND(AT400*AG400,2)*ROUND(1.15,7)),6)</f>
        <v>225.3655</v>
      </c>
      <c r="DD400" t="s">
        <v>3</v>
      </c>
      <c r="DE400" t="s">
        <v>3</v>
      </c>
      <c r="DF400">
        <f>ROUND(ROUND(AE400,2)*CX400,2)</f>
        <v>0</v>
      </c>
      <c r="DG400">
        <f t="shared" si="178"/>
        <v>513.65</v>
      </c>
      <c r="DH400">
        <f t="shared" si="192"/>
        <v>450.74</v>
      </c>
      <c r="DI400">
        <f t="shared" si="179"/>
        <v>0</v>
      </c>
      <c r="DJ400">
        <f>DG400+DH400</f>
        <v>964.39</v>
      </c>
      <c r="DK400">
        <v>1</v>
      </c>
      <c r="DL400" t="s">
        <v>786</v>
      </c>
      <c r="DM400">
        <v>4</v>
      </c>
      <c r="DN400" t="s">
        <v>779</v>
      </c>
      <c r="DO400">
        <v>1</v>
      </c>
    </row>
    <row r="401" spans="1:119" x14ac:dyDescent="0.2">
      <c r="A401">
        <f>ROW(Source!A337)</f>
        <v>337</v>
      </c>
      <c r="B401">
        <v>334415197</v>
      </c>
      <c r="C401">
        <v>334416841</v>
      </c>
      <c r="D401">
        <v>277862533</v>
      </c>
      <c r="E401">
        <v>1</v>
      </c>
      <c r="F401">
        <v>1</v>
      </c>
      <c r="G401">
        <v>1</v>
      </c>
      <c r="H401">
        <v>3</v>
      </c>
      <c r="I401" t="s">
        <v>794</v>
      </c>
      <c r="J401" t="s">
        <v>795</v>
      </c>
      <c r="K401" t="s">
        <v>796</v>
      </c>
      <c r="L401">
        <v>1346</v>
      </c>
      <c r="N401">
        <v>1009</v>
      </c>
      <c r="O401" t="s">
        <v>797</v>
      </c>
      <c r="P401" t="s">
        <v>797</v>
      </c>
      <c r="Q401">
        <v>1</v>
      </c>
      <c r="W401">
        <v>0</v>
      </c>
      <c r="X401">
        <v>1685208048</v>
      </c>
      <c r="Y401">
        <f>AT401</f>
        <v>0.01</v>
      </c>
      <c r="AA401">
        <v>493.26</v>
      </c>
      <c r="AB401">
        <v>0</v>
      </c>
      <c r="AC401">
        <v>0</v>
      </c>
      <c r="AD401">
        <v>0</v>
      </c>
      <c r="AE401">
        <v>238.29</v>
      </c>
      <c r="AF401">
        <v>0</v>
      </c>
      <c r="AG401">
        <v>0</v>
      </c>
      <c r="AH401">
        <v>0</v>
      </c>
      <c r="AI401">
        <v>2.0699999999999998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0.01</v>
      </c>
      <c r="AU401" t="s">
        <v>3</v>
      </c>
      <c r="AV401">
        <v>0</v>
      </c>
      <c r="AW401">
        <v>2</v>
      </c>
      <c r="AX401">
        <v>334416855</v>
      </c>
      <c r="AY401">
        <v>1</v>
      </c>
      <c r="AZ401">
        <v>0</v>
      </c>
      <c r="BA401">
        <v>569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2.3828999999999998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2.3828999999999998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ROUND(Y401*Source!I337,7)</f>
        <v>0.02</v>
      </c>
      <c r="CY401">
        <f>AA401</f>
        <v>493.26</v>
      </c>
      <c r="CZ401">
        <f>AE401</f>
        <v>238.29</v>
      </c>
      <c r="DA401">
        <f>AI401</f>
        <v>2.0699999999999998</v>
      </c>
      <c r="DB401">
        <f>ROUND(ROUND(AT401*CZ401,2),6)</f>
        <v>2.38</v>
      </c>
      <c r="DC401">
        <f>ROUND(ROUND(AT401*AG401,2),6)</f>
        <v>0</v>
      </c>
      <c r="DD401" t="s">
        <v>3</v>
      </c>
      <c r="DE401" t="s">
        <v>3</v>
      </c>
      <c r="DF401">
        <f>ROUND(ROUND(AE401*AI401,2)*CX401,2)</f>
        <v>9.8699999999999992</v>
      </c>
      <c r="DG401">
        <f t="shared" si="178"/>
        <v>0</v>
      </c>
      <c r="DH401">
        <f t="shared" si="192"/>
        <v>0</v>
      </c>
      <c r="DI401">
        <f t="shared" ref="DI401:DI424" si="193">ROUND(ROUND(AH401,2)*CX401,2)</f>
        <v>0</v>
      </c>
      <c r="DJ401">
        <f>DF401</f>
        <v>9.8699999999999992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ROW(Source!A337)</f>
        <v>337</v>
      </c>
      <c r="B402">
        <v>334415197</v>
      </c>
      <c r="C402">
        <v>334416841</v>
      </c>
      <c r="D402">
        <v>277862540</v>
      </c>
      <c r="E402">
        <v>1</v>
      </c>
      <c r="F402">
        <v>1</v>
      </c>
      <c r="G402">
        <v>1</v>
      </c>
      <c r="H402">
        <v>3</v>
      </c>
      <c r="I402" t="s">
        <v>798</v>
      </c>
      <c r="J402" t="s">
        <v>799</v>
      </c>
      <c r="K402" t="s">
        <v>800</v>
      </c>
      <c r="L402">
        <v>1346</v>
      </c>
      <c r="N402">
        <v>1009</v>
      </c>
      <c r="O402" t="s">
        <v>797</v>
      </c>
      <c r="P402" t="s">
        <v>797</v>
      </c>
      <c r="Q402">
        <v>1</v>
      </c>
      <c r="W402">
        <v>0</v>
      </c>
      <c r="X402">
        <v>454593446</v>
      </c>
      <c r="Y402">
        <f>AT402</f>
        <v>0.03</v>
      </c>
      <c r="AA402">
        <v>165.64</v>
      </c>
      <c r="AB402">
        <v>0</v>
      </c>
      <c r="AC402">
        <v>0</v>
      </c>
      <c r="AD402">
        <v>0</v>
      </c>
      <c r="AE402">
        <v>80.02</v>
      </c>
      <c r="AF402">
        <v>0</v>
      </c>
      <c r="AG402">
        <v>0</v>
      </c>
      <c r="AH402">
        <v>0</v>
      </c>
      <c r="AI402">
        <v>2.0699999999999998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0.03</v>
      </c>
      <c r="AU402" t="s">
        <v>3</v>
      </c>
      <c r="AV402">
        <v>0</v>
      </c>
      <c r="AW402">
        <v>2</v>
      </c>
      <c r="AX402">
        <v>334416856</v>
      </c>
      <c r="AY402">
        <v>1</v>
      </c>
      <c r="AZ402">
        <v>0</v>
      </c>
      <c r="BA402">
        <v>570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2.4005999999999998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2.4005999999999998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ROUND(Y402*Source!I337,7)</f>
        <v>0.06</v>
      </c>
      <c r="CY402">
        <f>AA402</f>
        <v>165.64</v>
      </c>
      <c r="CZ402">
        <f>AE402</f>
        <v>80.02</v>
      </c>
      <c r="DA402">
        <f>AI402</f>
        <v>2.0699999999999998</v>
      </c>
      <c r="DB402">
        <f>ROUND(ROUND(AT402*CZ402,2),6)</f>
        <v>2.4</v>
      </c>
      <c r="DC402">
        <f>ROUND(ROUND(AT402*AG402,2),6)</f>
        <v>0</v>
      </c>
      <c r="DD402" t="s">
        <v>3</v>
      </c>
      <c r="DE402" t="s">
        <v>3</v>
      </c>
      <c r="DF402">
        <f>ROUND(ROUND(AE402*AI402,2)*CX402,2)</f>
        <v>9.94</v>
      </c>
      <c r="DG402">
        <f t="shared" si="178"/>
        <v>0</v>
      </c>
      <c r="DH402">
        <f t="shared" si="192"/>
        <v>0</v>
      </c>
      <c r="DI402">
        <f t="shared" si="193"/>
        <v>0</v>
      </c>
      <c r="DJ402">
        <f>DF402</f>
        <v>9.94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ROW(Source!A337)</f>
        <v>337</v>
      </c>
      <c r="B403">
        <v>334415197</v>
      </c>
      <c r="C403">
        <v>334416841</v>
      </c>
      <c r="D403">
        <v>277869627</v>
      </c>
      <c r="E403">
        <v>1</v>
      </c>
      <c r="F403">
        <v>1</v>
      </c>
      <c r="G403">
        <v>1</v>
      </c>
      <c r="H403">
        <v>3</v>
      </c>
      <c r="I403" t="s">
        <v>801</v>
      </c>
      <c r="J403" t="s">
        <v>802</v>
      </c>
      <c r="K403" t="s">
        <v>803</v>
      </c>
      <c r="L403">
        <v>1346</v>
      </c>
      <c r="N403">
        <v>1009</v>
      </c>
      <c r="O403" t="s">
        <v>797</v>
      </c>
      <c r="P403" t="s">
        <v>797</v>
      </c>
      <c r="Q403">
        <v>1</v>
      </c>
      <c r="W403">
        <v>0</v>
      </c>
      <c r="X403">
        <v>1111106736</v>
      </c>
      <c r="Y403">
        <f>AT403</f>
        <v>0.02</v>
      </c>
      <c r="AA403">
        <v>88.65</v>
      </c>
      <c r="AB403">
        <v>0</v>
      </c>
      <c r="AC403">
        <v>0</v>
      </c>
      <c r="AD403">
        <v>0</v>
      </c>
      <c r="AE403">
        <v>56.11</v>
      </c>
      <c r="AF403">
        <v>0</v>
      </c>
      <c r="AG403">
        <v>0</v>
      </c>
      <c r="AH403">
        <v>0</v>
      </c>
      <c r="AI403">
        <v>1.58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0.02</v>
      </c>
      <c r="AU403" t="s">
        <v>3</v>
      </c>
      <c r="AV403">
        <v>0</v>
      </c>
      <c r="AW403">
        <v>2</v>
      </c>
      <c r="AX403">
        <v>334416858</v>
      </c>
      <c r="AY403">
        <v>1</v>
      </c>
      <c r="AZ403">
        <v>0</v>
      </c>
      <c r="BA403">
        <v>572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1.1222000000000001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1.1222000000000001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ROUND(Y403*Source!I337,7)</f>
        <v>0.04</v>
      </c>
      <c r="CY403">
        <f>AA403</f>
        <v>88.65</v>
      </c>
      <c r="CZ403">
        <f>AE403</f>
        <v>56.11</v>
      </c>
      <c r="DA403">
        <f>AI403</f>
        <v>1.58</v>
      </c>
      <c r="DB403">
        <f>ROUND(ROUND(AT403*CZ403,2),6)</f>
        <v>1.1200000000000001</v>
      </c>
      <c r="DC403">
        <f>ROUND(ROUND(AT403*AG403,2),6)</f>
        <v>0</v>
      </c>
      <c r="DD403" t="s">
        <v>3</v>
      </c>
      <c r="DE403" t="s">
        <v>3</v>
      </c>
      <c r="DF403">
        <f>ROUND(ROUND(AE403*AI403,2)*CX403,2)</f>
        <v>3.55</v>
      </c>
      <c r="DG403">
        <f t="shared" si="178"/>
        <v>0</v>
      </c>
      <c r="DH403">
        <f t="shared" si="192"/>
        <v>0</v>
      </c>
      <c r="DI403">
        <f t="shared" si="193"/>
        <v>0</v>
      </c>
      <c r="DJ403">
        <f>DF403</f>
        <v>3.55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ROW(Source!A337)</f>
        <v>337</v>
      </c>
      <c r="B404">
        <v>334415197</v>
      </c>
      <c r="C404">
        <v>334416841</v>
      </c>
      <c r="D404">
        <v>277896315</v>
      </c>
      <c r="E404">
        <v>1</v>
      </c>
      <c r="F404">
        <v>1</v>
      </c>
      <c r="G404">
        <v>1</v>
      </c>
      <c r="H404">
        <v>3</v>
      </c>
      <c r="I404" t="s">
        <v>804</v>
      </c>
      <c r="J404" t="s">
        <v>805</v>
      </c>
      <c r="K404" t="s">
        <v>806</v>
      </c>
      <c r="L404">
        <v>1348</v>
      </c>
      <c r="N404">
        <v>1009</v>
      </c>
      <c r="O404" t="s">
        <v>274</v>
      </c>
      <c r="P404" t="s">
        <v>274</v>
      </c>
      <c r="Q404">
        <v>1000</v>
      </c>
      <c r="W404">
        <v>0</v>
      </c>
      <c r="X404">
        <v>-1262208440</v>
      </c>
      <c r="Y404">
        <f>AT404</f>
        <v>1E-4</v>
      </c>
      <c r="AA404">
        <v>81621.399999999994</v>
      </c>
      <c r="AB404">
        <v>0</v>
      </c>
      <c r="AC404">
        <v>0</v>
      </c>
      <c r="AD404">
        <v>0</v>
      </c>
      <c r="AE404">
        <v>80020.98</v>
      </c>
      <c r="AF404">
        <v>0</v>
      </c>
      <c r="AG404">
        <v>0</v>
      </c>
      <c r="AH404">
        <v>0</v>
      </c>
      <c r="AI404">
        <v>1.02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1E-4</v>
      </c>
      <c r="AU404" t="s">
        <v>3</v>
      </c>
      <c r="AV404">
        <v>0</v>
      </c>
      <c r="AW404">
        <v>2</v>
      </c>
      <c r="AX404">
        <v>334416861</v>
      </c>
      <c r="AY404">
        <v>1</v>
      </c>
      <c r="AZ404">
        <v>0</v>
      </c>
      <c r="BA404">
        <v>575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8.0020980000000002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8.0020980000000002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ROUND(Y404*Source!I337,7)</f>
        <v>2.0000000000000001E-4</v>
      </c>
      <c r="CY404">
        <f>AA404</f>
        <v>81621.399999999994</v>
      </c>
      <c r="CZ404">
        <f>AE404</f>
        <v>80020.98</v>
      </c>
      <c r="DA404">
        <f>AI404</f>
        <v>1.02</v>
      </c>
      <c r="DB404">
        <f>ROUND(ROUND(AT404*CZ404,2),6)</f>
        <v>8</v>
      </c>
      <c r="DC404">
        <f>ROUND(ROUND(AT404*AG404,2),6)</f>
        <v>0</v>
      </c>
      <c r="DD404" t="s">
        <v>3</v>
      </c>
      <c r="DE404" t="s">
        <v>3</v>
      </c>
      <c r="DF404">
        <f>ROUND(ROUND(AE404*AI404,2)*CX404,2)</f>
        <v>16.32</v>
      </c>
      <c r="DG404">
        <f t="shared" si="178"/>
        <v>0</v>
      </c>
      <c r="DH404">
        <f t="shared" si="192"/>
        <v>0</v>
      </c>
      <c r="DI404">
        <f t="shared" si="193"/>
        <v>0</v>
      </c>
      <c r="DJ404">
        <f>DF404</f>
        <v>16.32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ROW(Source!A337)</f>
        <v>337</v>
      </c>
      <c r="B405">
        <v>334415197</v>
      </c>
      <c r="C405">
        <v>334416841</v>
      </c>
      <c r="D405">
        <v>277896859</v>
      </c>
      <c r="E405">
        <v>1</v>
      </c>
      <c r="F405">
        <v>1</v>
      </c>
      <c r="G405">
        <v>1</v>
      </c>
      <c r="H405">
        <v>3</v>
      </c>
      <c r="I405" t="s">
        <v>807</v>
      </c>
      <c r="J405" t="s">
        <v>808</v>
      </c>
      <c r="K405" t="s">
        <v>809</v>
      </c>
      <c r="L405">
        <v>1346</v>
      </c>
      <c r="N405">
        <v>1009</v>
      </c>
      <c r="O405" t="s">
        <v>797</v>
      </c>
      <c r="P405" t="s">
        <v>797</v>
      </c>
      <c r="Q405">
        <v>1</v>
      </c>
      <c r="W405">
        <v>0</v>
      </c>
      <c r="X405">
        <v>-204136099</v>
      </c>
      <c r="Y405">
        <f>AT405</f>
        <v>0.12</v>
      </c>
      <c r="AA405">
        <v>67.87</v>
      </c>
      <c r="AB405">
        <v>0</v>
      </c>
      <c r="AC405">
        <v>0</v>
      </c>
      <c r="AD405">
        <v>0</v>
      </c>
      <c r="AE405">
        <v>60.6</v>
      </c>
      <c r="AF405">
        <v>0</v>
      </c>
      <c r="AG405">
        <v>0</v>
      </c>
      <c r="AH405">
        <v>0</v>
      </c>
      <c r="AI405">
        <v>1.1200000000000001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0.12</v>
      </c>
      <c r="AU405" t="s">
        <v>3</v>
      </c>
      <c r="AV405">
        <v>0</v>
      </c>
      <c r="AW405">
        <v>2</v>
      </c>
      <c r="AX405">
        <v>334416862</v>
      </c>
      <c r="AY405">
        <v>1</v>
      </c>
      <c r="AZ405">
        <v>0</v>
      </c>
      <c r="BA405">
        <v>576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7.2720000000000002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7.2720000000000002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ROUND(Y405*Source!I337,7)</f>
        <v>0.24</v>
      </c>
      <c r="CY405">
        <f>AA405</f>
        <v>67.87</v>
      </c>
      <c r="CZ405">
        <f>AE405</f>
        <v>60.6</v>
      </c>
      <c r="DA405">
        <f>AI405</f>
        <v>1.1200000000000001</v>
      </c>
      <c r="DB405">
        <f>ROUND(ROUND(AT405*CZ405,2),6)</f>
        <v>7.27</v>
      </c>
      <c r="DC405">
        <f>ROUND(ROUND(AT405*AG405,2),6)</f>
        <v>0</v>
      </c>
      <c r="DD405" t="s">
        <v>3</v>
      </c>
      <c r="DE405" t="s">
        <v>3</v>
      </c>
      <c r="DF405">
        <f>ROUND(ROUND(AE405*AI405,2)*CX405,2)</f>
        <v>16.29</v>
      </c>
      <c r="DG405">
        <f t="shared" si="178"/>
        <v>0</v>
      </c>
      <c r="DH405">
        <f t="shared" si="192"/>
        <v>0</v>
      </c>
      <c r="DI405">
        <f t="shared" si="193"/>
        <v>0</v>
      </c>
      <c r="DJ405">
        <f>DF405</f>
        <v>16.29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ROW(Source!A344)</f>
        <v>344</v>
      </c>
      <c r="B406">
        <v>334415197</v>
      </c>
      <c r="C406">
        <v>334416871</v>
      </c>
      <c r="D406">
        <v>277560299</v>
      </c>
      <c r="E406">
        <v>109</v>
      </c>
      <c r="F406">
        <v>1</v>
      </c>
      <c r="G406">
        <v>1</v>
      </c>
      <c r="H406">
        <v>1</v>
      </c>
      <c r="I406" t="s">
        <v>810</v>
      </c>
      <c r="J406" t="s">
        <v>3</v>
      </c>
      <c r="K406" t="s">
        <v>811</v>
      </c>
      <c r="L406">
        <v>1191</v>
      </c>
      <c r="N406">
        <v>1013</v>
      </c>
      <c r="O406" t="s">
        <v>779</v>
      </c>
      <c r="P406" t="s">
        <v>779</v>
      </c>
      <c r="Q406">
        <v>1</v>
      </c>
      <c r="W406">
        <v>0</v>
      </c>
      <c r="X406">
        <v>-2012709214</v>
      </c>
      <c r="Y406">
        <f t="shared" ref="Y406:Y412" si="194">(AT406*ROUND(1.2,7))</f>
        <v>29.183999999999997</v>
      </c>
      <c r="AA406">
        <v>0</v>
      </c>
      <c r="AB406">
        <v>0</v>
      </c>
      <c r="AC406">
        <v>0</v>
      </c>
      <c r="AD406">
        <v>467.28</v>
      </c>
      <c r="AE406">
        <v>0</v>
      </c>
      <c r="AF406">
        <v>0</v>
      </c>
      <c r="AG406">
        <v>0</v>
      </c>
      <c r="AH406">
        <v>467.28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24.32</v>
      </c>
      <c r="AU406" t="s">
        <v>99</v>
      </c>
      <c r="AV406">
        <v>1</v>
      </c>
      <c r="AW406">
        <v>2</v>
      </c>
      <c r="AX406">
        <v>334416882</v>
      </c>
      <c r="AY406">
        <v>1</v>
      </c>
      <c r="AZ406">
        <v>0</v>
      </c>
      <c r="BA406">
        <v>580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11364.249599999999</v>
      </c>
      <c r="BN406">
        <v>24.32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13637.099519999998</v>
      </c>
      <c r="BU406">
        <v>29.183999999999997</v>
      </c>
      <c r="BV406">
        <v>0</v>
      </c>
      <c r="BW406">
        <v>1</v>
      </c>
      <c r="CU406">
        <f>ROUND(AT406*Source!I344*AH406*AL406,2)</f>
        <v>4091.13</v>
      </c>
      <c r="CV406">
        <f>ROUND(Y406*Source!I344,7)</f>
        <v>10.50624</v>
      </c>
      <c r="CW406">
        <v>0</v>
      </c>
      <c r="CX406">
        <f>ROUND(Y406*Source!I344,7)</f>
        <v>10.50624</v>
      </c>
      <c r="CY406">
        <f>AD406</f>
        <v>467.28</v>
      </c>
      <c r="CZ406">
        <f>AH406</f>
        <v>467.28</v>
      </c>
      <c r="DA406">
        <f>AL406</f>
        <v>1</v>
      </c>
      <c r="DB406">
        <f t="shared" ref="DB406:DB412" si="195">ROUND((ROUND(AT406*CZ406,2)*ROUND(1.2,7)),6)</f>
        <v>13637.1</v>
      </c>
      <c r="DC406">
        <f t="shared" ref="DC406:DC412" si="196">ROUND((ROUND(AT406*AG406,2)*ROUND(1.2,7)),6)</f>
        <v>0</v>
      </c>
      <c r="DD406" t="s">
        <v>3</v>
      </c>
      <c r="DE406" t="s">
        <v>3</v>
      </c>
      <c r="DF406">
        <f t="shared" ref="DF406:DF412" si="197">ROUND(ROUND(AE406,2)*CX406,2)</f>
        <v>0</v>
      </c>
      <c r="DG406">
        <f t="shared" si="178"/>
        <v>0</v>
      </c>
      <c r="DH406">
        <f t="shared" si="192"/>
        <v>0</v>
      </c>
      <c r="DI406">
        <f t="shared" si="193"/>
        <v>4909.3599999999997</v>
      </c>
      <c r="DJ406">
        <f>DI406</f>
        <v>4909.3599999999997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ROW(Source!A344)</f>
        <v>344</v>
      </c>
      <c r="B407">
        <v>334415197</v>
      </c>
      <c r="C407">
        <v>334416871</v>
      </c>
      <c r="D407">
        <v>277560491</v>
      </c>
      <c r="E407">
        <v>109</v>
      </c>
      <c r="F407">
        <v>1</v>
      </c>
      <c r="G407">
        <v>1</v>
      </c>
      <c r="H407">
        <v>1</v>
      </c>
      <c r="I407" t="s">
        <v>781</v>
      </c>
      <c r="J407" t="s">
        <v>3</v>
      </c>
      <c r="K407" t="s">
        <v>782</v>
      </c>
      <c r="L407">
        <v>1191</v>
      </c>
      <c r="N407">
        <v>1013</v>
      </c>
      <c r="O407" t="s">
        <v>779</v>
      </c>
      <c r="P407" t="s">
        <v>779</v>
      </c>
      <c r="Q407">
        <v>1</v>
      </c>
      <c r="W407">
        <v>0</v>
      </c>
      <c r="X407">
        <v>-1417349443</v>
      </c>
      <c r="Y407">
        <f t="shared" si="194"/>
        <v>9.3840000000000003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7.82</v>
      </c>
      <c r="AU407" t="s">
        <v>99</v>
      </c>
      <c r="AV407">
        <v>2</v>
      </c>
      <c r="AW407">
        <v>2</v>
      </c>
      <c r="AX407">
        <v>334416883</v>
      </c>
      <c r="AY407">
        <v>1</v>
      </c>
      <c r="AZ407">
        <v>0</v>
      </c>
      <c r="BA407">
        <v>581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ROUND(Y407*Source!I344,7)</f>
        <v>3.3782399999999999</v>
      </c>
      <c r="CY407">
        <f>AD407</f>
        <v>0</v>
      </c>
      <c r="CZ407">
        <f>AH407</f>
        <v>0</v>
      </c>
      <c r="DA407">
        <f>AL407</f>
        <v>1</v>
      </c>
      <c r="DB407">
        <f t="shared" si="195"/>
        <v>0</v>
      </c>
      <c r="DC407">
        <f t="shared" si="196"/>
        <v>0</v>
      </c>
      <c r="DD407" t="s">
        <v>3</v>
      </c>
      <c r="DE407" t="s">
        <v>3</v>
      </c>
      <c r="DF407">
        <f t="shared" si="197"/>
        <v>0</v>
      </c>
      <c r="DG407">
        <f t="shared" si="178"/>
        <v>0</v>
      </c>
      <c r="DH407">
        <f t="shared" si="192"/>
        <v>0</v>
      </c>
      <c r="DI407">
        <f t="shared" si="193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ROW(Source!A344)</f>
        <v>344</v>
      </c>
      <c r="B408">
        <v>334415197</v>
      </c>
      <c r="C408">
        <v>334416871</v>
      </c>
      <c r="D408">
        <v>277944622</v>
      </c>
      <c r="E408">
        <v>1</v>
      </c>
      <c r="F408">
        <v>1</v>
      </c>
      <c r="G408">
        <v>1</v>
      </c>
      <c r="H408">
        <v>2</v>
      </c>
      <c r="I408" t="s">
        <v>812</v>
      </c>
      <c r="J408" t="s">
        <v>813</v>
      </c>
      <c r="K408" t="s">
        <v>814</v>
      </c>
      <c r="L408">
        <v>1368</v>
      </c>
      <c r="N408">
        <v>1011</v>
      </c>
      <c r="O408" t="s">
        <v>670</v>
      </c>
      <c r="P408" t="s">
        <v>670</v>
      </c>
      <c r="Q408">
        <v>1</v>
      </c>
      <c r="W408">
        <v>0</v>
      </c>
      <c r="X408">
        <v>-776243211</v>
      </c>
      <c r="Y408">
        <f t="shared" si="194"/>
        <v>0.24</v>
      </c>
      <c r="AA408">
        <v>0</v>
      </c>
      <c r="AB408">
        <v>1472.33</v>
      </c>
      <c r="AC408">
        <v>642.05999999999995</v>
      </c>
      <c r="AD408">
        <v>0</v>
      </c>
      <c r="AE408">
        <v>0</v>
      </c>
      <c r="AF408">
        <v>1472.33</v>
      </c>
      <c r="AG408">
        <v>642.05999999999995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0.2</v>
      </c>
      <c r="AU408" t="s">
        <v>99</v>
      </c>
      <c r="AV408">
        <v>1</v>
      </c>
      <c r="AW408">
        <v>2</v>
      </c>
      <c r="AX408">
        <v>334416884</v>
      </c>
      <c r="AY408">
        <v>1</v>
      </c>
      <c r="AZ408">
        <v>0</v>
      </c>
      <c r="BA408">
        <v>582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294.46600000000001</v>
      </c>
      <c r="BL408">
        <v>128.41200000000001</v>
      </c>
      <c r="BM408">
        <v>0</v>
      </c>
      <c r="BN408">
        <v>0</v>
      </c>
      <c r="BO408">
        <v>0.2</v>
      </c>
      <c r="BP408">
        <v>1</v>
      </c>
      <c r="BQ408">
        <v>0</v>
      </c>
      <c r="BR408">
        <v>353.35919999999999</v>
      </c>
      <c r="BS408">
        <v>154.09439999999998</v>
      </c>
      <c r="BT408">
        <v>0</v>
      </c>
      <c r="BU408">
        <v>0</v>
      </c>
      <c r="BV408">
        <v>0.24</v>
      </c>
      <c r="BW408">
        <v>1</v>
      </c>
      <c r="CV408">
        <v>0</v>
      </c>
      <c r="CW408">
        <f>ROUND(Y408*Source!I344*DO408,7)</f>
        <v>8.6400000000000005E-2</v>
      </c>
      <c r="CX408">
        <f>ROUND(Y408*Source!I344,7)</f>
        <v>8.6400000000000005E-2</v>
      </c>
      <c r="CY408">
        <f>AB408</f>
        <v>1472.33</v>
      </c>
      <c r="CZ408">
        <f>AF408</f>
        <v>1472.33</v>
      </c>
      <c r="DA408">
        <f>AJ408</f>
        <v>1</v>
      </c>
      <c r="DB408">
        <f t="shared" si="195"/>
        <v>353.36399999999998</v>
      </c>
      <c r="DC408">
        <f t="shared" si="196"/>
        <v>154.09200000000001</v>
      </c>
      <c r="DD408" t="s">
        <v>3</v>
      </c>
      <c r="DE408" t="s">
        <v>3</v>
      </c>
      <c r="DF408">
        <f t="shared" si="197"/>
        <v>0</v>
      </c>
      <c r="DG408">
        <f t="shared" si="178"/>
        <v>127.21</v>
      </c>
      <c r="DH408">
        <f t="shared" si="192"/>
        <v>55.47</v>
      </c>
      <c r="DI408">
        <f t="shared" si="193"/>
        <v>0</v>
      </c>
      <c r="DJ408">
        <f>DG408+DH408</f>
        <v>182.68</v>
      </c>
      <c r="DK408">
        <v>1</v>
      </c>
      <c r="DL408" t="s">
        <v>815</v>
      </c>
      <c r="DM408">
        <v>6</v>
      </c>
      <c r="DN408" t="s">
        <v>779</v>
      </c>
      <c r="DO408">
        <v>1</v>
      </c>
    </row>
    <row r="409" spans="1:119" x14ac:dyDescent="0.2">
      <c r="A409">
        <f>ROW(Source!A344)</f>
        <v>344</v>
      </c>
      <c r="B409">
        <v>334415197</v>
      </c>
      <c r="C409">
        <v>334416871</v>
      </c>
      <c r="D409">
        <v>277944765</v>
      </c>
      <c r="E409">
        <v>1</v>
      </c>
      <c r="F409">
        <v>1</v>
      </c>
      <c r="G409">
        <v>1</v>
      </c>
      <c r="H409">
        <v>2</v>
      </c>
      <c r="I409" t="s">
        <v>816</v>
      </c>
      <c r="J409" t="s">
        <v>817</v>
      </c>
      <c r="K409" t="s">
        <v>818</v>
      </c>
      <c r="L409">
        <v>1368</v>
      </c>
      <c r="N409">
        <v>1011</v>
      </c>
      <c r="O409" t="s">
        <v>670</v>
      </c>
      <c r="P409" t="s">
        <v>670</v>
      </c>
      <c r="Q409">
        <v>1</v>
      </c>
      <c r="W409">
        <v>0</v>
      </c>
      <c r="X409">
        <v>-2097933609</v>
      </c>
      <c r="Y409">
        <f t="shared" si="194"/>
        <v>6.6840000000000002</v>
      </c>
      <c r="AA409">
        <v>0</v>
      </c>
      <c r="AB409">
        <v>2.35</v>
      </c>
      <c r="AC409">
        <v>0</v>
      </c>
      <c r="AD409">
        <v>0</v>
      </c>
      <c r="AE409">
        <v>0</v>
      </c>
      <c r="AF409">
        <v>1.75</v>
      </c>
      <c r="AG409">
        <v>0</v>
      </c>
      <c r="AH409">
        <v>0</v>
      </c>
      <c r="AI409">
        <v>1</v>
      </c>
      <c r="AJ409">
        <v>1.34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5.57</v>
      </c>
      <c r="AU409" t="s">
        <v>99</v>
      </c>
      <c r="AV409">
        <v>1</v>
      </c>
      <c r="AW409">
        <v>2</v>
      </c>
      <c r="AX409">
        <v>334416885</v>
      </c>
      <c r="AY409">
        <v>1</v>
      </c>
      <c r="AZ409">
        <v>0</v>
      </c>
      <c r="BA409">
        <v>583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9.7475000000000005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11.697000000000001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f>ROUND(Y409*Source!I344*DO409,7)</f>
        <v>0</v>
      </c>
      <c r="CX409">
        <f>ROUND(Y409*Source!I344,7)</f>
        <v>2.4062399999999999</v>
      </c>
      <c r="CY409">
        <f>AB409</f>
        <v>2.35</v>
      </c>
      <c r="CZ409">
        <f>AF409</f>
        <v>1.75</v>
      </c>
      <c r="DA409">
        <f>AJ409</f>
        <v>1.34</v>
      </c>
      <c r="DB409">
        <f t="shared" si="195"/>
        <v>11.7</v>
      </c>
      <c r="DC409">
        <f t="shared" si="196"/>
        <v>0</v>
      </c>
      <c r="DD409" t="s">
        <v>3</v>
      </c>
      <c r="DE409" t="s">
        <v>3</v>
      </c>
      <c r="DF409">
        <f t="shared" si="197"/>
        <v>0</v>
      </c>
      <c r="DG409">
        <f>ROUND(ROUND(AF409*AJ409,2)*CX409,2)</f>
        <v>5.65</v>
      </c>
      <c r="DH409">
        <f t="shared" si="192"/>
        <v>0</v>
      </c>
      <c r="DI409">
        <f t="shared" si="193"/>
        <v>0</v>
      </c>
      <c r="DJ409">
        <f>DG409+DH409</f>
        <v>5.65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ROW(Source!A344)</f>
        <v>344</v>
      </c>
      <c r="B410">
        <v>334415197</v>
      </c>
      <c r="C410">
        <v>334416871</v>
      </c>
      <c r="D410">
        <v>277944816</v>
      </c>
      <c r="E410">
        <v>1</v>
      </c>
      <c r="F410">
        <v>1</v>
      </c>
      <c r="G410">
        <v>1</v>
      </c>
      <c r="H410">
        <v>2</v>
      </c>
      <c r="I410" t="s">
        <v>819</v>
      </c>
      <c r="J410" t="s">
        <v>820</v>
      </c>
      <c r="K410" t="s">
        <v>821</v>
      </c>
      <c r="L410">
        <v>1368</v>
      </c>
      <c r="N410">
        <v>1011</v>
      </c>
      <c r="O410" t="s">
        <v>670</v>
      </c>
      <c r="P410" t="s">
        <v>670</v>
      </c>
      <c r="Q410">
        <v>1</v>
      </c>
      <c r="W410">
        <v>0</v>
      </c>
      <c r="X410">
        <v>-1009344388</v>
      </c>
      <c r="Y410">
        <f t="shared" si="194"/>
        <v>6.6840000000000002</v>
      </c>
      <c r="AA410">
        <v>0</v>
      </c>
      <c r="AB410">
        <v>17.47</v>
      </c>
      <c r="AC410">
        <v>0</v>
      </c>
      <c r="AD410">
        <v>0</v>
      </c>
      <c r="AE410">
        <v>0</v>
      </c>
      <c r="AF410">
        <v>13.44</v>
      </c>
      <c r="AG410">
        <v>0</v>
      </c>
      <c r="AH410">
        <v>0</v>
      </c>
      <c r="AI410">
        <v>1</v>
      </c>
      <c r="AJ410">
        <v>1.3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5.57</v>
      </c>
      <c r="AU410" t="s">
        <v>99</v>
      </c>
      <c r="AV410">
        <v>1</v>
      </c>
      <c r="AW410">
        <v>2</v>
      </c>
      <c r="AX410">
        <v>334416886</v>
      </c>
      <c r="AY410">
        <v>1</v>
      </c>
      <c r="AZ410">
        <v>0</v>
      </c>
      <c r="BA410">
        <v>584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74.860799999999998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89.83296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f>ROUND(Y410*Source!I344*DO410,7)</f>
        <v>0</v>
      </c>
      <c r="CX410">
        <f>ROUND(Y410*Source!I344,7)</f>
        <v>2.4062399999999999</v>
      </c>
      <c r="CY410">
        <f>AB410</f>
        <v>17.47</v>
      </c>
      <c r="CZ410">
        <f>AF410</f>
        <v>13.44</v>
      </c>
      <c r="DA410">
        <f>AJ410</f>
        <v>1.3</v>
      </c>
      <c r="DB410">
        <f t="shared" si="195"/>
        <v>89.831999999999994</v>
      </c>
      <c r="DC410">
        <f t="shared" si="196"/>
        <v>0</v>
      </c>
      <c r="DD410" t="s">
        <v>3</v>
      </c>
      <c r="DE410" t="s">
        <v>3</v>
      </c>
      <c r="DF410">
        <f t="shared" si="197"/>
        <v>0</v>
      </c>
      <c r="DG410">
        <f>ROUND(ROUND(AF410*AJ410,2)*CX410,2)</f>
        <v>42.04</v>
      </c>
      <c r="DH410">
        <f t="shared" si="192"/>
        <v>0</v>
      </c>
      <c r="DI410">
        <f t="shared" si="193"/>
        <v>0</v>
      </c>
      <c r="DJ410">
        <f>DG410+DH410</f>
        <v>42.04</v>
      </c>
      <c r="DK410">
        <v>1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ROW(Source!A344)</f>
        <v>344</v>
      </c>
      <c r="B411">
        <v>334415197</v>
      </c>
      <c r="C411">
        <v>334416871</v>
      </c>
      <c r="D411">
        <v>277944918</v>
      </c>
      <c r="E411">
        <v>1</v>
      </c>
      <c r="F411">
        <v>1</v>
      </c>
      <c r="G411">
        <v>1</v>
      </c>
      <c r="H411">
        <v>2</v>
      </c>
      <c r="I411" t="s">
        <v>822</v>
      </c>
      <c r="J411" t="s">
        <v>823</v>
      </c>
      <c r="K411" t="s">
        <v>824</v>
      </c>
      <c r="L411">
        <v>1368</v>
      </c>
      <c r="N411">
        <v>1011</v>
      </c>
      <c r="O411" t="s">
        <v>670</v>
      </c>
      <c r="P411" t="s">
        <v>670</v>
      </c>
      <c r="Q411">
        <v>1</v>
      </c>
      <c r="W411">
        <v>0</v>
      </c>
      <c r="X411">
        <v>857391492</v>
      </c>
      <c r="Y411">
        <f t="shared" si="194"/>
        <v>8.9039999999999999</v>
      </c>
      <c r="AA411">
        <v>0</v>
      </c>
      <c r="AB411">
        <v>1855.15</v>
      </c>
      <c r="AC411">
        <v>642.05999999999995</v>
      </c>
      <c r="AD411">
        <v>0</v>
      </c>
      <c r="AE411">
        <v>0</v>
      </c>
      <c r="AF411">
        <v>1472.34</v>
      </c>
      <c r="AG411">
        <v>642.05999999999995</v>
      </c>
      <c r="AH411">
        <v>0</v>
      </c>
      <c r="AI411">
        <v>1</v>
      </c>
      <c r="AJ411">
        <v>1.26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7.42</v>
      </c>
      <c r="AU411" t="s">
        <v>99</v>
      </c>
      <c r="AV411">
        <v>1</v>
      </c>
      <c r="AW411">
        <v>2</v>
      </c>
      <c r="AX411">
        <v>334416887</v>
      </c>
      <c r="AY411">
        <v>1</v>
      </c>
      <c r="AZ411">
        <v>0</v>
      </c>
      <c r="BA411">
        <v>585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10924.762799999999</v>
      </c>
      <c r="BL411">
        <v>4764.0851999999995</v>
      </c>
      <c r="BM411">
        <v>0</v>
      </c>
      <c r="BN411">
        <v>0</v>
      </c>
      <c r="BO411">
        <v>7.42</v>
      </c>
      <c r="BP411">
        <v>1</v>
      </c>
      <c r="BQ411">
        <v>0</v>
      </c>
      <c r="BR411">
        <v>13109.715359999998</v>
      </c>
      <c r="BS411">
        <v>5716.9022399999994</v>
      </c>
      <c r="BT411">
        <v>0</v>
      </c>
      <c r="BU411">
        <v>0</v>
      </c>
      <c r="BV411">
        <v>8.9039999999999999</v>
      </c>
      <c r="BW411">
        <v>1</v>
      </c>
      <c r="CV411">
        <v>0</v>
      </c>
      <c r="CW411">
        <f>ROUND(Y411*Source!I344*DO411,7)</f>
        <v>3.2054399999999998</v>
      </c>
      <c r="CX411">
        <f>ROUND(Y411*Source!I344,7)</f>
        <v>3.2054399999999998</v>
      </c>
      <c r="CY411">
        <f>AB411</f>
        <v>1855.15</v>
      </c>
      <c r="CZ411">
        <f>AF411</f>
        <v>1472.34</v>
      </c>
      <c r="DA411">
        <f>AJ411</f>
        <v>1.26</v>
      </c>
      <c r="DB411">
        <f t="shared" si="195"/>
        <v>13109.712</v>
      </c>
      <c r="DC411">
        <f t="shared" si="196"/>
        <v>5716.9080000000004</v>
      </c>
      <c r="DD411" t="s">
        <v>3</v>
      </c>
      <c r="DE411" t="s">
        <v>3</v>
      </c>
      <c r="DF411">
        <f t="shared" si="197"/>
        <v>0</v>
      </c>
      <c r="DG411">
        <f>ROUND(ROUND(AF411*AJ411,2)*CX411,2)</f>
        <v>5946.57</v>
      </c>
      <c r="DH411">
        <f t="shared" si="192"/>
        <v>2058.08</v>
      </c>
      <c r="DI411">
        <f t="shared" si="193"/>
        <v>0</v>
      </c>
      <c r="DJ411">
        <f>DG411+DH411</f>
        <v>8004.65</v>
      </c>
      <c r="DK411">
        <v>1</v>
      </c>
      <c r="DL411" t="s">
        <v>815</v>
      </c>
      <c r="DM411">
        <v>6</v>
      </c>
      <c r="DN411" t="s">
        <v>779</v>
      </c>
      <c r="DO411">
        <v>1</v>
      </c>
    </row>
    <row r="412" spans="1:119" x14ac:dyDescent="0.2">
      <c r="A412">
        <f>ROW(Source!A344)</f>
        <v>344</v>
      </c>
      <c r="B412">
        <v>334415197</v>
      </c>
      <c r="C412">
        <v>334416871</v>
      </c>
      <c r="D412">
        <v>277945805</v>
      </c>
      <c r="E412">
        <v>1</v>
      </c>
      <c r="F412">
        <v>1</v>
      </c>
      <c r="G412">
        <v>1</v>
      </c>
      <c r="H412">
        <v>2</v>
      </c>
      <c r="I412" t="s">
        <v>787</v>
      </c>
      <c r="J412" t="s">
        <v>788</v>
      </c>
      <c r="K412" t="s">
        <v>789</v>
      </c>
      <c r="L412">
        <v>1368</v>
      </c>
      <c r="N412">
        <v>1011</v>
      </c>
      <c r="O412" t="s">
        <v>670</v>
      </c>
      <c r="P412" t="s">
        <v>670</v>
      </c>
      <c r="Q412">
        <v>1</v>
      </c>
      <c r="W412">
        <v>0</v>
      </c>
      <c r="X412">
        <v>721652621</v>
      </c>
      <c r="Y412">
        <f t="shared" si="194"/>
        <v>0.24</v>
      </c>
      <c r="AA412">
        <v>0</v>
      </c>
      <c r="AB412">
        <v>544.70000000000005</v>
      </c>
      <c r="AC412">
        <v>477.98</v>
      </c>
      <c r="AD412">
        <v>0</v>
      </c>
      <c r="AE412">
        <v>0</v>
      </c>
      <c r="AF412">
        <v>544.70000000000005</v>
      </c>
      <c r="AG412">
        <v>477.98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0.2</v>
      </c>
      <c r="AU412" t="s">
        <v>99</v>
      </c>
      <c r="AV412">
        <v>1</v>
      </c>
      <c r="AW412">
        <v>2</v>
      </c>
      <c r="AX412">
        <v>334416888</v>
      </c>
      <c r="AY412">
        <v>1</v>
      </c>
      <c r="AZ412">
        <v>0</v>
      </c>
      <c r="BA412">
        <v>586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108.94000000000001</v>
      </c>
      <c r="BL412">
        <v>95.596000000000004</v>
      </c>
      <c r="BM412">
        <v>0</v>
      </c>
      <c r="BN412">
        <v>0</v>
      </c>
      <c r="BO412">
        <v>0.2</v>
      </c>
      <c r="BP412">
        <v>1</v>
      </c>
      <c r="BQ412">
        <v>0</v>
      </c>
      <c r="BR412">
        <v>130.72800000000001</v>
      </c>
      <c r="BS412">
        <v>114.7152</v>
      </c>
      <c r="BT412">
        <v>0</v>
      </c>
      <c r="BU412">
        <v>0</v>
      </c>
      <c r="BV412">
        <v>0.24</v>
      </c>
      <c r="BW412">
        <v>1</v>
      </c>
      <c r="CV412">
        <v>0</v>
      </c>
      <c r="CW412">
        <f>ROUND(Y412*Source!I344*DO412,7)</f>
        <v>8.6400000000000005E-2</v>
      </c>
      <c r="CX412">
        <f>ROUND(Y412*Source!I344,7)</f>
        <v>8.6400000000000005E-2</v>
      </c>
      <c r="CY412">
        <f>AB412</f>
        <v>544.70000000000005</v>
      </c>
      <c r="CZ412">
        <f>AF412</f>
        <v>544.70000000000005</v>
      </c>
      <c r="DA412">
        <f>AJ412</f>
        <v>1</v>
      </c>
      <c r="DB412">
        <f t="shared" si="195"/>
        <v>130.72800000000001</v>
      </c>
      <c r="DC412">
        <f t="shared" si="196"/>
        <v>114.72</v>
      </c>
      <c r="DD412" t="s">
        <v>3</v>
      </c>
      <c r="DE412" t="s">
        <v>3</v>
      </c>
      <c r="DF412">
        <f t="shared" si="197"/>
        <v>0</v>
      </c>
      <c r="DG412">
        <f t="shared" ref="DG412:DG417" si="198">ROUND(ROUND(AF412,2)*CX412,2)</f>
        <v>47.06</v>
      </c>
      <c r="DH412">
        <f t="shared" si="192"/>
        <v>41.3</v>
      </c>
      <c r="DI412">
        <f t="shared" si="193"/>
        <v>0</v>
      </c>
      <c r="DJ412">
        <f>DG412+DH412</f>
        <v>88.36</v>
      </c>
      <c r="DK412">
        <v>1</v>
      </c>
      <c r="DL412" t="s">
        <v>786</v>
      </c>
      <c r="DM412">
        <v>4</v>
      </c>
      <c r="DN412" t="s">
        <v>779</v>
      </c>
      <c r="DO412">
        <v>1</v>
      </c>
    </row>
    <row r="413" spans="1:119" x14ac:dyDescent="0.2">
      <c r="A413">
        <f>ROW(Source!A344)</f>
        <v>344</v>
      </c>
      <c r="B413">
        <v>334415197</v>
      </c>
      <c r="C413">
        <v>334416871</v>
      </c>
      <c r="D413">
        <v>277865783</v>
      </c>
      <c r="E413">
        <v>1</v>
      </c>
      <c r="F413">
        <v>1</v>
      </c>
      <c r="G413">
        <v>1</v>
      </c>
      <c r="H413">
        <v>3</v>
      </c>
      <c r="I413" t="s">
        <v>825</v>
      </c>
      <c r="J413" t="s">
        <v>826</v>
      </c>
      <c r="K413" t="s">
        <v>827</v>
      </c>
      <c r="L413">
        <v>1302</v>
      </c>
      <c r="N413">
        <v>1003</v>
      </c>
      <c r="O413" t="s">
        <v>605</v>
      </c>
      <c r="P413" t="s">
        <v>605</v>
      </c>
      <c r="Q413">
        <v>10</v>
      </c>
      <c r="W413">
        <v>0</v>
      </c>
      <c r="X413">
        <v>153135899</v>
      </c>
      <c r="Y413">
        <f>AT413</f>
        <v>0.245</v>
      </c>
      <c r="AA413">
        <v>54.68</v>
      </c>
      <c r="AB413">
        <v>0</v>
      </c>
      <c r="AC413">
        <v>0</v>
      </c>
      <c r="AD413">
        <v>0</v>
      </c>
      <c r="AE413">
        <v>37.71</v>
      </c>
      <c r="AF413">
        <v>0</v>
      </c>
      <c r="AG413">
        <v>0</v>
      </c>
      <c r="AH413">
        <v>0</v>
      </c>
      <c r="AI413">
        <v>1.45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0.245</v>
      </c>
      <c r="AU413" t="s">
        <v>3</v>
      </c>
      <c r="AV413">
        <v>0</v>
      </c>
      <c r="AW413">
        <v>2</v>
      </c>
      <c r="AX413">
        <v>334416889</v>
      </c>
      <c r="AY413">
        <v>1</v>
      </c>
      <c r="AZ413">
        <v>0</v>
      </c>
      <c r="BA413">
        <v>587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9.2389500000000009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9.2389500000000009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ROUND(Y413*Source!I344,7)</f>
        <v>8.8200000000000001E-2</v>
      </c>
      <c r="CY413">
        <f>AA413</f>
        <v>54.68</v>
      </c>
      <c r="CZ413">
        <f>AE413</f>
        <v>37.71</v>
      </c>
      <c r="DA413">
        <f>AI413</f>
        <v>1.45</v>
      </c>
      <c r="DB413">
        <f>ROUND(ROUND(AT413*CZ413,2),6)</f>
        <v>9.24</v>
      </c>
      <c r="DC413">
        <f>ROUND(ROUND(AT413*AG413,2),6)</f>
        <v>0</v>
      </c>
      <c r="DD413" t="s">
        <v>3</v>
      </c>
      <c r="DE413" t="s">
        <v>3</v>
      </c>
      <c r="DF413">
        <f>ROUND(ROUND(AE413*AI413,2)*CX413,2)</f>
        <v>4.82</v>
      </c>
      <c r="DG413">
        <f t="shared" si="198"/>
        <v>0</v>
      </c>
      <c r="DH413">
        <f t="shared" si="192"/>
        <v>0</v>
      </c>
      <c r="DI413">
        <f t="shared" si="193"/>
        <v>0</v>
      </c>
      <c r="DJ413">
        <f>DF413</f>
        <v>4.82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ROW(Source!A344)</f>
        <v>344</v>
      </c>
      <c r="B414">
        <v>334415197</v>
      </c>
      <c r="C414">
        <v>334416871</v>
      </c>
      <c r="D414">
        <v>277881811</v>
      </c>
      <c r="E414">
        <v>1</v>
      </c>
      <c r="F414">
        <v>1</v>
      </c>
      <c r="G414">
        <v>1</v>
      </c>
      <c r="H414">
        <v>3</v>
      </c>
      <c r="I414" t="s">
        <v>828</v>
      </c>
      <c r="J414" t="s">
        <v>829</v>
      </c>
      <c r="K414" t="s">
        <v>830</v>
      </c>
      <c r="L414">
        <v>1346</v>
      </c>
      <c r="N414">
        <v>1009</v>
      </c>
      <c r="O414" t="s">
        <v>797</v>
      </c>
      <c r="P414" t="s">
        <v>797</v>
      </c>
      <c r="Q414">
        <v>1</v>
      </c>
      <c r="W414">
        <v>0</v>
      </c>
      <c r="X414">
        <v>792997800</v>
      </c>
      <c r="Y414">
        <f>AT414</f>
        <v>0.5</v>
      </c>
      <c r="AA414">
        <v>1499.09</v>
      </c>
      <c r="AB414">
        <v>0</v>
      </c>
      <c r="AC414">
        <v>0</v>
      </c>
      <c r="AD414">
        <v>0</v>
      </c>
      <c r="AE414">
        <v>931.11</v>
      </c>
      <c r="AF414">
        <v>0</v>
      </c>
      <c r="AG414">
        <v>0</v>
      </c>
      <c r="AH414">
        <v>0</v>
      </c>
      <c r="AI414">
        <v>1.61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0.5</v>
      </c>
      <c r="AU414" t="s">
        <v>3</v>
      </c>
      <c r="AV414">
        <v>0</v>
      </c>
      <c r="AW414">
        <v>2</v>
      </c>
      <c r="AX414">
        <v>334416890</v>
      </c>
      <c r="AY414">
        <v>1</v>
      </c>
      <c r="AZ414">
        <v>0</v>
      </c>
      <c r="BA414">
        <v>588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465.55500000000001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465.55500000000001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ROUND(Y414*Source!I344,7)</f>
        <v>0.18</v>
      </c>
      <c r="CY414">
        <f>AA414</f>
        <v>1499.09</v>
      </c>
      <c r="CZ414">
        <f>AE414</f>
        <v>931.11</v>
      </c>
      <c r="DA414">
        <f>AI414</f>
        <v>1.61</v>
      </c>
      <c r="DB414">
        <f>ROUND(ROUND(AT414*CZ414,2),6)</f>
        <v>465.56</v>
      </c>
      <c r="DC414">
        <f>ROUND(ROUND(AT414*AG414,2),6)</f>
        <v>0</v>
      </c>
      <c r="DD414" t="s">
        <v>3</v>
      </c>
      <c r="DE414" t="s">
        <v>3</v>
      </c>
      <c r="DF414">
        <f>ROUND(ROUND(AE414*AI414,2)*CX414,2)</f>
        <v>269.83999999999997</v>
      </c>
      <c r="DG414">
        <f t="shared" si="198"/>
        <v>0</v>
      </c>
      <c r="DH414">
        <f t="shared" si="192"/>
        <v>0</v>
      </c>
      <c r="DI414">
        <f t="shared" si="193"/>
        <v>0</v>
      </c>
      <c r="DJ414">
        <f>DF414</f>
        <v>269.83999999999997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ROW(Source!A344)</f>
        <v>344</v>
      </c>
      <c r="B415">
        <v>334415197</v>
      </c>
      <c r="C415">
        <v>334416871</v>
      </c>
      <c r="D415">
        <v>277896313</v>
      </c>
      <c r="E415">
        <v>1</v>
      </c>
      <c r="F415">
        <v>1</v>
      </c>
      <c r="G415">
        <v>1</v>
      </c>
      <c r="H415">
        <v>3</v>
      </c>
      <c r="I415" t="s">
        <v>831</v>
      </c>
      <c r="J415" t="s">
        <v>832</v>
      </c>
      <c r="K415" t="s">
        <v>833</v>
      </c>
      <c r="L415">
        <v>1348</v>
      </c>
      <c r="N415">
        <v>1009</v>
      </c>
      <c r="O415" t="s">
        <v>274</v>
      </c>
      <c r="P415" t="s">
        <v>274</v>
      </c>
      <c r="Q415">
        <v>1000</v>
      </c>
      <c r="W415">
        <v>0</v>
      </c>
      <c r="X415">
        <v>-1568086514</v>
      </c>
      <c r="Y415">
        <f>AT415</f>
        <v>2.8800000000000002E-3</v>
      </c>
      <c r="AA415">
        <v>84352.1</v>
      </c>
      <c r="AB415">
        <v>0</v>
      </c>
      <c r="AC415">
        <v>0</v>
      </c>
      <c r="AD415">
        <v>0</v>
      </c>
      <c r="AE415">
        <v>82698.14</v>
      </c>
      <c r="AF415">
        <v>0</v>
      </c>
      <c r="AG415">
        <v>0</v>
      </c>
      <c r="AH415">
        <v>0</v>
      </c>
      <c r="AI415">
        <v>1.02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2.8800000000000002E-3</v>
      </c>
      <c r="AU415" t="s">
        <v>3</v>
      </c>
      <c r="AV415">
        <v>0</v>
      </c>
      <c r="AW415">
        <v>2</v>
      </c>
      <c r="AX415">
        <v>334416891</v>
      </c>
      <c r="AY415">
        <v>1</v>
      </c>
      <c r="AZ415">
        <v>0</v>
      </c>
      <c r="BA415">
        <v>589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238.1706432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238.1706432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ROUND(Y415*Source!I344,7)</f>
        <v>1.0368E-3</v>
      </c>
      <c r="CY415">
        <f>AA415</f>
        <v>84352.1</v>
      </c>
      <c r="CZ415">
        <f>AE415</f>
        <v>82698.14</v>
      </c>
      <c r="DA415">
        <f>AI415</f>
        <v>1.02</v>
      </c>
      <c r="DB415">
        <f>ROUND(ROUND(AT415*CZ415,2),6)</f>
        <v>238.17</v>
      </c>
      <c r="DC415">
        <f>ROUND(ROUND(AT415*AG415,2),6)</f>
        <v>0</v>
      </c>
      <c r="DD415" t="s">
        <v>3</v>
      </c>
      <c r="DE415" t="s">
        <v>3</v>
      </c>
      <c r="DF415">
        <f>ROUND(ROUND(AE415*AI415,2)*CX415,2)</f>
        <v>87.46</v>
      </c>
      <c r="DG415">
        <f t="shared" si="198"/>
        <v>0</v>
      </c>
      <c r="DH415">
        <f t="shared" si="192"/>
        <v>0</v>
      </c>
      <c r="DI415">
        <f t="shared" si="193"/>
        <v>0</v>
      </c>
      <c r="DJ415">
        <f>DF415</f>
        <v>87.46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ROW(Source!A348)</f>
        <v>348</v>
      </c>
      <c r="B416">
        <v>334415197</v>
      </c>
      <c r="C416">
        <v>334416896</v>
      </c>
      <c r="D416">
        <v>277560284</v>
      </c>
      <c r="E416">
        <v>109</v>
      </c>
      <c r="F416">
        <v>1</v>
      </c>
      <c r="G416">
        <v>1</v>
      </c>
      <c r="H416">
        <v>1</v>
      </c>
      <c r="I416" t="s">
        <v>792</v>
      </c>
      <c r="J416" t="s">
        <v>3</v>
      </c>
      <c r="K416" t="s">
        <v>793</v>
      </c>
      <c r="L416">
        <v>1191</v>
      </c>
      <c r="N416">
        <v>1013</v>
      </c>
      <c r="O416" t="s">
        <v>779</v>
      </c>
      <c r="P416" t="s">
        <v>779</v>
      </c>
      <c r="Q416">
        <v>1</v>
      </c>
      <c r="W416">
        <v>0</v>
      </c>
      <c r="X416">
        <v>-1759674247</v>
      </c>
      <c r="Y416">
        <f>(AT416*ROUND(1.15,7))</f>
        <v>2.3114999999999997</v>
      </c>
      <c r="AA416">
        <v>0</v>
      </c>
      <c r="AB416">
        <v>0</v>
      </c>
      <c r="AC416">
        <v>0</v>
      </c>
      <c r="AD416">
        <v>440.52</v>
      </c>
      <c r="AE416">
        <v>0</v>
      </c>
      <c r="AF416">
        <v>0</v>
      </c>
      <c r="AG416">
        <v>0</v>
      </c>
      <c r="AH416">
        <v>440.52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2.0099999999999998</v>
      </c>
      <c r="AU416" t="s">
        <v>537</v>
      </c>
      <c r="AV416">
        <v>1</v>
      </c>
      <c r="AW416">
        <v>2</v>
      </c>
      <c r="AX416">
        <v>334416904</v>
      </c>
      <c r="AY416">
        <v>1</v>
      </c>
      <c r="AZ416">
        <v>0</v>
      </c>
      <c r="BA416">
        <v>591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885.44519999999989</v>
      </c>
      <c r="BN416">
        <v>2.0099999999999998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1018.2619799999998</v>
      </c>
      <c r="BU416">
        <v>2.3114999999999997</v>
      </c>
      <c r="BV416">
        <v>0</v>
      </c>
      <c r="BW416">
        <v>1</v>
      </c>
      <c r="CU416">
        <f>ROUND(AT416*Source!I348*AH416*AL416,2)</f>
        <v>885.45</v>
      </c>
      <c r="CV416">
        <f>ROUND(Y416*Source!I348,7)</f>
        <v>2.3115000000000001</v>
      </c>
      <c r="CW416">
        <v>0</v>
      </c>
      <c r="CX416">
        <f>ROUND(Y416*Source!I348,7)</f>
        <v>2.3115000000000001</v>
      </c>
      <c r="CY416">
        <f>AD416</f>
        <v>440.52</v>
      </c>
      <c r="CZ416">
        <f>AH416</f>
        <v>440.52</v>
      </c>
      <c r="DA416">
        <f>AL416</f>
        <v>1</v>
      </c>
      <c r="DB416">
        <f>ROUND((ROUND(AT416*CZ416,2)*ROUND(1.15,7)),6)</f>
        <v>1018.2675</v>
      </c>
      <c r="DC416">
        <f>ROUND((ROUND(AT416*AG416,2)*ROUND(1.15,7)),6)</f>
        <v>0</v>
      </c>
      <c r="DD416" t="s">
        <v>3</v>
      </c>
      <c r="DE416" t="s">
        <v>3</v>
      </c>
      <c r="DF416">
        <f>ROUND(ROUND(AE416,2)*CX416,2)</f>
        <v>0</v>
      </c>
      <c r="DG416">
        <f t="shared" si="198"/>
        <v>0</v>
      </c>
      <c r="DH416">
        <f t="shared" si="192"/>
        <v>0</v>
      </c>
      <c r="DI416">
        <f t="shared" si="193"/>
        <v>1018.26</v>
      </c>
      <c r="DJ416">
        <f>DI416</f>
        <v>1018.26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ROW(Source!A348)</f>
        <v>348</v>
      </c>
      <c r="B417">
        <v>334415197</v>
      </c>
      <c r="C417">
        <v>334416896</v>
      </c>
      <c r="D417">
        <v>277560491</v>
      </c>
      <c r="E417">
        <v>109</v>
      </c>
      <c r="F417">
        <v>1</v>
      </c>
      <c r="G417">
        <v>1</v>
      </c>
      <c r="H417">
        <v>1</v>
      </c>
      <c r="I417" t="s">
        <v>781</v>
      </c>
      <c r="J417" t="s">
        <v>3</v>
      </c>
      <c r="K417" t="s">
        <v>782</v>
      </c>
      <c r="L417">
        <v>1191</v>
      </c>
      <c r="N417">
        <v>1013</v>
      </c>
      <c r="O417" t="s">
        <v>779</v>
      </c>
      <c r="P417" t="s">
        <v>779</v>
      </c>
      <c r="Q417">
        <v>1</v>
      </c>
      <c r="W417">
        <v>0</v>
      </c>
      <c r="X417">
        <v>-1417349443</v>
      </c>
      <c r="Y417">
        <f>(AT417*ROUND(1.15,7))</f>
        <v>0.93149999999999999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537</v>
      </c>
      <c r="AV417">
        <v>2</v>
      </c>
      <c r="AW417">
        <v>2</v>
      </c>
      <c r="AX417">
        <v>334416905</v>
      </c>
      <c r="AY417">
        <v>1</v>
      </c>
      <c r="AZ417">
        <v>0</v>
      </c>
      <c r="BA417">
        <v>592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ROUND(Y417*Source!I348,7)</f>
        <v>0.93149999999999999</v>
      </c>
      <c r="CY417">
        <f>AD417</f>
        <v>0</v>
      </c>
      <c r="CZ417">
        <f>AH417</f>
        <v>0</v>
      </c>
      <c r="DA417">
        <f>AL417</f>
        <v>1</v>
      </c>
      <c r="DB417">
        <f>ROUND((ROUND(AT417*CZ417,2)*ROUND(1.15,7)),6)</f>
        <v>0</v>
      </c>
      <c r="DC417">
        <f>ROUND((ROUND(AT417*AG417,2)*ROUND(1.15,7)),6)</f>
        <v>0</v>
      </c>
      <c r="DD417" t="s">
        <v>3</v>
      </c>
      <c r="DE417" t="s">
        <v>3</v>
      </c>
      <c r="DF417">
        <f>ROUND(ROUND(AE417,2)*CX417,2)</f>
        <v>0</v>
      </c>
      <c r="DG417">
        <f t="shared" si="198"/>
        <v>0</v>
      </c>
      <c r="DH417">
        <f t="shared" si="192"/>
        <v>0</v>
      </c>
      <c r="DI417">
        <f t="shared" si="193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ROW(Source!A348)</f>
        <v>348</v>
      </c>
      <c r="B418">
        <v>334415197</v>
      </c>
      <c r="C418">
        <v>334416896</v>
      </c>
      <c r="D418">
        <v>277944870</v>
      </c>
      <c r="E418">
        <v>1</v>
      </c>
      <c r="F418">
        <v>1</v>
      </c>
      <c r="G418">
        <v>1</v>
      </c>
      <c r="H418">
        <v>2</v>
      </c>
      <c r="I418" t="s">
        <v>834</v>
      </c>
      <c r="J418" t="s">
        <v>835</v>
      </c>
      <c r="K418" t="s">
        <v>836</v>
      </c>
      <c r="L418">
        <v>1368</v>
      </c>
      <c r="N418">
        <v>1011</v>
      </c>
      <c r="O418" t="s">
        <v>670</v>
      </c>
      <c r="P418" t="s">
        <v>670</v>
      </c>
      <c r="Q418">
        <v>1</v>
      </c>
      <c r="W418">
        <v>0</v>
      </c>
      <c r="X418">
        <v>-1627144733</v>
      </c>
      <c r="Y418">
        <f>(AT418*ROUND(1.15,7))</f>
        <v>0.80499999999999994</v>
      </c>
      <c r="AA418">
        <v>0</v>
      </c>
      <c r="AB418">
        <v>953.11</v>
      </c>
      <c r="AC418">
        <v>549.32000000000005</v>
      </c>
      <c r="AD418">
        <v>0</v>
      </c>
      <c r="AE418">
        <v>0</v>
      </c>
      <c r="AF418">
        <v>756.44</v>
      </c>
      <c r="AG418">
        <v>549.32000000000005</v>
      </c>
      <c r="AH418">
        <v>0</v>
      </c>
      <c r="AI418">
        <v>1</v>
      </c>
      <c r="AJ418">
        <v>1.26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0.7</v>
      </c>
      <c r="AU418" t="s">
        <v>537</v>
      </c>
      <c r="AV418">
        <v>1</v>
      </c>
      <c r="AW418">
        <v>2</v>
      </c>
      <c r="AX418">
        <v>334416906</v>
      </c>
      <c r="AY418">
        <v>1</v>
      </c>
      <c r="AZ418">
        <v>0</v>
      </c>
      <c r="BA418">
        <v>593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529.50800000000004</v>
      </c>
      <c r="BL418">
        <v>384.524</v>
      </c>
      <c r="BM418">
        <v>0</v>
      </c>
      <c r="BN418">
        <v>0</v>
      </c>
      <c r="BO418">
        <v>0.7</v>
      </c>
      <c r="BP418">
        <v>1</v>
      </c>
      <c r="BQ418">
        <v>0</v>
      </c>
      <c r="BR418">
        <v>608.93420000000003</v>
      </c>
      <c r="BS418">
        <v>442.20260000000002</v>
      </c>
      <c r="BT418">
        <v>0</v>
      </c>
      <c r="BU418">
        <v>0</v>
      </c>
      <c r="BV418">
        <v>0.80499999999999994</v>
      </c>
      <c r="BW418">
        <v>1</v>
      </c>
      <c r="CV418">
        <v>0</v>
      </c>
      <c r="CW418">
        <f>ROUND(Y418*Source!I348*DO418,7)</f>
        <v>0.80500000000000005</v>
      </c>
      <c r="CX418">
        <f>ROUND(Y418*Source!I348,7)</f>
        <v>0.80500000000000005</v>
      </c>
      <c r="CY418">
        <f>AB418</f>
        <v>953.11</v>
      </c>
      <c r="CZ418">
        <f>AF418</f>
        <v>756.44</v>
      </c>
      <c r="DA418">
        <f>AJ418</f>
        <v>1.26</v>
      </c>
      <c r="DB418">
        <f>ROUND((ROUND(AT418*CZ418,2)*ROUND(1.15,7)),6)</f>
        <v>608.93650000000002</v>
      </c>
      <c r="DC418">
        <f>ROUND((ROUND(AT418*AG418,2)*ROUND(1.15,7)),6)</f>
        <v>442.19799999999998</v>
      </c>
      <c r="DD418" t="s">
        <v>3</v>
      </c>
      <c r="DE418" t="s">
        <v>3</v>
      </c>
      <c r="DF418">
        <f>ROUND(ROUND(AE418,2)*CX418,2)</f>
        <v>0</v>
      </c>
      <c r="DG418">
        <f>ROUND(ROUND(AF418*AJ418,2)*CX418,2)</f>
        <v>767.25</v>
      </c>
      <c r="DH418">
        <f t="shared" si="192"/>
        <v>442.2</v>
      </c>
      <c r="DI418">
        <f t="shared" si="193"/>
        <v>0</v>
      </c>
      <c r="DJ418">
        <f>DG418+DH418</f>
        <v>1209.45</v>
      </c>
      <c r="DK418">
        <v>1</v>
      </c>
      <c r="DL418" t="s">
        <v>837</v>
      </c>
      <c r="DM418">
        <v>5</v>
      </c>
      <c r="DN418" t="s">
        <v>779</v>
      </c>
      <c r="DO418">
        <v>1</v>
      </c>
    </row>
    <row r="419" spans="1:119" x14ac:dyDescent="0.2">
      <c r="A419">
        <f>ROW(Source!A348)</f>
        <v>348</v>
      </c>
      <c r="B419">
        <v>334415197</v>
      </c>
      <c r="C419">
        <v>334416896</v>
      </c>
      <c r="D419">
        <v>277945805</v>
      </c>
      <c r="E419">
        <v>1</v>
      </c>
      <c r="F419">
        <v>1</v>
      </c>
      <c r="G419">
        <v>1</v>
      </c>
      <c r="H419">
        <v>2</v>
      </c>
      <c r="I419" t="s">
        <v>787</v>
      </c>
      <c r="J419" t="s">
        <v>788</v>
      </c>
      <c r="K419" t="s">
        <v>789</v>
      </c>
      <c r="L419">
        <v>1368</v>
      </c>
      <c r="N419">
        <v>1011</v>
      </c>
      <c r="O419" t="s">
        <v>670</v>
      </c>
      <c r="P419" t="s">
        <v>670</v>
      </c>
      <c r="Q419">
        <v>1</v>
      </c>
      <c r="W419">
        <v>0</v>
      </c>
      <c r="X419">
        <v>721652621</v>
      </c>
      <c r="Y419">
        <f>(AT419*ROUND(1.15,7))</f>
        <v>0.1265</v>
      </c>
      <c r="AA419">
        <v>0</v>
      </c>
      <c r="AB419">
        <v>544.70000000000005</v>
      </c>
      <c r="AC419">
        <v>477.98</v>
      </c>
      <c r="AD419">
        <v>0</v>
      </c>
      <c r="AE419">
        <v>0</v>
      </c>
      <c r="AF419">
        <v>544.70000000000005</v>
      </c>
      <c r="AG419">
        <v>477.98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0.11</v>
      </c>
      <c r="AU419" t="s">
        <v>537</v>
      </c>
      <c r="AV419">
        <v>1</v>
      </c>
      <c r="AW419">
        <v>2</v>
      </c>
      <c r="AX419">
        <v>334416907</v>
      </c>
      <c r="AY419">
        <v>1</v>
      </c>
      <c r="AZ419">
        <v>0</v>
      </c>
      <c r="BA419">
        <v>594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59.917000000000009</v>
      </c>
      <c r="BL419">
        <v>52.577800000000003</v>
      </c>
      <c r="BM419">
        <v>0</v>
      </c>
      <c r="BN419">
        <v>0</v>
      </c>
      <c r="BO419">
        <v>0.11</v>
      </c>
      <c r="BP419">
        <v>1</v>
      </c>
      <c r="BQ419">
        <v>0</v>
      </c>
      <c r="BR419">
        <v>68.90455</v>
      </c>
      <c r="BS419">
        <v>60.464470000000006</v>
      </c>
      <c r="BT419">
        <v>0</v>
      </c>
      <c r="BU419">
        <v>0</v>
      </c>
      <c r="BV419">
        <v>0.1265</v>
      </c>
      <c r="BW419">
        <v>1</v>
      </c>
      <c r="CV419">
        <v>0</v>
      </c>
      <c r="CW419">
        <f>ROUND(Y419*Source!I348*DO419,7)</f>
        <v>0.1265</v>
      </c>
      <c r="CX419">
        <f>ROUND(Y419*Source!I348,7)</f>
        <v>0.1265</v>
      </c>
      <c r="CY419">
        <f>AB419</f>
        <v>544.70000000000005</v>
      </c>
      <c r="CZ419">
        <f>AF419</f>
        <v>544.70000000000005</v>
      </c>
      <c r="DA419">
        <f>AJ419</f>
        <v>1</v>
      </c>
      <c r="DB419">
        <f>ROUND((ROUND(AT419*CZ419,2)*ROUND(1.15,7)),6)</f>
        <v>68.908000000000001</v>
      </c>
      <c r="DC419">
        <f>ROUND((ROUND(AT419*AG419,2)*ROUND(1.15,7)),6)</f>
        <v>60.466999999999999</v>
      </c>
      <c r="DD419" t="s">
        <v>3</v>
      </c>
      <c r="DE419" t="s">
        <v>3</v>
      </c>
      <c r="DF419">
        <f>ROUND(ROUND(AE419,2)*CX419,2)</f>
        <v>0</v>
      </c>
      <c r="DG419">
        <f t="shared" ref="DG419:DG424" si="199">ROUND(ROUND(AF419,2)*CX419,2)</f>
        <v>68.900000000000006</v>
      </c>
      <c r="DH419">
        <f t="shared" si="192"/>
        <v>60.46</v>
      </c>
      <c r="DI419">
        <f t="shared" si="193"/>
        <v>0</v>
      </c>
      <c r="DJ419">
        <f>DG419+DH419</f>
        <v>129.36000000000001</v>
      </c>
      <c r="DK419">
        <v>1</v>
      </c>
      <c r="DL419" t="s">
        <v>786</v>
      </c>
      <c r="DM419">
        <v>4</v>
      </c>
      <c r="DN419" t="s">
        <v>779</v>
      </c>
      <c r="DO419">
        <v>1</v>
      </c>
    </row>
    <row r="420" spans="1:119" x14ac:dyDescent="0.2">
      <c r="A420">
        <f>ROW(Source!A348)</f>
        <v>348</v>
      </c>
      <c r="B420">
        <v>334415197</v>
      </c>
      <c r="C420">
        <v>334416896</v>
      </c>
      <c r="D420">
        <v>277862504</v>
      </c>
      <c r="E420">
        <v>1</v>
      </c>
      <c r="F420">
        <v>1</v>
      </c>
      <c r="G420">
        <v>1</v>
      </c>
      <c r="H420">
        <v>3</v>
      </c>
      <c r="I420" t="s">
        <v>838</v>
      </c>
      <c r="J420" t="s">
        <v>839</v>
      </c>
      <c r="K420" t="s">
        <v>840</v>
      </c>
      <c r="L420">
        <v>1346</v>
      </c>
      <c r="N420">
        <v>1009</v>
      </c>
      <c r="O420" t="s">
        <v>797</v>
      </c>
      <c r="P420" t="s">
        <v>797</v>
      </c>
      <c r="Q420">
        <v>1</v>
      </c>
      <c r="W420">
        <v>0</v>
      </c>
      <c r="X420">
        <v>1484945919</v>
      </c>
      <c r="Y420">
        <f>AT420</f>
        <v>0.06</v>
      </c>
      <c r="AA420">
        <v>171.49</v>
      </c>
      <c r="AB420">
        <v>0</v>
      </c>
      <c r="AC420">
        <v>0</v>
      </c>
      <c r="AD420">
        <v>0</v>
      </c>
      <c r="AE420">
        <v>160.27000000000001</v>
      </c>
      <c r="AF420">
        <v>0</v>
      </c>
      <c r="AG420">
        <v>0</v>
      </c>
      <c r="AH420">
        <v>0</v>
      </c>
      <c r="AI420">
        <v>1.07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0.06</v>
      </c>
      <c r="AU420" t="s">
        <v>3</v>
      </c>
      <c r="AV420">
        <v>0</v>
      </c>
      <c r="AW420">
        <v>2</v>
      </c>
      <c r="AX420">
        <v>334416908</v>
      </c>
      <c r="AY420">
        <v>1</v>
      </c>
      <c r="AZ420">
        <v>0</v>
      </c>
      <c r="BA420">
        <v>595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9.616200000000001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9.616200000000001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ROUND(Y420*Source!I348,7)</f>
        <v>0.06</v>
      </c>
      <c r="CY420">
        <f>AA420</f>
        <v>171.49</v>
      </c>
      <c r="CZ420">
        <f>AE420</f>
        <v>160.27000000000001</v>
      </c>
      <c r="DA420">
        <f>AI420</f>
        <v>1.07</v>
      </c>
      <c r="DB420">
        <f>ROUND(ROUND(AT420*CZ420,2),6)</f>
        <v>9.6199999999999992</v>
      </c>
      <c r="DC420">
        <f>ROUND(ROUND(AT420*AG420,2),6)</f>
        <v>0</v>
      </c>
      <c r="DD420" t="s">
        <v>3</v>
      </c>
      <c r="DE420" t="s">
        <v>3</v>
      </c>
      <c r="DF420">
        <f>ROUND(ROUND(AE420*AI420,2)*CX420,2)</f>
        <v>10.29</v>
      </c>
      <c r="DG420">
        <f t="shared" si="199"/>
        <v>0</v>
      </c>
      <c r="DH420">
        <f t="shared" si="192"/>
        <v>0</v>
      </c>
      <c r="DI420">
        <f t="shared" si="193"/>
        <v>0</v>
      </c>
      <c r="DJ420">
        <f>DF420</f>
        <v>10.29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ROW(Source!A348)</f>
        <v>348</v>
      </c>
      <c r="B421">
        <v>334415197</v>
      </c>
      <c r="C421">
        <v>334416896</v>
      </c>
      <c r="D421">
        <v>277862533</v>
      </c>
      <c r="E421">
        <v>1</v>
      </c>
      <c r="F421">
        <v>1</v>
      </c>
      <c r="G421">
        <v>1</v>
      </c>
      <c r="H421">
        <v>3</v>
      </c>
      <c r="I421" t="s">
        <v>794</v>
      </c>
      <c r="J421" t="s">
        <v>795</v>
      </c>
      <c r="K421" t="s">
        <v>796</v>
      </c>
      <c r="L421">
        <v>1346</v>
      </c>
      <c r="N421">
        <v>1009</v>
      </c>
      <c r="O421" t="s">
        <v>797</v>
      </c>
      <c r="P421" t="s">
        <v>797</v>
      </c>
      <c r="Q421">
        <v>1</v>
      </c>
      <c r="W421">
        <v>0</v>
      </c>
      <c r="X421">
        <v>1685208048</v>
      </c>
      <c r="Y421">
        <f>AT421</f>
        <v>0.01</v>
      </c>
      <c r="AA421">
        <v>493.26</v>
      </c>
      <c r="AB421">
        <v>0</v>
      </c>
      <c r="AC421">
        <v>0</v>
      </c>
      <c r="AD421">
        <v>0</v>
      </c>
      <c r="AE421">
        <v>238.29</v>
      </c>
      <c r="AF421">
        <v>0</v>
      </c>
      <c r="AG421">
        <v>0</v>
      </c>
      <c r="AH421">
        <v>0</v>
      </c>
      <c r="AI421">
        <v>2.0699999999999998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0.01</v>
      </c>
      <c r="AU421" t="s">
        <v>3</v>
      </c>
      <c r="AV421">
        <v>0</v>
      </c>
      <c r="AW421">
        <v>2</v>
      </c>
      <c r="AX421">
        <v>334416909</v>
      </c>
      <c r="AY421">
        <v>1</v>
      </c>
      <c r="AZ421">
        <v>0</v>
      </c>
      <c r="BA421">
        <v>596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2.3828999999999998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2.3828999999999998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ROUND(Y421*Source!I348,7)</f>
        <v>0.01</v>
      </c>
      <c r="CY421">
        <f>AA421</f>
        <v>493.26</v>
      </c>
      <c r="CZ421">
        <f>AE421</f>
        <v>238.29</v>
      </c>
      <c r="DA421">
        <f>AI421</f>
        <v>2.0699999999999998</v>
      </c>
      <c r="DB421">
        <f>ROUND(ROUND(AT421*CZ421,2),6)</f>
        <v>2.38</v>
      </c>
      <c r="DC421">
        <f>ROUND(ROUND(AT421*AG421,2),6)</f>
        <v>0</v>
      </c>
      <c r="DD421" t="s">
        <v>3</v>
      </c>
      <c r="DE421" t="s">
        <v>3</v>
      </c>
      <c r="DF421">
        <f>ROUND(ROUND(AE421*AI421,2)*CX421,2)</f>
        <v>4.93</v>
      </c>
      <c r="DG421">
        <f t="shared" si="199"/>
        <v>0</v>
      </c>
      <c r="DH421">
        <f t="shared" si="192"/>
        <v>0</v>
      </c>
      <c r="DI421">
        <f t="shared" si="193"/>
        <v>0</v>
      </c>
      <c r="DJ421">
        <f>DF421</f>
        <v>4.93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ROW(Source!A348)</f>
        <v>348</v>
      </c>
      <c r="B422">
        <v>334415197</v>
      </c>
      <c r="C422">
        <v>334416896</v>
      </c>
      <c r="D422">
        <v>0</v>
      </c>
      <c r="E422">
        <v>1</v>
      </c>
      <c r="F422">
        <v>1</v>
      </c>
      <c r="G422">
        <v>1</v>
      </c>
      <c r="H422">
        <v>3</v>
      </c>
      <c r="I422" t="s">
        <v>262</v>
      </c>
      <c r="J422" t="s">
        <v>3</v>
      </c>
      <c r="K422" t="s">
        <v>575</v>
      </c>
      <c r="L422">
        <v>1371</v>
      </c>
      <c r="N422">
        <v>1013</v>
      </c>
      <c r="O422" t="s">
        <v>20</v>
      </c>
      <c r="P422" t="s">
        <v>20</v>
      </c>
      <c r="Q422">
        <v>1</v>
      </c>
      <c r="W422">
        <v>0</v>
      </c>
      <c r="X422">
        <v>-1861385609</v>
      </c>
      <c r="Y422">
        <f>AT422</f>
        <v>2</v>
      </c>
      <c r="AA422">
        <v>248.17</v>
      </c>
      <c r="AB422">
        <v>0</v>
      </c>
      <c r="AC422">
        <v>0</v>
      </c>
      <c r="AD422">
        <v>0</v>
      </c>
      <c r="AE422">
        <v>248.17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ROUND(Y422*Source!I348,7)</f>
        <v>2</v>
      </c>
      <c r="CY422">
        <f>AA422</f>
        <v>248.17</v>
      </c>
      <c r="CZ422">
        <f>AE422</f>
        <v>248.17</v>
      </c>
      <c r="DA422">
        <f>AI422</f>
        <v>1</v>
      </c>
      <c r="DB422">
        <f>ROUND(ROUND(AT422*CZ422,2),6)</f>
        <v>496.34</v>
      </c>
      <c r="DC422">
        <f>ROUND(ROUND(AT422*AG422,2),6)</f>
        <v>0</v>
      </c>
      <c r="DD422" t="s">
        <v>3</v>
      </c>
      <c r="DE422" t="s">
        <v>3</v>
      </c>
      <c r="DF422">
        <f>ROUND(ROUND(AE422,2)*CX422,2)</f>
        <v>496.34</v>
      </c>
      <c r="DG422">
        <f t="shared" si="199"/>
        <v>0</v>
      </c>
      <c r="DH422">
        <f t="shared" si="192"/>
        <v>0</v>
      </c>
      <c r="DI422">
        <f t="shared" si="193"/>
        <v>0</v>
      </c>
      <c r="DJ422">
        <f>DF422</f>
        <v>496.34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ROW(Source!A386)</f>
        <v>386</v>
      </c>
      <c r="B423">
        <v>334415197</v>
      </c>
      <c r="C423">
        <v>334416917</v>
      </c>
      <c r="D423">
        <v>277560234</v>
      </c>
      <c r="E423">
        <v>109</v>
      </c>
      <c r="F423">
        <v>1</v>
      </c>
      <c r="G423">
        <v>1</v>
      </c>
      <c r="H423">
        <v>1</v>
      </c>
      <c r="I423" t="s">
        <v>902</v>
      </c>
      <c r="J423" t="s">
        <v>3</v>
      </c>
      <c r="K423" t="s">
        <v>903</v>
      </c>
      <c r="L423">
        <v>1191</v>
      </c>
      <c r="N423">
        <v>1013</v>
      </c>
      <c r="O423" t="s">
        <v>779</v>
      </c>
      <c r="P423" t="s">
        <v>779</v>
      </c>
      <c r="Q423">
        <v>1</v>
      </c>
      <c r="W423">
        <v>0</v>
      </c>
      <c r="X423">
        <v>2031828327</v>
      </c>
      <c r="Y423">
        <f>(AT423*ROUND(1.2,7))</f>
        <v>184.79999999999998</v>
      </c>
      <c r="AA423">
        <v>0</v>
      </c>
      <c r="AB423">
        <v>0</v>
      </c>
      <c r="AC423">
        <v>0</v>
      </c>
      <c r="AD423">
        <v>388.8</v>
      </c>
      <c r="AE423">
        <v>0</v>
      </c>
      <c r="AF423">
        <v>0</v>
      </c>
      <c r="AG423">
        <v>0</v>
      </c>
      <c r="AH423">
        <v>388.8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154</v>
      </c>
      <c r="AU423" t="s">
        <v>99</v>
      </c>
      <c r="AV423">
        <v>1</v>
      </c>
      <c r="AW423">
        <v>2</v>
      </c>
      <c r="AX423">
        <v>334416919</v>
      </c>
      <c r="AY423">
        <v>1</v>
      </c>
      <c r="AZ423">
        <v>0</v>
      </c>
      <c r="BA423">
        <v>602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59875.200000000004</v>
      </c>
      <c r="BN423">
        <v>154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71850.239999999991</v>
      </c>
      <c r="BU423">
        <v>184.79999999999998</v>
      </c>
      <c r="BV423">
        <v>0</v>
      </c>
      <c r="BW423">
        <v>1</v>
      </c>
      <c r="CU423">
        <f>ROUND(AT423*Source!I386*AH423*AL423,2)</f>
        <v>4116.42</v>
      </c>
      <c r="CV423">
        <f>ROUND(Y423*Source!I386,7)</f>
        <v>12.705</v>
      </c>
      <c r="CW423">
        <v>0</v>
      </c>
      <c r="CX423">
        <f>ROUND(Y423*Source!I386,7)</f>
        <v>12.705</v>
      </c>
      <c r="CY423">
        <f>AD423</f>
        <v>388.8</v>
      </c>
      <c r="CZ423">
        <f>AH423</f>
        <v>388.8</v>
      </c>
      <c r="DA423">
        <f>AL423</f>
        <v>1</v>
      </c>
      <c r="DB423">
        <f>ROUND((ROUND(AT423*CZ423,2)*ROUND(1.2,7)),6)</f>
        <v>71850.240000000005</v>
      </c>
      <c r="DC423">
        <f>ROUND((ROUND(AT423*AG423,2)*ROUND(1.2,7)),6)</f>
        <v>0</v>
      </c>
      <c r="DD423" t="s">
        <v>3</v>
      </c>
      <c r="DE423" t="s">
        <v>3</v>
      </c>
      <c r="DF423">
        <f>ROUND(ROUND(AE423,2)*CX423,2)</f>
        <v>0</v>
      </c>
      <c r="DG423">
        <f t="shared" si="199"/>
        <v>0</v>
      </c>
      <c r="DH423">
        <f t="shared" si="192"/>
        <v>0</v>
      </c>
      <c r="DI423">
        <f t="shared" si="193"/>
        <v>4939.7</v>
      </c>
      <c r="DJ423">
        <f>DI423</f>
        <v>4939.7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ROW(Source!A387)</f>
        <v>387</v>
      </c>
      <c r="B424">
        <v>334415197</v>
      </c>
      <c r="C424">
        <v>334416920</v>
      </c>
      <c r="D424">
        <v>277560234</v>
      </c>
      <c r="E424">
        <v>109</v>
      </c>
      <c r="F424">
        <v>1</v>
      </c>
      <c r="G424">
        <v>1</v>
      </c>
      <c r="H424">
        <v>1</v>
      </c>
      <c r="I424" t="s">
        <v>902</v>
      </c>
      <c r="J424" t="s">
        <v>3</v>
      </c>
      <c r="K424" t="s">
        <v>903</v>
      </c>
      <c r="L424">
        <v>1191</v>
      </c>
      <c r="N424">
        <v>1013</v>
      </c>
      <c r="O424" t="s">
        <v>779</v>
      </c>
      <c r="P424" t="s">
        <v>779</v>
      </c>
      <c r="Q424">
        <v>1</v>
      </c>
      <c r="W424">
        <v>0</v>
      </c>
      <c r="X424">
        <v>2031828327</v>
      </c>
      <c r="Y424">
        <f>(AT424*ROUND((1.15*1.2),7))</f>
        <v>212.51999999999998</v>
      </c>
      <c r="AA424">
        <v>0</v>
      </c>
      <c r="AB424">
        <v>0</v>
      </c>
      <c r="AC424">
        <v>0</v>
      </c>
      <c r="AD424">
        <v>388.8</v>
      </c>
      <c r="AE424">
        <v>0</v>
      </c>
      <c r="AF424">
        <v>0</v>
      </c>
      <c r="AG424">
        <v>0</v>
      </c>
      <c r="AH424">
        <v>388.8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154</v>
      </c>
      <c r="AU424" t="s">
        <v>589</v>
      </c>
      <c r="AV424">
        <v>1</v>
      </c>
      <c r="AW424">
        <v>2</v>
      </c>
      <c r="AX424">
        <v>334416922</v>
      </c>
      <c r="AY424">
        <v>1</v>
      </c>
      <c r="AZ424">
        <v>0</v>
      </c>
      <c r="BA424">
        <v>603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59875.200000000004</v>
      </c>
      <c r="BN424">
        <v>154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82627.775999999998</v>
      </c>
      <c r="BU424">
        <v>212.51999999999998</v>
      </c>
      <c r="BV424">
        <v>0</v>
      </c>
      <c r="BW424">
        <v>1</v>
      </c>
      <c r="CU424">
        <f>ROUND(AT424*Source!I387*AH424*AL424,2)</f>
        <v>2320.16</v>
      </c>
      <c r="CV424">
        <f>ROUND(Y424*Source!I387,7)</f>
        <v>8.2351500000000009</v>
      </c>
      <c r="CW424">
        <v>0</v>
      </c>
      <c r="CX424">
        <f>ROUND(Y424*Source!I387,7)</f>
        <v>8.2351500000000009</v>
      </c>
      <c r="CY424">
        <f>AD424</f>
        <v>388.8</v>
      </c>
      <c r="CZ424">
        <f>AH424</f>
        <v>388.8</v>
      </c>
      <c r="DA424">
        <f>AL424</f>
        <v>1</v>
      </c>
      <c r="DB424">
        <f>ROUND((ROUND(AT424*CZ424,2)*ROUND((1.15*1.2),7)),6)</f>
        <v>82627.775999999998</v>
      </c>
      <c r="DC424">
        <f>ROUND((ROUND(AT424*AG424,2)*ROUND((1.15*1.2),7)),6)</f>
        <v>0</v>
      </c>
      <c r="DD424" t="s">
        <v>3</v>
      </c>
      <c r="DE424" t="s">
        <v>3</v>
      </c>
      <c r="DF424">
        <f>ROUND(ROUND(AE424,2)*CX424,2)</f>
        <v>0</v>
      </c>
      <c r="DG424">
        <f t="shared" si="199"/>
        <v>0</v>
      </c>
      <c r="DH424">
        <f t="shared" si="192"/>
        <v>0</v>
      </c>
      <c r="DI424">
        <f t="shared" si="193"/>
        <v>3201.83</v>
      </c>
      <c r="DJ424">
        <f>DI424</f>
        <v>3201.83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ROW(Source!A388)</f>
        <v>388</v>
      </c>
      <c r="B425">
        <v>334415197</v>
      </c>
      <c r="C425">
        <v>334416923</v>
      </c>
      <c r="D425">
        <v>277560272</v>
      </c>
      <c r="E425">
        <v>109</v>
      </c>
      <c r="F425">
        <v>1</v>
      </c>
      <c r="G425">
        <v>1</v>
      </c>
      <c r="H425">
        <v>1</v>
      </c>
      <c r="I425" t="s">
        <v>904</v>
      </c>
      <c r="J425" t="s">
        <v>3</v>
      </c>
      <c r="K425" t="s">
        <v>905</v>
      </c>
      <c r="L425">
        <v>1191</v>
      </c>
      <c r="N425">
        <v>1013</v>
      </c>
      <c r="O425" t="s">
        <v>779</v>
      </c>
      <c r="P425" t="s">
        <v>779</v>
      </c>
      <c r="Q425">
        <v>1</v>
      </c>
      <c r="W425">
        <v>0</v>
      </c>
      <c r="X425">
        <v>-961628416</v>
      </c>
      <c r="Y425">
        <f>AT425</f>
        <v>0.67</v>
      </c>
      <c r="AA425">
        <v>0</v>
      </c>
      <c r="AB425">
        <v>0</v>
      </c>
      <c r="AC425">
        <v>0</v>
      </c>
      <c r="AD425">
        <v>420.91</v>
      </c>
      <c r="AE425">
        <v>0</v>
      </c>
      <c r="AF425">
        <v>0</v>
      </c>
      <c r="AG425">
        <v>0</v>
      </c>
      <c r="AH425">
        <v>420.91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0.67</v>
      </c>
      <c r="AU425" t="s">
        <v>3</v>
      </c>
      <c r="AV425">
        <v>1</v>
      </c>
      <c r="AW425">
        <v>2</v>
      </c>
      <c r="AX425">
        <v>334416928</v>
      </c>
      <c r="AY425">
        <v>1</v>
      </c>
      <c r="AZ425">
        <v>0</v>
      </c>
      <c r="BA425">
        <v>604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282.00970000000001</v>
      </c>
      <c r="BN425">
        <v>0.67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282.00970000000001</v>
      </c>
      <c r="BU425">
        <v>0.67</v>
      </c>
      <c r="BV425">
        <v>0</v>
      </c>
      <c r="BW425">
        <v>1</v>
      </c>
      <c r="CU425">
        <f>ROUND(AT425*Source!I388*AH425*AL425,2)</f>
        <v>15510.53</v>
      </c>
      <c r="CV425">
        <f>ROUND(Y425*Source!I388,7)</f>
        <v>36.85</v>
      </c>
      <c r="CW425">
        <v>0</v>
      </c>
      <c r="CX425">
        <f>ROUND(Y425*Source!I388,7)</f>
        <v>36.85</v>
      </c>
      <c r="CY425">
        <f>AD425</f>
        <v>420.91</v>
      </c>
      <c r="CZ425">
        <f>AH425</f>
        <v>420.91</v>
      </c>
      <c r="DA425">
        <f>AL425</f>
        <v>1</v>
      </c>
      <c r="DB425">
        <f>ROUND((ROUND(AT425*CZ425,2)*ROUND(1.15,7)),6)</f>
        <v>324.31150000000002</v>
      </c>
      <c r="DC425">
        <f>ROUND(ROUND(AT425*AG425,2),6)</f>
        <v>0</v>
      </c>
      <c r="DD425" t="s">
        <v>595</v>
      </c>
      <c r="DE425" t="s">
        <v>3</v>
      </c>
      <c r="DF425">
        <f>ROUND((ROUND(AE425,2)*ROUND(1.15,7))*CX425,2)</f>
        <v>0</v>
      </c>
      <c r="DG425">
        <f>ROUND((ROUND(AF425,2)*ROUND(1.15,7))*CX425,2)</f>
        <v>0</v>
      </c>
      <c r="DH425">
        <f t="shared" si="192"/>
        <v>0</v>
      </c>
      <c r="DI425">
        <f>ROUND((ROUND(AH425,2)*ROUND(1.15,7))*CX425,2)</f>
        <v>17837.11</v>
      </c>
      <c r="DJ425">
        <f>DI425</f>
        <v>17837.11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ROW(Source!A388)</f>
        <v>388</v>
      </c>
      <c r="B426">
        <v>334415197</v>
      </c>
      <c r="C426">
        <v>334416923</v>
      </c>
      <c r="D426">
        <v>277946011</v>
      </c>
      <c r="E426">
        <v>1</v>
      </c>
      <c r="F426">
        <v>1</v>
      </c>
      <c r="G426">
        <v>1</v>
      </c>
      <c r="H426">
        <v>2</v>
      </c>
      <c r="I426" t="s">
        <v>906</v>
      </c>
      <c r="J426" t="s">
        <v>907</v>
      </c>
      <c r="K426" t="s">
        <v>908</v>
      </c>
      <c r="L426">
        <v>1368</v>
      </c>
      <c r="N426">
        <v>1011</v>
      </c>
      <c r="O426" t="s">
        <v>670</v>
      </c>
      <c r="P426" t="s">
        <v>670</v>
      </c>
      <c r="Q426">
        <v>1</v>
      </c>
      <c r="W426">
        <v>0</v>
      </c>
      <c r="X426">
        <v>275358200</v>
      </c>
      <c r="Y426">
        <f>(AT426*ROUND(1.15,7))</f>
        <v>0.13799999999999998</v>
      </c>
      <c r="AA426">
        <v>0</v>
      </c>
      <c r="AB426">
        <v>95.79</v>
      </c>
      <c r="AC426">
        <v>0</v>
      </c>
      <c r="AD426">
        <v>0</v>
      </c>
      <c r="AE426">
        <v>0</v>
      </c>
      <c r="AF426">
        <v>95.79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0.12</v>
      </c>
      <c r="AU426" t="s">
        <v>595</v>
      </c>
      <c r="AV426">
        <v>1</v>
      </c>
      <c r="AW426">
        <v>2</v>
      </c>
      <c r="AX426">
        <v>334416929</v>
      </c>
      <c r="AY426">
        <v>1</v>
      </c>
      <c r="AZ426">
        <v>0</v>
      </c>
      <c r="BA426">
        <v>605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11.4948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13.219019999999999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f>ROUND(Y426*Source!I388*DO426,7)</f>
        <v>0</v>
      </c>
      <c r="CX426">
        <f>ROUND(Y426*Source!I388,7)</f>
        <v>7.59</v>
      </c>
      <c r="CY426">
        <f>AB426</f>
        <v>95.79</v>
      </c>
      <c r="CZ426">
        <f>AF426</f>
        <v>95.79</v>
      </c>
      <c r="DA426">
        <f>AJ426</f>
        <v>1</v>
      </c>
      <c r="DB426">
        <f>ROUND((ROUND(AT426*CZ426,2)*ROUND(1.15,7)),6)</f>
        <v>13.2135</v>
      </c>
      <c r="DC426">
        <f>ROUND((ROUND(AT426*AG426,2)*ROUND(1.15,7)),6)</f>
        <v>0</v>
      </c>
      <c r="DD426" t="s">
        <v>3</v>
      </c>
      <c r="DE426" t="s">
        <v>3</v>
      </c>
      <c r="DF426">
        <f>ROUND(ROUND(AE426,2)*CX426,2)</f>
        <v>0</v>
      </c>
      <c r="DG426">
        <f>ROUND(ROUND(AF426,2)*CX426,2)</f>
        <v>727.05</v>
      </c>
      <c r="DH426">
        <f t="shared" si="192"/>
        <v>0</v>
      </c>
      <c r="DI426">
        <f>ROUND(ROUND(AH426,2)*CX426,2)</f>
        <v>0</v>
      </c>
      <c r="DJ426">
        <f>DG426+DH426</f>
        <v>727.05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ROW(Source!A388)</f>
        <v>388</v>
      </c>
      <c r="B427">
        <v>334415197</v>
      </c>
      <c r="C427">
        <v>334416923</v>
      </c>
      <c r="D427">
        <v>277866682</v>
      </c>
      <c r="E427">
        <v>1</v>
      </c>
      <c r="F427">
        <v>1</v>
      </c>
      <c r="G427">
        <v>1</v>
      </c>
      <c r="H427">
        <v>3</v>
      </c>
      <c r="I427" t="s">
        <v>909</v>
      </c>
      <c r="J427" t="s">
        <v>910</v>
      </c>
      <c r="K427" t="s">
        <v>911</v>
      </c>
      <c r="L427">
        <v>1346</v>
      </c>
      <c r="N427">
        <v>1009</v>
      </c>
      <c r="O427" t="s">
        <v>797</v>
      </c>
      <c r="P427" t="s">
        <v>797</v>
      </c>
      <c r="Q427">
        <v>1</v>
      </c>
      <c r="W427">
        <v>0</v>
      </c>
      <c r="X427">
        <v>1568892381</v>
      </c>
      <c r="Y427">
        <f>AT427</f>
        <v>0.03</v>
      </c>
      <c r="AA427">
        <v>146.29</v>
      </c>
      <c r="AB427">
        <v>0</v>
      </c>
      <c r="AC427">
        <v>0</v>
      </c>
      <c r="AD427">
        <v>0</v>
      </c>
      <c r="AE427">
        <v>155.63</v>
      </c>
      <c r="AF427">
        <v>0</v>
      </c>
      <c r="AG427">
        <v>0</v>
      </c>
      <c r="AH427">
        <v>0</v>
      </c>
      <c r="AI427">
        <v>0.94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0.03</v>
      </c>
      <c r="AU427" t="s">
        <v>3</v>
      </c>
      <c r="AV427">
        <v>0</v>
      </c>
      <c r="AW427">
        <v>2</v>
      </c>
      <c r="AX427">
        <v>334416930</v>
      </c>
      <c r="AY427">
        <v>1</v>
      </c>
      <c r="AZ427">
        <v>0</v>
      </c>
      <c r="BA427">
        <v>606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4.6688999999999998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4.6688999999999998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v>0</v>
      </c>
      <c r="CX427">
        <f>ROUND(Y427*Source!I388,7)</f>
        <v>1.65</v>
      </c>
      <c r="CY427">
        <f>AA427</f>
        <v>146.29</v>
      </c>
      <c r="CZ427">
        <f>AE427</f>
        <v>155.63</v>
      </c>
      <c r="DA427">
        <f>AI427</f>
        <v>0.94</v>
      </c>
      <c r="DB427">
        <f>ROUND(ROUND(AT427*CZ427,2),6)</f>
        <v>4.67</v>
      </c>
      <c r="DC427">
        <f>ROUND(ROUND(AT427*AG427,2),6)</f>
        <v>0</v>
      </c>
      <c r="DD427" t="s">
        <v>3</v>
      </c>
      <c r="DE427" t="s">
        <v>3</v>
      </c>
      <c r="DF427">
        <f>ROUND(ROUND(AE427*AI427,2)*CX427,2)</f>
        <v>241.38</v>
      </c>
      <c r="DG427">
        <f>ROUND(ROUND(AF427,2)*CX427,2)</f>
        <v>0</v>
      </c>
      <c r="DH427">
        <f t="shared" si="192"/>
        <v>0</v>
      </c>
      <c r="DI427">
        <f>ROUND(ROUND(AH427,2)*CX427,2)</f>
        <v>0</v>
      </c>
      <c r="DJ427">
        <f>DF427</f>
        <v>241.38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ROW(Source!A388)</f>
        <v>388</v>
      </c>
      <c r="B428">
        <v>334415197</v>
      </c>
      <c r="C428">
        <v>334416923</v>
      </c>
      <c r="D428">
        <v>277880063</v>
      </c>
      <c r="E428">
        <v>1</v>
      </c>
      <c r="F428">
        <v>1</v>
      </c>
      <c r="G428">
        <v>1</v>
      </c>
      <c r="H428">
        <v>3</v>
      </c>
      <c r="I428" t="s">
        <v>912</v>
      </c>
      <c r="J428" t="s">
        <v>913</v>
      </c>
      <c r="K428" t="s">
        <v>914</v>
      </c>
      <c r="L428">
        <v>1348</v>
      </c>
      <c r="N428">
        <v>1009</v>
      </c>
      <c r="O428" t="s">
        <v>274</v>
      </c>
      <c r="P428" t="s">
        <v>274</v>
      </c>
      <c r="Q428">
        <v>1000</v>
      </c>
      <c r="W428">
        <v>0</v>
      </c>
      <c r="X428">
        <v>-2139674096</v>
      </c>
      <c r="Y428">
        <f>AT428</f>
        <v>5.0000000000000001E-3</v>
      </c>
      <c r="AA428">
        <v>51875.98</v>
      </c>
      <c r="AB428">
        <v>0</v>
      </c>
      <c r="AC428">
        <v>0</v>
      </c>
      <c r="AD428">
        <v>0</v>
      </c>
      <c r="AE428">
        <v>51875.98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5.0000000000000001E-3</v>
      </c>
      <c r="AU428" t="s">
        <v>3</v>
      </c>
      <c r="AV428">
        <v>0</v>
      </c>
      <c r="AW428">
        <v>2</v>
      </c>
      <c r="AX428">
        <v>334416931</v>
      </c>
      <c r="AY428">
        <v>1</v>
      </c>
      <c r="AZ428">
        <v>0</v>
      </c>
      <c r="BA428">
        <v>607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259.37990000000002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259.37990000000002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v>0</v>
      </c>
      <c r="CX428">
        <f>ROUND(Y428*Source!I388,7)</f>
        <v>0.27500000000000002</v>
      </c>
      <c r="CY428">
        <f>AA428</f>
        <v>51875.98</v>
      </c>
      <c r="CZ428">
        <f>AE428</f>
        <v>51875.98</v>
      </c>
      <c r="DA428">
        <f>AI428</f>
        <v>1</v>
      </c>
      <c r="DB428">
        <f>ROUND(ROUND(AT428*CZ428,2),6)</f>
        <v>259.38</v>
      </c>
      <c r="DC428">
        <f>ROUND(ROUND(AT428*AG428,2),6)</f>
        <v>0</v>
      </c>
      <c r="DD428" t="s">
        <v>3</v>
      </c>
      <c r="DE428" t="s">
        <v>3</v>
      </c>
      <c r="DF428">
        <f>ROUND(ROUND(AE428,2)*CX428,2)</f>
        <v>14265.89</v>
      </c>
      <c r="DG428">
        <f>ROUND(ROUND(AF428,2)*CX428,2)</f>
        <v>0</v>
      </c>
      <c r="DH428">
        <f t="shared" si="192"/>
        <v>0</v>
      </c>
      <c r="DI428">
        <f>ROUND(ROUND(AH428,2)*CX428,2)</f>
        <v>0</v>
      </c>
      <c r="DJ428">
        <f>DF428</f>
        <v>14265.89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ROW(Source!A390)</f>
        <v>390</v>
      </c>
      <c r="B429">
        <v>334415197</v>
      </c>
      <c r="C429">
        <v>334416933</v>
      </c>
      <c r="D429">
        <v>277560272</v>
      </c>
      <c r="E429">
        <v>109</v>
      </c>
      <c r="F429">
        <v>1</v>
      </c>
      <c r="G429">
        <v>1</v>
      </c>
      <c r="H429">
        <v>1</v>
      </c>
      <c r="I429" t="s">
        <v>904</v>
      </c>
      <c r="J429" t="s">
        <v>3</v>
      </c>
      <c r="K429" t="s">
        <v>905</v>
      </c>
      <c r="L429">
        <v>1191</v>
      </c>
      <c r="N429">
        <v>1013</v>
      </c>
      <c r="O429" t="s">
        <v>779</v>
      </c>
      <c r="P429" t="s">
        <v>779</v>
      </c>
      <c r="Q429">
        <v>1</v>
      </c>
      <c r="W429">
        <v>0</v>
      </c>
      <c r="X429">
        <v>-961628416</v>
      </c>
      <c r="Y429">
        <f>AT429</f>
        <v>0.67</v>
      </c>
      <c r="AA429">
        <v>0</v>
      </c>
      <c r="AB429">
        <v>0</v>
      </c>
      <c r="AC429">
        <v>0</v>
      </c>
      <c r="AD429">
        <v>420.91</v>
      </c>
      <c r="AE429">
        <v>0</v>
      </c>
      <c r="AF429">
        <v>0</v>
      </c>
      <c r="AG429">
        <v>0</v>
      </c>
      <c r="AH429">
        <v>420.91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0.67</v>
      </c>
      <c r="AU429" t="s">
        <v>3</v>
      </c>
      <c r="AV429">
        <v>1</v>
      </c>
      <c r="AW429">
        <v>2</v>
      </c>
      <c r="AX429">
        <v>334416938</v>
      </c>
      <c r="AY429">
        <v>1</v>
      </c>
      <c r="AZ429">
        <v>0</v>
      </c>
      <c r="BA429">
        <v>608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282.00970000000001</v>
      </c>
      <c r="BN429">
        <v>0.67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282.00970000000001</v>
      </c>
      <c r="BU429">
        <v>0.67</v>
      </c>
      <c r="BV429">
        <v>0</v>
      </c>
      <c r="BW429">
        <v>1</v>
      </c>
      <c r="CU429">
        <f>ROUND(AT429*Source!I390*AH429*AL429,2)</f>
        <v>8742.2999999999993</v>
      </c>
      <c r="CV429">
        <f>ROUND(Y429*Source!I390,7)</f>
        <v>20.77</v>
      </c>
      <c r="CW429">
        <v>0</v>
      </c>
      <c r="CX429">
        <f>ROUND(Y429*Source!I390,7)</f>
        <v>20.77</v>
      </c>
      <c r="CY429">
        <f>AD429</f>
        <v>420.91</v>
      </c>
      <c r="CZ429">
        <f>AH429</f>
        <v>420.91</v>
      </c>
      <c r="DA429">
        <f>AL429</f>
        <v>1</v>
      </c>
      <c r="DB429">
        <f>ROUND((ROUND(AT429*CZ429,2)*ROUND(1.15,7)),6)</f>
        <v>324.31150000000002</v>
      </c>
      <c r="DC429">
        <f>ROUND(ROUND(AT429*AG429,2),6)</f>
        <v>0</v>
      </c>
      <c r="DD429" t="s">
        <v>595</v>
      </c>
      <c r="DE429" t="s">
        <v>3</v>
      </c>
      <c r="DF429">
        <f>ROUND((ROUND(AE429,2)*ROUND(1.15,7))*CX429,2)</f>
        <v>0</v>
      </c>
      <c r="DG429">
        <f>ROUND((ROUND(AF429,2)*ROUND(1.15,7))*CX429,2)</f>
        <v>0</v>
      </c>
      <c r="DH429">
        <f t="shared" si="192"/>
        <v>0</v>
      </c>
      <c r="DI429">
        <f>ROUND((ROUND(AH429,2)*ROUND(1.15,7))*CX429,2)</f>
        <v>10053.65</v>
      </c>
      <c r="DJ429">
        <f>DI429</f>
        <v>10053.65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ROW(Source!A390)</f>
        <v>390</v>
      </c>
      <c r="B430">
        <v>334415197</v>
      </c>
      <c r="C430">
        <v>334416933</v>
      </c>
      <c r="D430">
        <v>277946011</v>
      </c>
      <c r="E430">
        <v>1</v>
      </c>
      <c r="F430">
        <v>1</v>
      </c>
      <c r="G430">
        <v>1</v>
      </c>
      <c r="H430">
        <v>2</v>
      </c>
      <c r="I430" t="s">
        <v>906</v>
      </c>
      <c r="J430" t="s">
        <v>907</v>
      </c>
      <c r="K430" t="s">
        <v>908</v>
      </c>
      <c r="L430">
        <v>1368</v>
      </c>
      <c r="N430">
        <v>1011</v>
      </c>
      <c r="O430" t="s">
        <v>670</v>
      </c>
      <c r="P430" t="s">
        <v>670</v>
      </c>
      <c r="Q430">
        <v>1</v>
      </c>
      <c r="W430">
        <v>0</v>
      </c>
      <c r="X430">
        <v>275358200</v>
      </c>
      <c r="Y430">
        <f>(AT430*ROUND(1.15,7))</f>
        <v>0.13799999999999998</v>
      </c>
      <c r="AA430">
        <v>0</v>
      </c>
      <c r="AB430">
        <v>95.79</v>
      </c>
      <c r="AC430">
        <v>0</v>
      </c>
      <c r="AD430">
        <v>0</v>
      </c>
      <c r="AE430">
        <v>0</v>
      </c>
      <c r="AF430">
        <v>95.79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0.12</v>
      </c>
      <c r="AU430" t="s">
        <v>595</v>
      </c>
      <c r="AV430">
        <v>1</v>
      </c>
      <c r="AW430">
        <v>2</v>
      </c>
      <c r="AX430">
        <v>334416939</v>
      </c>
      <c r="AY430">
        <v>1</v>
      </c>
      <c r="AZ430">
        <v>0</v>
      </c>
      <c r="BA430">
        <v>609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11.4948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13.219019999999999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ROUND(Y430*Source!I390*DO430,7)</f>
        <v>0</v>
      </c>
      <c r="CX430">
        <f>ROUND(Y430*Source!I390,7)</f>
        <v>4.2779999999999996</v>
      </c>
      <c r="CY430">
        <f>AB430</f>
        <v>95.79</v>
      </c>
      <c r="CZ430">
        <f>AF430</f>
        <v>95.79</v>
      </c>
      <c r="DA430">
        <f>AJ430</f>
        <v>1</v>
      </c>
      <c r="DB430">
        <f>ROUND((ROUND(AT430*CZ430,2)*ROUND(1.15,7)),6)</f>
        <v>13.2135</v>
      </c>
      <c r="DC430">
        <f>ROUND((ROUND(AT430*AG430,2)*ROUND(1.15,7)),6)</f>
        <v>0</v>
      </c>
      <c r="DD430" t="s">
        <v>3</v>
      </c>
      <c r="DE430" t="s">
        <v>3</v>
      </c>
      <c r="DF430">
        <f>ROUND(ROUND(AE430,2)*CX430,2)</f>
        <v>0</v>
      </c>
      <c r="DG430">
        <f>ROUND(ROUND(AF430,2)*CX430,2)</f>
        <v>409.79</v>
      </c>
      <c r="DH430">
        <f t="shared" si="192"/>
        <v>0</v>
      </c>
      <c r="DI430">
        <f>ROUND(ROUND(AH430,2)*CX430,2)</f>
        <v>0</v>
      </c>
      <c r="DJ430">
        <f>DG430+DH430</f>
        <v>409.79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ROW(Source!A390)</f>
        <v>390</v>
      </c>
      <c r="B431">
        <v>334415197</v>
      </c>
      <c r="C431">
        <v>334416933</v>
      </c>
      <c r="D431">
        <v>277866682</v>
      </c>
      <c r="E431">
        <v>1</v>
      </c>
      <c r="F431">
        <v>1</v>
      </c>
      <c r="G431">
        <v>1</v>
      </c>
      <c r="H431">
        <v>3</v>
      </c>
      <c r="I431" t="s">
        <v>909</v>
      </c>
      <c r="J431" t="s">
        <v>910</v>
      </c>
      <c r="K431" t="s">
        <v>911</v>
      </c>
      <c r="L431">
        <v>1346</v>
      </c>
      <c r="N431">
        <v>1009</v>
      </c>
      <c r="O431" t="s">
        <v>797</v>
      </c>
      <c r="P431" t="s">
        <v>797</v>
      </c>
      <c r="Q431">
        <v>1</v>
      </c>
      <c r="W431">
        <v>0</v>
      </c>
      <c r="X431">
        <v>1568892381</v>
      </c>
      <c r="Y431">
        <f>AT431</f>
        <v>0.03</v>
      </c>
      <c r="AA431">
        <v>146.29</v>
      </c>
      <c r="AB431">
        <v>0</v>
      </c>
      <c r="AC431">
        <v>0</v>
      </c>
      <c r="AD431">
        <v>0</v>
      </c>
      <c r="AE431">
        <v>155.63</v>
      </c>
      <c r="AF431">
        <v>0</v>
      </c>
      <c r="AG431">
        <v>0</v>
      </c>
      <c r="AH431">
        <v>0</v>
      </c>
      <c r="AI431">
        <v>0.94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0.03</v>
      </c>
      <c r="AU431" t="s">
        <v>3</v>
      </c>
      <c r="AV431">
        <v>0</v>
      </c>
      <c r="AW431">
        <v>2</v>
      </c>
      <c r="AX431">
        <v>334416940</v>
      </c>
      <c r="AY431">
        <v>1</v>
      </c>
      <c r="AZ431">
        <v>0</v>
      </c>
      <c r="BA431">
        <v>610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4.6688999999999998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4.6688999999999998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ROUND(Y431*Source!I390,7)</f>
        <v>0.93</v>
      </c>
      <c r="CY431">
        <f>AA431</f>
        <v>146.29</v>
      </c>
      <c r="CZ431">
        <f>AE431</f>
        <v>155.63</v>
      </c>
      <c r="DA431">
        <f>AI431</f>
        <v>0.94</v>
      </c>
      <c r="DB431">
        <f>ROUND(ROUND(AT431*CZ431,2),6)</f>
        <v>4.67</v>
      </c>
      <c r="DC431">
        <f>ROUND(ROUND(AT431*AG431,2),6)</f>
        <v>0</v>
      </c>
      <c r="DD431" t="s">
        <v>3</v>
      </c>
      <c r="DE431" t="s">
        <v>3</v>
      </c>
      <c r="DF431">
        <f>ROUND(ROUND(AE431*AI431,2)*CX431,2)</f>
        <v>136.05000000000001</v>
      </c>
      <c r="DG431">
        <f>ROUND(ROUND(AF431,2)*CX431,2)</f>
        <v>0</v>
      </c>
      <c r="DH431">
        <f t="shared" si="192"/>
        <v>0</v>
      </c>
      <c r="DI431">
        <f>ROUND(ROUND(AH431,2)*CX431,2)</f>
        <v>0</v>
      </c>
      <c r="DJ431">
        <f>DF431</f>
        <v>136.05000000000001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ROW(Source!A390)</f>
        <v>390</v>
      </c>
      <c r="B432">
        <v>334415197</v>
      </c>
      <c r="C432">
        <v>334416933</v>
      </c>
      <c r="D432">
        <v>277880063</v>
      </c>
      <c r="E432">
        <v>1</v>
      </c>
      <c r="F432">
        <v>1</v>
      </c>
      <c r="G432">
        <v>1</v>
      </c>
      <c r="H432">
        <v>3</v>
      </c>
      <c r="I432" t="s">
        <v>912</v>
      </c>
      <c r="J432" t="s">
        <v>913</v>
      </c>
      <c r="K432" t="s">
        <v>914</v>
      </c>
      <c r="L432">
        <v>1348</v>
      </c>
      <c r="N432">
        <v>1009</v>
      </c>
      <c r="O432" t="s">
        <v>274</v>
      </c>
      <c r="P432" t="s">
        <v>274</v>
      </c>
      <c r="Q432">
        <v>1000</v>
      </c>
      <c r="W432">
        <v>0</v>
      </c>
      <c r="X432">
        <v>-2139674096</v>
      </c>
      <c r="Y432">
        <f>AT432</f>
        <v>5.0000000000000001E-3</v>
      </c>
      <c r="AA432">
        <v>51875.98</v>
      </c>
      <c r="AB432">
        <v>0</v>
      </c>
      <c r="AC432">
        <v>0</v>
      </c>
      <c r="AD432">
        <v>0</v>
      </c>
      <c r="AE432">
        <v>51875.98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5.0000000000000001E-3</v>
      </c>
      <c r="AU432" t="s">
        <v>3</v>
      </c>
      <c r="AV432">
        <v>0</v>
      </c>
      <c r="AW432">
        <v>2</v>
      </c>
      <c r="AX432">
        <v>334416941</v>
      </c>
      <c r="AY432">
        <v>1</v>
      </c>
      <c r="AZ432">
        <v>0</v>
      </c>
      <c r="BA432">
        <v>611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259.37990000000002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259.37990000000002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ROUND(Y432*Source!I390,7)</f>
        <v>0.155</v>
      </c>
      <c r="CY432">
        <f>AA432</f>
        <v>51875.98</v>
      </c>
      <c r="CZ432">
        <f>AE432</f>
        <v>51875.98</v>
      </c>
      <c r="DA432">
        <f>AI432</f>
        <v>1</v>
      </c>
      <c r="DB432">
        <f>ROUND(ROUND(AT432*CZ432,2),6)</f>
        <v>259.38</v>
      </c>
      <c r="DC432">
        <f>ROUND(ROUND(AT432*AG432,2),6)</f>
        <v>0</v>
      </c>
      <c r="DD432" t="s">
        <v>3</v>
      </c>
      <c r="DE432" t="s">
        <v>3</v>
      </c>
      <c r="DF432">
        <f>ROUND(ROUND(AE432,2)*CX432,2)</f>
        <v>8040.78</v>
      </c>
      <c r="DG432">
        <f>ROUND(ROUND(AF432,2)*CX432,2)</f>
        <v>0</v>
      </c>
      <c r="DH432">
        <f t="shared" si="192"/>
        <v>0</v>
      </c>
      <c r="DI432">
        <f>ROUND(ROUND(AH432,2)*CX432,2)</f>
        <v>0</v>
      </c>
      <c r="DJ432">
        <f>DF432</f>
        <v>8040.78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ROW(Source!A392)</f>
        <v>392</v>
      </c>
      <c r="B433">
        <v>334415197</v>
      </c>
      <c r="C433">
        <v>334416943</v>
      </c>
      <c r="D433">
        <v>277560272</v>
      </c>
      <c r="E433">
        <v>109</v>
      </c>
      <c r="F433">
        <v>1</v>
      </c>
      <c r="G433">
        <v>1</v>
      </c>
      <c r="H433">
        <v>1</v>
      </c>
      <c r="I433" t="s">
        <v>904</v>
      </c>
      <c r="J433" t="s">
        <v>3</v>
      </c>
      <c r="K433" t="s">
        <v>905</v>
      </c>
      <c r="L433">
        <v>1191</v>
      </c>
      <c r="N433">
        <v>1013</v>
      </c>
      <c r="O433" t="s">
        <v>779</v>
      </c>
      <c r="P433" t="s">
        <v>779</v>
      </c>
      <c r="Q433">
        <v>1</v>
      </c>
      <c r="W433">
        <v>0</v>
      </c>
      <c r="X433">
        <v>-961628416</v>
      </c>
      <c r="Y433">
        <f>AT433</f>
        <v>1.8</v>
      </c>
      <c r="AA433">
        <v>0</v>
      </c>
      <c r="AB433">
        <v>0</v>
      </c>
      <c r="AC433">
        <v>0</v>
      </c>
      <c r="AD433">
        <v>420.91</v>
      </c>
      <c r="AE433">
        <v>0</v>
      </c>
      <c r="AF433">
        <v>0</v>
      </c>
      <c r="AG433">
        <v>0</v>
      </c>
      <c r="AH433">
        <v>420.91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1.8</v>
      </c>
      <c r="AU433" t="s">
        <v>3</v>
      </c>
      <c r="AV433">
        <v>1</v>
      </c>
      <c r="AW433">
        <v>2</v>
      </c>
      <c r="AX433">
        <v>334416949</v>
      </c>
      <c r="AY433">
        <v>1</v>
      </c>
      <c r="AZ433">
        <v>0</v>
      </c>
      <c r="BA433">
        <v>612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757.63800000000003</v>
      </c>
      <c r="BN433">
        <v>1.8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757.63800000000003</v>
      </c>
      <c r="BU433">
        <v>1.8</v>
      </c>
      <c r="BV433">
        <v>0</v>
      </c>
      <c r="BW433">
        <v>1</v>
      </c>
      <c r="CU433">
        <f>ROUND(AT433*Source!I392*AH433*AL433,2)</f>
        <v>37503.08</v>
      </c>
      <c r="CV433">
        <f>ROUND(Y433*Source!I392,7)</f>
        <v>89.1</v>
      </c>
      <c r="CW433">
        <v>0</v>
      </c>
      <c r="CX433">
        <f>ROUND(Y433*Source!I392,7)</f>
        <v>89.1</v>
      </c>
      <c r="CY433">
        <f>AD433</f>
        <v>420.91</v>
      </c>
      <c r="CZ433">
        <f>AH433</f>
        <v>420.91</v>
      </c>
      <c r="DA433">
        <f>AL433</f>
        <v>1</v>
      </c>
      <c r="DB433">
        <f>ROUND((ROUND(AT433*CZ433,2)*ROUND(1.15,7)),6)</f>
        <v>871.28599999999994</v>
      </c>
      <c r="DC433">
        <f>ROUND(ROUND(AT433*AG433,2),6)</f>
        <v>0</v>
      </c>
      <c r="DD433" t="s">
        <v>595</v>
      </c>
      <c r="DE433" t="s">
        <v>3</v>
      </c>
      <c r="DF433">
        <f>ROUND((ROUND(AE433,2)*ROUND(1.15,7))*CX433,2)</f>
        <v>0</v>
      </c>
      <c r="DG433">
        <f>ROUND((ROUND(AF433,2)*ROUND(1.15,7))*CX433,2)</f>
        <v>0</v>
      </c>
      <c r="DH433">
        <f t="shared" si="192"/>
        <v>0</v>
      </c>
      <c r="DI433">
        <f>ROUND((ROUND(AH433,2)*ROUND(1.15,7))*CX433,2)</f>
        <v>43128.54</v>
      </c>
      <c r="DJ433">
        <f>DI433</f>
        <v>43128.54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ROW(Source!A392)</f>
        <v>392</v>
      </c>
      <c r="B434">
        <v>334415197</v>
      </c>
      <c r="C434">
        <v>334416943</v>
      </c>
      <c r="D434">
        <v>277560491</v>
      </c>
      <c r="E434">
        <v>109</v>
      </c>
      <c r="F434">
        <v>1</v>
      </c>
      <c r="G434">
        <v>1</v>
      </c>
      <c r="H434">
        <v>1</v>
      </c>
      <c r="I434" t="s">
        <v>781</v>
      </c>
      <c r="J434" t="s">
        <v>3</v>
      </c>
      <c r="K434" t="s">
        <v>782</v>
      </c>
      <c r="L434">
        <v>1191</v>
      </c>
      <c r="N434">
        <v>1013</v>
      </c>
      <c r="O434" t="s">
        <v>779</v>
      </c>
      <c r="P434" t="s">
        <v>779</v>
      </c>
      <c r="Q434">
        <v>1</v>
      </c>
      <c r="W434">
        <v>0</v>
      </c>
      <c r="X434">
        <v>-1417349443</v>
      </c>
      <c r="Y434">
        <f>AT434</f>
        <v>0.01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0.01</v>
      </c>
      <c r="AU434" t="s">
        <v>3</v>
      </c>
      <c r="AV434">
        <v>2</v>
      </c>
      <c r="AW434">
        <v>2</v>
      </c>
      <c r="AX434">
        <v>334416950</v>
      </c>
      <c r="AY434">
        <v>1</v>
      </c>
      <c r="AZ434">
        <v>0</v>
      </c>
      <c r="BA434">
        <v>613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ROUND(Y434*Source!I392,7)</f>
        <v>0.495</v>
      </c>
      <c r="CY434">
        <f>AD434</f>
        <v>0</v>
      </c>
      <c r="CZ434">
        <f>AH434</f>
        <v>0</v>
      </c>
      <c r="DA434">
        <f>AL434</f>
        <v>1</v>
      </c>
      <c r="DB434">
        <f>ROUND((ROUND(AT434*CZ434,2)*ROUND(1.15,7)),6)</f>
        <v>0</v>
      </c>
      <c r="DC434">
        <f>ROUND(ROUND(AT434*AG434,2),6)</f>
        <v>0</v>
      </c>
      <c r="DD434" t="s">
        <v>595</v>
      </c>
      <c r="DE434" t="s">
        <v>3</v>
      </c>
      <c r="DF434">
        <f>ROUND((ROUND(AE434,2)*ROUND(1.15,7))*CX434,2)</f>
        <v>0</v>
      </c>
      <c r="DG434">
        <f>ROUND((ROUND(AF434,2)*ROUND(1.15,7))*CX434,2)</f>
        <v>0</v>
      </c>
      <c r="DH434">
        <f t="shared" si="192"/>
        <v>0</v>
      </c>
      <c r="DI434">
        <f>ROUND((ROUND(AH434,2)*ROUND(1.15,7))*CX434,2)</f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ROW(Source!A392)</f>
        <v>392</v>
      </c>
      <c r="B435">
        <v>334415197</v>
      </c>
      <c r="C435">
        <v>334416943</v>
      </c>
      <c r="D435">
        <v>277945805</v>
      </c>
      <c r="E435">
        <v>1</v>
      </c>
      <c r="F435">
        <v>1</v>
      </c>
      <c r="G435">
        <v>1</v>
      </c>
      <c r="H435">
        <v>2</v>
      </c>
      <c r="I435" t="s">
        <v>787</v>
      </c>
      <c r="J435" t="s">
        <v>788</v>
      </c>
      <c r="K435" t="s">
        <v>789</v>
      </c>
      <c r="L435">
        <v>1368</v>
      </c>
      <c r="N435">
        <v>1011</v>
      </c>
      <c r="O435" t="s">
        <v>670</v>
      </c>
      <c r="P435" t="s">
        <v>670</v>
      </c>
      <c r="Q435">
        <v>1</v>
      </c>
      <c r="W435">
        <v>0</v>
      </c>
      <c r="X435">
        <v>721652621</v>
      </c>
      <c r="Y435">
        <f>(AT435*ROUND(1.15,7))</f>
        <v>1.15E-2</v>
      </c>
      <c r="AA435">
        <v>0</v>
      </c>
      <c r="AB435">
        <v>544.70000000000005</v>
      </c>
      <c r="AC435">
        <v>477.98</v>
      </c>
      <c r="AD435">
        <v>0</v>
      </c>
      <c r="AE435">
        <v>0</v>
      </c>
      <c r="AF435">
        <v>544.70000000000005</v>
      </c>
      <c r="AG435">
        <v>477.98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0.01</v>
      </c>
      <c r="AU435" t="s">
        <v>595</v>
      </c>
      <c r="AV435">
        <v>1</v>
      </c>
      <c r="AW435">
        <v>2</v>
      </c>
      <c r="AX435">
        <v>334416951</v>
      </c>
      <c r="AY435">
        <v>1</v>
      </c>
      <c r="AZ435">
        <v>0</v>
      </c>
      <c r="BA435">
        <v>614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5.447000000000001</v>
      </c>
      <c r="BL435">
        <v>4.7798000000000007</v>
      </c>
      <c r="BM435">
        <v>0</v>
      </c>
      <c r="BN435">
        <v>0</v>
      </c>
      <c r="BO435">
        <v>0.01</v>
      </c>
      <c r="BP435">
        <v>1</v>
      </c>
      <c r="BQ435">
        <v>0</v>
      </c>
      <c r="BR435">
        <v>6.2640500000000001</v>
      </c>
      <c r="BS435">
        <v>5.4967699999999997</v>
      </c>
      <c r="BT435">
        <v>0</v>
      </c>
      <c r="BU435">
        <v>0</v>
      </c>
      <c r="BV435">
        <v>1.15E-2</v>
      </c>
      <c r="BW435">
        <v>1</v>
      </c>
      <c r="CV435">
        <v>0</v>
      </c>
      <c r="CW435">
        <f>ROUND(Y435*Source!I392*DO435,7)</f>
        <v>0.56925000000000003</v>
      </c>
      <c r="CX435">
        <f>ROUND(Y435*Source!I392,7)</f>
        <v>0.56925000000000003</v>
      </c>
      <c r="CY435">
        <f>AB435</f>
        <v>544.70000000000005</v>
      </c>
      <c r="CZ435">
        <f>AF435</f>
        <v>544.70000000000005</v>
      </c>
      <c r="DA435">
        <f>AJ435</f>
        <v>1</v>
      </c>
      <c r="DB435">
        <f>ROUND((ROUND(AT435*CZ435,2)*ROUND(1.15,7)),6)</f>
        <v>6.2675000000000001</v>
      </c>
      <c r="DC435">
        <f>ROUND((ROUND(AT435*AG435,2)*ROUND(1.15,7)),6)</f>
        <v>5.4969999999999999</v>
      </c>
      <c r="DD435" t="s">
        <v>3</v>
      </c>
      <c r="DE435" t="s">
        <v>3</v>
      </c>
      <c r="DF435">
        <f>ROUND(ROUND(AE435,2)*CX435,2)</f>
        <v>0</v>
      </c>
      <c r="DG435">
        <f>ROUND(ROUND(AF435,2)*CX435,2)</f>
        <v>310.07</v>
      </c>
      <c r="DH435">
        <f t="shared" si="192"/>
        <v>272.08999999999997</v>
      </c>
      <c r="DI435">
        <f>ROUND(ROUND(AH435,2)*CX435,2)</f>
        <v>0</v>
      </c>
      <c r="DJ435">
        <f>DG435+DH435</f>
        <v>582.16</v>
      </c>
      <c r="DK435">
        <v>1</v>
      </c>
      <c r="DL435" t="s">
        <v>786</v>
      </c>
      <c r="DM435">
        <v>4</v>
      </c>
      <c r="DN435" t="s">
        <v>779</v>
      </c>
      <c r="DO435">
        <v>1</v>
      </c>
    </row>
    <row r="436" spans="1:119" x14ac:dyDescent="0.2">
      <c r="A436">
        <f>ROW(Source!A392)</f>
        <v>392</v>
      </c>
      <c r="B436">
        <v>334415197</v>
      </c>
      <c r="C436">
        <v>334416943</v>
      </c>
      <c r="D436">
        <v>277946011</v>
      </c>
      <c r="E436">
        <v>1</v>
      </c>
      <c r="F436">
        <v>1</v>
      </c>
      <c r="G436">
        <v>1</v>
      </c>
      <c r="H436">
        <v>2</v>
      </c>
      <c r="I436" t="s">
        <v>906</v>
      </c>
      <c r="J436" t="s">
        <v>907</v>
      </c>
      <c r="K436" t="s">
        <v>908</v>
      </c>
      <c r="L436">
        <v>1368</v>
      </c>
      <c r="N436">
        <v>1011</v>
      </c>
      <c r="O436" t="s">
        <v>670</v>
      </c>
      <c r="P436" t="s">
        <v>670</v>
      </c>
      <c r="Q436">
        <v>1</v>
      </c>
      <c r="W436">
        <v>0</v>
      </c>
      <c r="X436">
        <v>275358200</v>
      </c>
      <c r="Y436">
        <f>(AT436*ROUND(1.15,7))</f>
        <v>5.7499999999999996E-2</v>
      </c>
      <c r="AA436">
        <v>0</v>
      </c>
      <c r="AB436">
        <v>95.79</v>
      </c>
      <c r="AC436">
        <v>0</v>
      </c>
      <c r="AD436">
        <v>0</v>
      </c>
      <c r="AE436">
        <v>0</v>
      </c>
      <c r="AF436">
        <v>95.79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0.05</v>
      </c>
      <c r="AU436" t="s">
        <v>595</v>
      </c>
      <c r="AV436">
        <v>1</v>
      </c>
      <c r="AW436">
        <v>2</v>
      </c>
      <c r="AX436">
        <v>334416952</v>
      </c>
      <c r="AY436">
        <v>1</v>
      </c>
      <c r="AZ436">
        <v>0</v>
      </c>
      <c r="BA436">
        <v>615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4.7895000000000003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5.5079250000000002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f>ROUND(Y436*Source!I392*DO436,7)</f>
        <v>0</v>
      </c>
      <c r="CX436">
        <f>ROUND(Y436*Source!I392,7)</f>
        <v>2.8462499999999999</v>
      </c>
      <c r="CY436">
        <f>AB436</f>
        <v>95.79</v>
      </c>
      <c r="CZ436">
        <f>AF436</f>
        <v>95.79</v>
      </c>
      <c r="DA436">
        <f>AJ436</f>
        <v>1</v>
      </c>
      <c r="DB436">
        <f>ROUND((ROUND(AT436*CZ436,2)*ROUND(1.15,7)),6)</f>
        <v>5.5084999999999997</v>
      </c>
      <c r="DC436">
        <f>ROUND((ROUND(AT436*AG436,2)*ROUND(1.15,7)),6)</f>
        <v>0</v>
      </c>
      <c r="DD436" t="s">
        <v>3</v>
      </c>
      <c r="DE436" t="s">
        <v>3</v>
      </c>
      <c r="DF436">
        <f>ROUND(ROUND(AE436,2)*CX436,2)</f>
        <v>0</v>
      </c>
      <c r="DG436">
        <f>ROUND(ROUND(AF436,2)*CX436,2)</f>
        <v>272.64</v>
      </c>
      <c r="DH436">
        <f t="shared" si="192"/>
        <v>0</v>
      </c>
      <c r="DI436">
        <f>ROUND(ROUND(AH436,2)*CX436,2)</f>
        <v>0</v>
      </c>
      <c r="DJ436">
        <f>DG436+DH436</f>
        <v>272.64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ROW(Source!A392)</f>
        <v>392</v>
      </c>
      <c r="B437">
        <v>334415197</v>
      </c>
      <c r="C437">
        <v>334416943</v>
      </c>
      <c r="D437">
        <v>277866682</v>
      </c>
      <c r="E437">
        <v>1</v>
      </c>
      <c r="F437">
        <v>1</v>
      </c>
      <c r="G437">
        <v>1</v>
      </c>
      <c r="H437">
        <v>3</v>
      </c>
      <c r="I437" t="s">
        <v>909</v>
      </c>
      <c r="J437" t="s">
        <v>910</v>
      </c>
      <c r="K437" t="s">
        <v>911</v>
      </c>
      <c r="L437">
        <v>1346</v>
      </c>
      <c r="N437">
        <v>1009</v>
      </c>
      <c r="O437" t="s">
        <v>797</v>
      </c>
      <c r="P437" t="s">
        <v>797</v>
      </c>
      <c r="Q437">
        <v>1</v>
      </c>
      <c r="W437">
        <v>0</v>
      </c>
      <c r="X437">
        <v>1568892381</v>
      </c>
      <c r="Y437">
        <f>AT437</f>
        <v>0.12</v>
      </c>
      <c r="AA437">
        <v>146.29</v>
      </c>
      <c r="AB437">
        <v>0</v>
      </c>
      <c r="AC437">
        <v>0</v>
      </c>
      <c r="AD437">
        <v>0</v>
      </c>
      <c r="AE437">
        <v>155.63</v>
      </c>
      <c r="AF437">
        <v>0</v>
      </c>
      <c r="AG437">
        <v>0</v>
      </c>
      <c r="AH437">
        <v>0</v>
      </c>
      <c r="AI437">
        <v>0.94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0.12</v>
      </c>
      <c r="AU437" t="s">
        <v>3</v>
      </c>
      <c r="AV437">
        <v>0</v>
      </c>
      <c r="AW437">
        <v>2</v>
      </c>
      <c r="AX437">
        <v>334416953</v>
      </c>
      <c r="AY437">
        <v>1</v>
      </c>
      <c r="AZ437">
        <v>0</v>
      </c>
      <c r="BA437">
        <v>616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18.675599999999999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18.675599999999999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ROUND(Y437*Source!I392,7)</f>
        <v>5.94</v>
      </c>
      <c r="CY437">
        <f>AA437</f>
        <v>146.29</v>
      </c>
      <c r="CZ437">
        <f>AE437</f>
        <v>155.63</v>
      </c>
      <c r="DA437">
        <f>AI437</f>
        <v>0.94</v>
      </c>
      <c r="DB437">
        <f>ROUND(ROUND(AT437*CZ437,2),6)</f>
        <v>18.68</v>
      </c>
      <c r="DC437">
        <f>ROUND(ROUND(AT437*AG437,2),6)</f>
        <v>0</v>
      </c>
      <c r="DD437" t="s">
        <v>3</v>
      </c>
      <c r="DE437" t="s">
        <v>3</v>
      </c>
      <c r="DF437">
        <f>ROUND(ROUND(AE437*AI437,2)*CX437,2)</f>
        <v>868.96</v>
      </c>
      <c r="DG437">
        <f>ROUND(ROUND(AF437,2)*CX437,2)</f>
        <v>0</v>
      </c>
      <c r="DH437">
        <f t="shared" si="192"/>
        <v>0</v>
      </c>
      <c r="DI437">
        <f>ROUND(ROUND(AH437,2)*CX437,2)</f>
        <v>0</v>
      </c>
      <c r="DJ437">
        <f>DF437</f>
        <v>868.96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ROW(Source!A397)</f>
        <v>397</v>
      </c>
      <c r="B438">
        <v>334415197</v>
      </c>
      <c r="C438">
        <v>334416959</v>
      </c>
      <c r="D438">
        <v>277560272</v>
      </c>
      <c r="E438">
        <v>109</v>
      </c>
      <c r="F438">
        <v>1</v>
      </c>
      <c r="G438">
        <v>1</v>
      </c>
      <c r="H438">
        <v>1</v>
      </c>
      <c r="I438" t="s">
        <v>904</v>
      </c>
      <c r="J438" t="s">
        <v>3</v>
      </c>
      <c r="K438" t="s">
        <v>905</v>
      </c>
      <c r="L438">
        <v>1191</v>
      </c>
      <c r="N438">
        <v>1013</v>
      </c>
      <c r="O438" t="s">
        <v>779</v>
      </c>
      <c r="P438" t="s">
        <v>779</v>
      </c>
      <c r="Q438">
        <v>1</v>
      </c>
      <c r="W438">
        <v>0</v>
      </c>
      <c r="X438">
        <v>-961628416</v>
      </c>
      <c r="Y438">
        <f>AT438</f>
        <v>1.8</v>
      </c>
      <c r="AA438">
        <v>0</v>
      </c>
      <c r="AB438">
        <v>0</v>
      </c>
      <c r="AC438">
        <v>0</v>
      </c>
      <c r="AD438">
        <v>420.91</v>
      </c>
      <c r="AE438">
        <v>0</v>
      </c>
      <c r="AF438">
        <v>0</v>
      </c>
      <c r="AG438">
        <v>0</v>
      </c>
      <c r="AH438">
        <v>420.91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1.8</v>
      </c>
      <c r="AU438" t="s">
        <v>3</v>
      </c>
      <c r="AV438">
        <v>1</v>
      </c>
      <c r="AW438">
        <v>2</v>
      </c>
      <c r="AX438">
        <v>334416965</v>
      </c>
      <c r="AY438">
        <v>1</v>
      </c>
      <c r="AZ438">
        <v>0</v>
      </c>
      <c r="BA438">
        <v>618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757.63800000000003</v>
      </c>
      <c r="BN438">
        <v>1.8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757.63800000000003</v>
      </c>
      <c r="BU438">
        <v>1.8</v>
      </c>
      <c r="BV438">
        <v>0</v>
      </c>
      <c r="BW438">
        <v>1</v>
      </c>
      <c r="CU438">
        <f>ROUND(AT438*Source!I397*AH438*AL438,2)</f>
        <v>21138.1</v>
      </c>
      <c r="CV438">
        <f>ROUND(Y438*Source!I397,7)</f>
        <v>50.22</v>
      </c>
      <c r="CW438">
        <v>0</v>
      </c>
      <c r="CX438">
        <f>ROUND(Y438*Source!I397,7)</f>
        <v>50.22</v>
      </c>
      <c r="CY438">
        <f>AD438</f>
        <v>420.91</v>
      </c>
      <c r="CZ438">
        <f>AH438</f>
        <v>420.91</v>
      </c>
      <c r="DA438">
        <f>AL438</f>
        <v>1</v>
      </c>
      <c r="DB438">
        <f>ROUND((ROUND(AT438*CZ438,2)*ROUND(1.15,7)),6)</f>
        <v>871.28599999999994</v>
      </c>
      <c r="DC438">
        <f>ROUND(ROUND(AT438*AG438,2),6)</f>
        <v>0</v>
      </c>
      <c r="DD438" t="s">
        <v>595</v>
      </c>
      <c r="DE438" t="s">
        <v>3</v>
      </c>
      <c r="DF438">
        <f>ROUND((ROUND(AE438,2)*ROUND(1.15,7))*CX438,2)</f>
        <v>0</v>
      </c>
      <c r="DG438">
        <f>ROUND((ROUND(AF438,2)*ROUND(1.15,7))*CX438,2)</f>
        <v>0</v>
      </c>
      <c r="DH438">
        <f t="shared" si="192"/>
        <v>0</v>
      </c>
      <c r="DI438">
        <f>ROUND((ROUND(AH438,2)*ROUND(1.15,7))*CX438,2)</f>
        <v>24308.82</v>
      </c>
      <c r="DJ438">
        <f>DI438</f>
        <v>24308.82</v>
      </c>
      <c r="DK438">
        <v>1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ROW(Source!A397)</f>
        <v>397</v>
      </c>
      <c r="B439">
        <v>334415197</v>
      </c>
      <c r="C439">
        <v>334416959</v>
      </c>
      <c r="D439">
        <v>277560491</v>
      </c>
      <c r="E439">
        <v>109</v>
      </c>
      <c r="F439">
        <v>1</v>
      </c>
      <c r="G439">
        <v>1</v>
      </c>
      <c r="H439">
        <v>1</v>
      </c>
      <c r="I439" t="s">
        <v>781</v>
      </c>
      <c r="J439" t="s">
        <v>3</v>
      </c>
      <c r="K439" t="s">
        <v>782</v>
      </c>
      <c r="L439">
        <v>1191</v>
      </c>
      <c r="N439">
        <v>1013</v>
      </c>
      <c r="O439" t="s">
        <v>779</v>
      </c>
      <c r="P439" t="s">
        <v>779</v>
      </c>
      <c r="Q439">
        <v>1</v>
      </c>
      <c r="W439">
        <v>0</v>
      </c>
      <c r="X439">
        <v>-1417349443</v>
      </c>
      <c r="Y439">
        <f>AT439</f>
        <v>0.01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0.01</v>
      </c>
      <c r="AU439" t="s">
        <v>3</v>
      </c>
      <c r="AV439">
        <v>2</v>
      </c>
      <c r="AW439">
        <v>2</v>
      </c>
      <c r="AX439">
        <v>334416966</v>
      </c>
      <c r="AY439">
        <v>1</v>
      </c>
      <c r="AZ439">
        <v>0</v>
      </c>
      <c r="BA439">
        <v>619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ROUND(Y439*Source!I397,7)</f>
        <v>0.27900000000000003</v>
      </c>
      <c r="CY439">
        <f>AD439</f>
        <v>0</v>
      </c>
      <c r="CZ439">
        <f>AH439</f>
        <v>0</v>
      </c>
      <c r="DA439">
        <f>AL439</f>
        <v>1</v>
      </c>
      <c r="DB439">
        <f>ROUND((ROUND(AT439*CZ439,2)*ROUND(1.15,7)),6)</f>
        <v>0</v>
      </c>
      <c r="DC439">
        <f>ROUND(ROUND(AT439*AG439,2),6)</f>
        <v>0</v>
      </c>
      <c r="DD439" t="s">
        <v>595</v>
      </c>
      <c r="DE439" t="s">
        <v>3</v>
      </c>
      <c r="DF439">
        <f>ROUND((ROUND(AE439,2)*ROUND(1.15,7))*CX439,2)</f>
        <v>0</v>
      </c>
      <c r="DG439">
        <f>ROUND((ROUND(AF439,2)*ROUND(1.15,7))*CX439,2)</f>
        <v>0</v>
      </c>
      <c r="DH439">
        <f t="shared" si="192"/>
        <v>0</v>
      </c>
      <c r="DI439">
        <f>ROUND((ROUND(AH439,2)*ROUND(1.15,7))*CX439,2)</f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ROW(Source!A397)</f>
        <v>397</v>
      </c>
      <c r="B440">
        <v>334415197</v>
      </c>
      <c r="C440">
        <v>334416959</v>
      </c>
      <c r="D440">
        <v>277945805</v>
      </c>
      <c r="E440">
        <v>1</v>
      </c>
      <c r="F440">
        <v>1</v>
      </c>
      <c r="G440">
        <v>1</v>
      </c>
      <c r="H440">
        <v>2</v>
      </c>
      <c r="I440" t="s">
        <v>787</v>
      </c>
      <c r="J440" t="s">
        <v>788</v>
      </c>
      <c r="K440" t="s">
        <v>789</v>
      </c>
      <c r="L440">
        <v>1368</v>
      </c>
      <c r="N440">
        <v>1011</v>
      </c>
      <c r="O440" t="s">
        <v>670</v>
      </c>
      <c r="P440" t="s">
        <v>670</v>
      </c>
      <c r="Q440">
        <v>1</v>
      </c>
      <c r="W440">
        <v>0</v>
      </c>
      <c r="X440">
        <v>721652621</v>
      </c>
      <c r="Y440">
        <f>(AT440*ROUND(1.15,7))</f>
        <v>1.15E-2</v>
      </c>
      <c r="AA440">
        <v>0</v>
      </c>
      <c r="AB440">
        <v>544.70000000000005</v>
      </c>
      <c r="AC440">
        <v>477.98</v>
      </c>
      <c r="AD440">
        <v>0</v>
      </c>
      <c r="AE440">
        <v>0</v>
      </c>
      <c r="AF440">
        <v>544.70000000000005</v>
      </c>
      <c r="AG440">
        <v>477.98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0.01</v>
      </c>
      <c r="AU440" t="s">
        <v>595</v>
      </c>
      <c r="AV440">
        <v>1</v>
      </c>
      <c r="AW440">
        <v>2</v>
      </c>
      <c r="AX440">
        <v>334416967</v>
      </c>
      <c r="AY440">
        <v>1</v>
      </c>
      <c r="AZ440">
        <v>0</v>
      </c>
      <c r="BA440">
        <v>620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5.447000000000001</v>
      </c>
      <c r="BL440">
        <v>4.7798000000000007</v>
      </c>
      <c r="BM440">
        <v>0</v>
      </c>
      <c r="BN440">
        <v>0</v>
      </c>
      <c r="BO440">
        <v>0.01</v>
      </c>
      <c r="BP440">
        <v>1</v>
      </c>
      <c r="BQ440">
        <v>0</v>
      </c>
      <c r="BR440">
        <v>6.2640500000000001</v>
      </c>
      <c r="BS440">
        <v>5.4967699999999997</v>
      </c>
      <c r="BT440">
        <v>0</v>
      </c>
      <c r="BU440">
        <v>0</v>
      </c>
      <c r="BV440">
        <v>1.15E-2</v>
      </c>
      <c r="BW440">
        <v>1</v>
      </c>
      <c r="CV440">
        <v>0</v>
      </c>
      <c r="CW440">
        <f>ROUND(Y440*Source!I397*DO440,7)</f>
        <v>0.32085000000000002</v>
      </c>
      <c r="CX440">
        <f>ROUND(Y440*Source!I397,7)</f>
        <v>0.32085000000000002</v>
      </c>
      <c r="CY440">
        <f>AB440</f>
        <v>544.70000000000005</v>
      </c>
      <c r="CZ440">
        <f>AF440</f>
        <v>544.70000000000005</v>
      </c>
      <c r="DA440">
        <f>AJ440</f>
        <v>1</v>
      </c>
      <c r="DB440">
        <f>ROUND((ROUND(AT440*CZ440,2)*ROUND(1.15,7)),6)</f>
        <v>6.2675000000000001</v>
      </c>
      <c r="DC440">
        <f>ROUND((ROUND(AT440*AG440,2)*ROUND(1.15,7)),6)</f>
        <v>5.4969999999999999</v>
      </c>
      <c r="DD440" t="s">
        <v>3</v>
      </c>
      <c r="DE440" t="s">
        <v>3</v>
      </c>
      <c r="DF440">
        <f>ROUND(ROUND(AE440,2)*CX440,2)</f>
        <v>0</v>
      </c>
      <c r="DG440">
        <f t="shared" ref="DG440:DG461" si="200">ROUND(ROUND(AF440,2)*CX440,2)</f>
        <v>174.77</v>
      </c>
      <c r="DH440">
        <f t="shared" si="192"/>
        <v>153.36000000000001</v>
      </c>
      <c r="DI440">
        <f t="shared" ref="DI440:DI461" si="201">ROUND(ROUND(AH440,2)*CX440,2)</f>
        <v>0</v>
      </c>
      <c r="DJ440">
        <f>DG440+DH440</f>
        <v>328.13</v>
      </c>
      <c r="DK440">
        <v>1</v>
      </c>
      <c r="DL440" t="s">
        <v>786</v>
      </c>
      <c r="DM440">
        <v>4</v>
      </c>
      <c r="DN440" t="s">
        <v>779</v>
      </c>
      <c r="DO440">
        <v>1</v>
      </c>
    </row>
    <row r="441" spans="1:119" x14ac:dyDescent="0.2">
      <c r="A441">
        <f>ROW(Source!A397)</f>
        <v>397</v>
      </c>
      <c r="B441">
        <v>334415197</v>
      </c>
      <c r="C441">
        <v>334416959</v>
      </c>
      <c r="D441">
        <v>277946011</v>
      </c>
      <c r="E441">
        <v>1</v>
      </c>
      <c r="F441">
        <v>1</v>
      </c>
      <c r="G441">
        <v>1</v>
      </c>
      <c r="H441">
        <v>2</v>
      </c>
      <c r="I441" t="s">
        <v>906</v>
      </c>
      <c r="J441" t="s">
        <v>907</v>
      </c>
      <c r="K441" t="s">
        <v>908</v>
      </c>
      <c r="L441">
        <v>1368</v>
      </c>
      <c r="N441">
        <v>1011</v>
      </c>
      <c r="O441" t="s">
        <v>670</v>
      </c>
      <c r="P441" t="s">
        <v>670</v>
      </c>
      <c r="Q441">
        <v>1</v>
      </c>
      <c r="W441">
        <v>0</v>
      </c>
      <c r="X441">
        <v>275358200</v>
      </c>
      <c r="Y441">
        <f>(AT441*ROUND(1.15,7))</f>
        <v>5.7499999999999996E-2</v>
      </c>
      <c r="AA441">
        <v>0</v>
      </c>
      <c r="AB441">
        <v>95.79</v>
      </c>
      <c r="AC441">
        <v>0</v>
      </c>
      <c r="AD441">
        <v>0</v>
      </c>
      <c r="AE441">
        <v>0</v>
      </c>
      <c r="AF441">
        <v>95.79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0.05</v>
      </c>
      <c r="AU441" t="s">
        <v>595</v>
      </c>
      <c r="AV441">
        <v>1</v>
      </c>
      <c r="AW441">
        <v>2</v>
      </c>
      <c r="AX441">
        <v>334416968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4.7895000000000003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5.5079250000000002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f>ROUND(Y441*Source!I397*DO441,7)</f>
        <v>0</v>
      </c>
      <c r="CX441">
        <f>ROUND(Y441*Source!I397,7)</f>
        <v>1.60425</v>
      </c>
      <c r="CY441">
        <f>AB441</f>
        <v>95.79</v>
      </c>
      <c r="CZ441">
        <f>AF441</f>
        <v>95.79</v>
      </c>
      <c r="DA441">
        <f>AJ441</f>
        <v>1</v>
      </c>
      <c r="DB441">
        <f>ROUND((ROUND(AT441*CZ441,2)*ROUND(1.15,7)),6)</f>
        <v>5.5084999999999997</v>
      </c>
      <c r="DC441">
        <f>ROUND((ROUND(AT441*AG441,2)*ROUND(1.15,7)),6)</f>
        <v>0</v>
      </c>
      <c r="DD441" t="s">
        <v>3</v>
      </c>
      <c r="DE441" t="s">
        <v>3</v>
      </c>
      <c r="DF441">
        <f>ROUND(ROUND(AE441,2)*CX441,2)</f>
        <v>0</v>
      </c>
      <c r="DG441">
        <f t="shared" si="200"/>
        <v>153.66999999999999</v>
      </c>
      <c r="DH441">
        <f t="shared" si="192"/>
        <v>0</v>
      </c>
      <c r="DI441">
        <f t="shared" si="201"/>
        <v>0</v>
      </c>
      <c r="DJ441">
        <f>DG441+DH441</f>
        <v>153.66999999999999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ROW(Source!A397)</f>
        <v>397</v>
      </c>
      <c r="B442">
        <v>334415197</v>
      </c>
      <c r="C442">
        <v>334416959</v>
      </c>
      <c r="D442">
        <v>277866682</v>
      </c>
      <c r="E442">
        <v>1</v>
      </c>
      <c r="F442">
        <v>1</v>
      </c>
      <c r="G442">
        <v>1</v>
      </c>
      <c r="H442">
        <v>3</v>
      </c>
      <c r="I442" t="s">
        <v>909</v>
      </c>
      <c r="J442" t="s">
        <v>910</v>
      </c>
      <c r="K442" t="s">
        <v>911</v>
      </c>
      <c r="L442">
        <v>1346</v>
      </c>
      <c r="N442">
        <v>1009</v>
      </c>
      <c r="O442" t="s">
        <v>797</v>
      </c>
      <c r="P442" t="s">
        <v>797</v>
      </c>
      <c r="Q442">
        <v>1</v>
      </c>
      <c r="W442">
        <v>0</v>
      </c>
      <c r="X442">
        <v>1568892381</v>
      </c>
      <c r="Y442">
        <f>AT442</f>
        <v>0.12</v>
      </c>
      <c r="AA442">
        <v>146.29</v>
      </c>
      <c r="AB442">
        <v>0</v>
      </c>
      <c r="AC442">
        <v>0</v>
      </c>
      <c r="AD442">
        <v>0</v>
      </c>
      <c r="AE442">
        <v>155.63</v>
      </c>
      <c r="AF442">
        <v>0</v>
      </c>
      <c r="AG442">
        <v>0</v>
      </c>
      <c r="AH442">
        <v>0</v>
      </c>
      <c r="AI442">
        <v>0.94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0.12</v>
      </c>
      <c r="AU442" t="s">
        <v>3</v>
      </c>
      <c r="AV442">
        <v>0</v>
      </c>
      <c r="AW442">
        <v>2</v>
      </c>
      <c r="AX442">
        <v>334416969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18.675599999999999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18.675599999999999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1</v>
      </c>
      <c r="CV442">
        <v>0</v>
      </c>
      <c r="CW442">
        <v>0</v>
      </c>
      <c r="CX442">
        <f>ROUND(Y442*Source!I397,7)</f>
        <v>3.3479999999999999</v>
      </c>
      <c r="CY442">
        <f>AA442</f>
        <v>146.29</v>
      </c>
      <c r="CZ442">
        <f>AE442</f>
        <v>155.63</v>
      </c>
      <c r="DA442">
        <f>AI442</f>
        <v>0.94</v>
      </c>
      <c r="DB442">
        <f>ROUND(ROUND(AT442*CZ442,2),6)</f>
        <v>18.68</v>
      </c>
      <c r="DC442">
        <f>ROUND(ROUND(AT442*AG442,2),6)</f>
        <v>0</v>
      </c>
      <c r="DD442" t="s">
        <v>3</v>
      </c>
      <c r="DE442" t="s">
        <v>3</v>
      </c>
      <c r="DF442">
        <f>ROUND(ROUND(AE442*AI442,2)*CX442,2)</f>
        <v>489.78</v>
      </c>
      <c r="DG442">
        <f t="shared" si="200"/>
        <v>0</v>
      </c>
      <c r="DH442">
        <f t="shared" si="192"/>
        <v>0</v>
      </c>
      <c r="DI442">
        <f t="shared" si="201"/>
        <v>0</v>
      </c>
      <c r="DJ442">
        <f>DF442</f>
        <v>489.78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ROW(Source!A402)</f>
        <v>402</v>
      </c>
      <c r="B443">
        <v>334415197</v>
      </c>
      <c r="C443">
        <v>334416975</v>
      </c>
      <c r="D443">
        <v>277560223</v>
      </c>
      <c r="E443">
        <v>109</v>
      </c>
      <c r="F443">
        <v>1</v>
      </c>
      <c r="G443">
        <v>1</v>
      </c>
      <c r="H443">
        <v>1</v>
      </c>
      <c r="I443" t="s">
        <v>915</v>
      </c>
      <c r="J443" t="s">
        <v>3</v>
      </c>
      <c r="K443" t="s">
        <v>916</v>
      </c>
      <c r="L443">
        <v>1191</v>
      </c>
      <c r="N443">
        <v>1013</v>
      </c>
      <c r="O443" t="s">
        <v>779</v>
      </c>
      <c r="P443" t="s">
        <v>779</v>
      </c>
      <c r="Q443">
        <v>1</v>
      </c>
      <c r="W443">
        <v>0</v>
      </c>
      <c r="X443">
        <v>-1046754522</v>
      </c>
      <c r="Y443">
        <f>(AT443*ROUND(1.2,7))</f>
        <v>106.2</v>
      </c>
      <c r="AA443">
        <v>0</v>
      </c>
      <c r="AB443">
        <v>0</v>
      </c>
      <c r="AC443">
        <v>0</v>
      </c>
      <c r="AD443">
        <v>372.75</v>
      </c>
      <c r="AE443">
        <v>0</v>
      </c>
      <c r="AF443">
        <v>0</v>
      </c>
      <c r="AG443">
        <v>0</v>
      </c>
      <c r="AH443">
        <v>372.75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88.5</v>
      </c>
      <c r="AU443" t="s">
        <v>99</v>
      </c>
      <c r="AV443">
        <v>1</v>
      </c>
      <c r="AW443">
        <v>2</v>
      </c>
      <c r="AX443">
        <v>334416977</v>
      </c>
      <c r="AY443">
        <v>1</v>
      </c>
      <c r="AZ443">
        <v>0</v>
      </c>
      <c r="BA443">
        <v>624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32988.375</v>
      </c>
      <c r="BN443">
        <v>88.5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39586.050000000003</v>
      </c>
      <c r="BU443">
        <v>106.2</v>
      </c>
      <c r="BV443">
        <v>0</v>
      </c>
      <c r="BW443">
        <v>1</v>
      </c>
      <c r="CU443">
        <f>ROUND(AT443*Source!I402*AH443*AL443,2)</f>
        <v>2267.9499999999998</v>
      </c>
      <c r="CV443">
        <f>ROUND(Y443*Source!I402,7)</f>
        <v>7.3012499999999996</v>
      </c>
      <c r="CW443">
        <v>0</v>
      </c>
      <c r="CX443">
        <f>ROUND(Y443*Source!I402,7)</f>
        <v>7.3012499999999996</v>
      </c>
      <c r="CY443">
        <f>AD443</f>
        <v>372.75</v>
      </c>
      <c r="CZ443">
        <f>AH443</f>
        <v>372.75</v>
      </c>
      <c r="DA443">
        <f>AL443</f>
        <v>1</v>
      </c>
      <c r="DB443">
        <f>ROUND((ROUND(AT443*CZ443,2)*ROUND(1.2,7)),6)</f>
        <v>39586.055999999997</v>
      </c>
      <c r="DC443">
        <f>ROUND((ROUND(AT443*AG443,2)*ROUND(1.2,7)),6)</f>
        <v>0</v>
      </c>
      <c r="DD443" t="s">
        <v>3</v>
      </c>
      <c r="DE443" t="s">
        <v>3</v>
      </c>
      <c r="DF443">
        <f t="shared" ref="DF443:DF449" si="202">ROUND(ROUND(AE443,2)*CX443,2)</f>
        <v>0</v>
      </c>
      <c r="DG443">
        <f t="shared" si="200"/>
        <v>0</v>
      </c>
      <c r="DH443">
        <f t="shared" si="192"/>
        <v>0</v>
      </c>
      <c r="DI443">
        <f t="shared" si="201"/>
        <v>2721.54</v>
      </c>
      <c r="DJ443">
        <f>DI443</f>
        <v>2721.54</v>
      </c>
      <c r="DK443">
        <v>1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ROW(Source!A403)</f>
        <v>403</v>
      </c>
      <c r="B444">
        <v>334415197</v>
      </c>
      <c r="C444">
        <v>334416978</v>
      </c>
      <c r="D444">
        <v>277560223</v>
      </c>
      <c r="E444">
        <v>109</v>
      </c>
      <c r="F444">
        <v>1</v>
      </c>
      <c r="G444">
        <v>1</v>
      </c>
      <c r="H444">
        <v>1</v>
      </c>
      <c r="I444" t="s">
        <v>915</v>
      </c>
      <c r="J444" t="s">
        <v>3</v>
      </c>
      <c r="K444" t="s">
        <v>916</v>
      </c>
      <c r="L444">
        <v>1191</v>
      </c>
      <c r="N444">
        <v>1013</v>
      </c>
      <c r="O444" t="s">
        <v>779</v>
      </c>
      <c r="P444" t="s">
        <v>779</v>
      </c>
      <c r="Q444">
        <v>1</v>
      </c>
      <c r="W444">
        <v>0</v>
      </c>
      <c r="X444">
        <v>-1046754522</v>
      </c>
      <c r="Y444">
        <f>(AT444*ROUND((1.15*1.2),7))</f>
        <v>122.13</v>
      </c>
      <c r="AA444">
        <v>0</v>
      </c>
      <c r="AB444">
        <v>0</v>
      </c>
      <c r="AC444">
        <v>0</v>
      </c>
      <c r="AD444">
        <v>372.75</v>
      </c>
      <c r="AE444">
        <v>0</v>
      </c>
      <c r="AF444">
        <v>0</v>
      </c>
      <c r="AG444">
        <v>0</v>
      </c>
      <c r="AH444">
        <v>372.75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88.5</v>
      </c>
      <c r="AU444" t="s">
        <v>589</v>
      </c>
      <c r="AV444">
        <v>1</v>
      </c>
      <c r="AW444">
        <v>2</v>
      </c>
      <c r="AX444">
        <v>334416980</v>
      </c>
      <c r="AY444">
        <v>1</v>
      </c>
      <c r="AZ444">
        <v>0</v>
      </c>
      <c r="BA444">
        <v>625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32988.375</v>
      </c>
      <c r="BN444">
        <v>88.5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45523.95749999999</v>
      </c>
      <c r="BU444">
        <v>122.12999999999998</v>
      </c>
      <c r="BV444">
        <v>0</v>
      </c>
      <c r="BW444">
        <v>1</v>
      </c>
      <c r="CU444">
        <f>ROUND(AT444*Source!I403*AH444*AL444,2)</f>
        <v>1278.3</v>
      </c>
      <c r="CV444">
        <f>ROUND(Y444*Source!I403,7)</f>
        <v>4.7325375000000003</v>
      </c>
      <c r="CW444">
        <v>0</v>
      </c>
      <c r="CX444">
        <f>ROUND(Y444*Source!I403,7)</f>
        <v>4.7325375000000003</v>
      </c>
      <c r="CY444">
        <f>AD444</f>
        <v>372.75</v>
      </c>
      <c r="CZ444">
        <f>AH444</f>
        <v>372.75</v>
      </c>
      <c r="DA444">
        <f>AL444</f>
        <v>1</v>
      </c>
      <c r="DB444">
        <f>ROUND((ROUND(AT444*CZ444,2)*ROUND((1.15*1.2),7)),6)</f>
        <v>45523.964399999997</v>
      </c>
      <c r="DC444">
        <f>ROUND((ROUND(AT444*AG444,2)*ROUND((1.15*1.2),7)),6)</f>
        <v>0</v>
      </c>
      <c r="DD444" t="s">
        <v>3</v>
      </c>
      <c r="DE444" t="s">
        <v>3</v>
      </c>
      <c r="DF444">
        <f t="shared" si="202"/>
        <v>0</v>
      </c>
      <c r="DG444">
        <f t="shared" si="200"/>
        <v>0</v>
      </c>
      <c r="DH444">
        <f t="shared" si="192"/>
        <v>0</v>
      </c>
      <c r="DI444">
        <f t="shared" si="201"/>
        <v>1764.05</v>
      </c>
      <c r="DJ444">
        <f>DI444</f>
        <v>1764.05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ROW(Source!A404)</f>
        <v>404</v>
      </c>
      <c r="B445">
        <v>334415197</v>
      </c>
      <c r="C445">
        <v>334416981</v>
      </c>
      <c r="D445">
        <v>277560305</v>
      </c>
      <c r="E445">
        <v>109</v>
      </c>
      <c r="F445">
        <v>1</v>
      </c>
      <c r="G445">
        <v>1</v>
      </c>
      <c r="H445">
        <v>1</v>
      </c>
      <c r="I445" t="s">
        <v>843</v>
      </c>
      <c r="J445" t="s">
        <v>3</v>
      </c>
      <c r="K445" t="s">
        <v>844</v>
      </c>
      <c r="L445">
        <v>1191</v>
      </c>
      <c r="N445">
        <v>1013</v>
      </c>
      <c r="O445" t="s">
        <v>779</v>
      </c>
      <c r="P445" t="s">
        <v>779</v>
      </c>
      <c r="Q445">
        <v>1</v>
      </c>
      <c r="W445">
        <v>0</v>
      </c>
      <c r="X445">
        <v>-1111239348</v>
      </c>
      <c r="Y445">
        <f>(AT445*ROUND((1.05*1.2),7))</f>
        <v>51.912000000000006</v>
      </c>
      <c r="AA445">
        <v>0</v>
      </c>
      <c r="AB445">
        <v>0</v>
      </c>
      <c r="AC445">
        <v>0</v>
      </c>
      <c r="AD445">
        <v>477.98</v>
      </c>
      <c r="AE445">
        <v>0</v>
      </c>
      <c r="AF445">
        <v>0</v>
      </c>
      <c r="AG445">
        <v>0</v>
      </c>
      <c r="AH445">
        <v>477.98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41.2</v>
      </c>
      <c r="AU445" t="s">
        <v>629</v>
      </c>
      <c r="AV445">
        <v>1</v>
      </c>
      <c r="AW445">
        <v>2</v>
      </c>
      <c r="AX445">
        <v>334416990</v>
      </c>
      <c r="AY445">
        <v>1</v>
      </c>
      <c r="AZ445">
        <v>0</v>
      </c>
      <c r="BA445">
        <v>626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19692.776000000002</v>
      </c>
      <c r="BN445">
        <v>41.2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24812.897760000003</v>
      </c>
      <c r="BU445">
        <v>51.912000000000006</v>
      </c>
      <c r="BV445">
        <v>0</v>
      </c>
      <c r="BW445">
        <v>1</v>
      </c>
      <c r="CU445">
        <f>ROUND(AT445*Source!I404*AH445*AL445,2)</f>
        <v>2363.13</v>
      </c>
      <c r="CV445">
        <f>ROUND(Y445*Source!I404,7)</f>
        <v>6.2294400000000003</v>
      </c>
      <c r="CW445">
        <v>0</v>
      </c>
      <c r="CX445">
        <f>ROUND(Y445*Source!I404,7)</f>
        <v>6.2294400000000003</v>
      </c>
      <c r="CY445">
        <f>AD445</f>
        <v>477.98</v>
      </c>
      <c r="CZ445">
        <f>AH445</f>
        <v>477.98</v>
      </c>
      <c r="DA445">
        <f>AL445</f>
        <v>1</v>
      </c>
      <c r="DB445">
        <f>ROUND((ROUND(AT445*CZ445,2)*ROUND((1.05*1.2),7)),6)</f>
        <v>24812.9028</v>
      </c>
      <c r="DC445">
        <f>ROUND((ROUND(AT445*AG445,2)*ROUND((1.05*1.2),7)),6)</f>
        <v>0</v>
      </c>
      <c r="DD445" t="s">
        <v>3</v>
      </c>
      <c r="DE445" t="s">
        <v>3</v>
      </c>
      <c r="DF445">
        <f t="shared" si="202"/>
        <v>0</v>
      </c>
      <c r="DG445">
        <f t="shared" si="200"/>
        <v>0</v>
      </c>
      <c r="DH445">
        <f t="shared" si="192"/>
        <v>0</v>
      </c>
      <c r="DI445">
        <f t="shared" si="201"/>
        <v>2977.55</v>
      </c>
      <c r="DJ445">
        <f>DI445</f>
        <v>2977.55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ROW(Source!A404)</f>
        <v>404</v>
      </c>
      <c r="B446">
        <v>334415197</v>
      </c>
      <c r="C446">
        <v>334416981</v>
      </c>
      <c r="D446">
        <v>277560491</v>
      </c>
      <c r="E446">
        <v>109</v>
      </c>
      <c r="F446">
        <v>1</v>
      </c>
      <c r="G446">
        <v>1</v>
      </c>
      <c r="H446">
        <v>1</v>
      </c>
      <c r="I446" t="s">
        <v>781</v>
      </c>
      <c r="J446" t="s">
        <v>3</v>
      </c>
      <c r="K446" t="s">
        <v>782</v>
      </c>
      <c r="L446">
        <v>1191</v>
      </c>
      <c r="N446">
        <v>1013</v>
      </c>
      <c r="O446" t="s">
        <v>779</v>
      </c>
      <c r="P446" t="s">
        <v>779</v>
      </c>
      <c r="Q446">
        <v>1</v>
      </c>
      <c r="W446">
        <v>0</v>
      </c>
      <c r="X446">
        <v>-1417349443</v>
      </c>
      <c r="Y446">
        <f>(AT446*ROUND(1.2,7))</f>
        <v>0.24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0.2</v>
      </c>
      <c r="AU446" t="s">
        <v>99</v>
      </c>
      <c r="AV446">
        <v>2</v>
      </c>
      <c r="AW446">
        <v>2</v>
      </c>
      <c r="AX446">
        <v>334416991</v>
      </c>
      <c r="AY446">
        <v>1</v>
      </c>
      <c r="AZ446">
        <v>0</v>
      </c>
      <c r="BA446">
        <v>627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ROUND(Y446*Source!I404,7)</f>
        <v>2.8799999999999999E-2</v>
      </c>
      <c r="CY446">
        <f>AD446</f>
        <v>0</v>
      </c>
      <c r="CZ446">
        <f>AH446</f>
        <v>0</v>
      </c>
      <c r="DA446">
        <f>AL446</f>
        <v>1</v>
      </c>
      <c r="DB446">
        <f>ROUND((ROUND(AT446*CZ446,2)*ROUND(1.2,7)),6)</f>
        <v>0</v>
      </c>
      <c r="DC446">
        <f>ROUND((ROUND(AT446*AG446,2)*ROUND(1.2,7)),6)</f>
        <v>0</v>
      </c>
      <c r="DD446" t="s">
        <v>3</v>
      </c>
      <c r="DE446" t="s">
        <v>3</v>
      </c>
      <c r="DF446">
        <f t="shared" si="202"/>
        <v>0</v>
      </c>
      <c r="DG446">
        <f t="shared" si="200"/>
        <v>0</v>
      </c>
      <c r="DH446">
        <f t="shared" si="192"/>
        <v>0</v>
      </c>
      <c r="DI446">
        <f t="shared" si="201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ROW(Source!A404)</f>
        <v>404</v>
      </c>
      <c r="B447">
        <v>334415197</v>
      </c>
      <c r="C447">
        <v>334416981</v>
      </c>
      <c r="D447">
        <v>277944622</v>
      </c>
      <c r="E447">
        <v>1</v>
      </c>
      <c r="F447">
        <v>1</v>
      </c>
      <c r="G447">
        <v>1</v>
      </c>
      <c r="H447">
        <v>2</v>
      </c>
      <c r="I447" t="s">
        <v>812</v>
      </c>
      <c r="J447" t="s">
        <v>813</v>
      </c>
      <c r="K447" t="s">
        <v>814</v>
      </c>
      <c r="L447">
        <v>1368</v>
      </c>
      <c r="N447">
        <v>1011</v>
      </c>
      <c r="O447" t="s">
        <v>670</v>
      </c>
      <c r="P447" t="s">
        <v>670</v>
      </c>
      <c r="Q447">
        <v>1</v>
      </c>
      <c r="W447">
        <v>0</v>
      </c>
      <c r="X447">
        <v>-776243211</v>
      </c>
      <c r="Y447">
        <f>(AT447*ROUND(1.2,7))</f>
        <v>0.12</v>
      </c>
      <c r="AA447">
        <v>0</v>
      </c>
      <c r="AB447">
        <v>1472.33</v>
      </c>
      <c r="AC447">
        <v>642.05999999999995</v>
      </c>
      <c r="AD447">
        <v>0</v>
      </c>
      <c r="AE447">
        <v>0</v>
      </c>
      <c r="AF447">
        <v>1472.33</v>
      </c>
      <c r="AG447">
        <v>642.05999999999995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</v>
      </c>
      <c r="AU447" t="s">
        <v>99</v>
      </c>
      <c r="AV447">
        <v>1</v>
      </c>
      <c r="AW447">
        <v>2</v>
      </c>
      <c r="AX447">
        <v>334416992</v>
      </c>
      <c r="AY447">
        <v>1</v>
      </c>
      <c r="AZ447">
        <v>0</v>
      </c>
      <c r="BA447">
        <v>628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147.233</v>
      </c>
      <c r="BL447">
        <v>64.206000000000003</v>
      </c>
      <c r="BM447">
        <v>0</v>
      </c>
      <c r="BN447">
        <v>0</v>
      </c>
      <c r="BO447">
        <v>0.1</v>
      </c>
      <c r="BP447">
        <v>1</v>
      </c>
      <c r="BQ447">
        <v>0</v>
      </c>
      <c r="BR447">
        <v>176.67959999999999</v>
      </c>
      <c r="BS447">
        <v>77.047199999999989</v>
      </c>
      <c r="BT447">
        <v>0</v>
      </c>
      <c r="BU447">
        <v>0</v>
      </c>
      <c r="BV447">
        <v>0.12</v>
      </c>
      <c r="BW447">
        <v>1</v>
      </c>
      <c r="CV447">
        <v>0</v>
      </c>
      <c r="CW447">
        <f>ROUND(Y447*Source!I404*DO447,7)</f>
        <v>1.44E-2</v>
      </c>
      <c r="CX447">
        <f>ROUND(Y447*Source!I404,7)</f>
        <v>1.44E-2</v>
      </c>
      <c r="CY447">
        <f>AB447</f>
        <v>1472.33</v>
      </c>
      <c r="CZ447">
        <f>AF447</f>
        <v>1472.33</v>
      </c>
      <c r="DA447">
        <f>AJ447</f>
        <v>1</v>
      </c>
      <c r="DB447">
        <f>ROUND((ROUND(AT447*CZ447,2)*ROUND(1.2,7)),6)</f>
        <v>176.67599999999999</v>
      </c>
      <c r="DC447">
        <f>ROUND((ROUND(AT447*AG447,2)*ROUND(1.2,7)),6)</f>
        <v>77.052000000000007</v>
      </c>
      <c r="DD447" t="s">
        <v>3</v>
      </c>
      <c r="DE447" t="s">
        <v>3</v>
      </c>
      <c r="DF447">
        <f t="shared" si="202"/>
        <v>0</v>
      </c>
      <c r="DG447">
        <f t="shared" si="200"/>
        <v>21.2</v>
      </c>
      <c r="DH447">
        <f t="shared" si="192"/>
        <v>9.25</v>
      </c>
      <c r="DI447">
        <f t="shared" si="201"/>
        <v>0</v>
      </c>
      <c r="DJ447">
        <f>DG447+DH447</f>
        <v>30.45</v>
      </c>
      <c r="DK447">
        <v>1</v>
      </c>
      <c r="DL447" t="s">
        <v>815</v>
      </c>
      <c r="DM447">
        <v>6</v>
      </c>
      <c r="DN447" t="s">
        <v>779</v>
      </c>
      <c r="DO447">
        <v>1</v>
      </c>
    </row>
    <row r="448" spans="1:119" x14ac:dyDescent="0.2">
      <c r="A448">
        <f>ROW(Source!A404)</f>
        <v>404</v>
      </c>
      <c r="B448">
        <v>334415197</v>
      </c>
      <c r="C448">
        <v>334416981</v>
      </c>
      <c r="D448">
        <v>277945805</v>
      </c>
      <c r="E448">
        <v>1</v>
      </c>
      <c r="F448">
        <v>1</v>
      </c>
      <c r="G448">
        <v>1</v>
      </c>
      <c r="H448">
        <v>2</v>
      </c>
      <c r="I448" t="s">
        <v>787</v>
      </c>
      <c r="J448" t="s">
        <v>788</v>
      </c>
      <c r="K448" t="s">
        <v>789</v>
      </c>
      <c r="L448">
        <v>1368</v>
      </c>
      <c r="N448">
        <v>1011</v>
      </c>
      <c r="O448" t="s">
        <v>670</v>
      </c>
      <c r="P448" t="s">
        <v>670</v>
      </c>
      <c r="Q448">
        <v>1</v>
      </c>
      <c r="W448">
        <v>0</v>
      </c>
      <c r="X448">
        <v>721652621</v>
      </c>
      <c r="Y448">
        <f>(AT448*ROUND(1.2,7))</f>
        <v>0.12</v>
      </c>
      <c r="AA448">
        <v>0</v>
      </c>
      <c r="AB448">
        <v>544.70000000000005</v>
      </c>
      <c r="AC448">
        <v>477.98</v>
      </c>
      <c r="AD448">
        <v>0</v>
      </c>
      <c r="AE448">
        <v>0</v>
      </c>
      <c r="AF448">
        <v>544.70000000000005</v>
      </c>
      <c r="AG448">
        <v>477.98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0.1</v>
      </c>
      <c r="AU448" t="s">
        <v>99</v>
      </c>
      <c r="AV448">
        <v>1</v>
      </c>
      <c r="AW448">
        <v>2</v>
      </c>
      <c r="AX448">
        <v>334416993</v>
      </c>
      <c r="AY448">
        <v>1</v>
      </c>
      <c r="AZ448">
        <v>0</v>
      </c>
      <c r="BA448">
        <v>629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54.470000000000006</v>
      </c>
      <c r="BL448">
        <v>47.798000000000002</v>
      </c>
      <c r="BM448">
        <v>0</v>
      </c>
      <c r="BN448">
        <v>0</v>
      </c>
      <c r="BO448">
        <v>0.1</v>
      </c>
      <c r="BP448">
        <v>1</v>
      </c>
      <c r="BQ448">
        <v>0</v>
      </c>
      <c r="BR448">
        <v>65.364000000000004</v>
      </c>
      <c r="BS448">
        <v>57.357599999999998</v>
      </c>
      <c r="BT448">
        <v>0</v>
      </c>
      <c r="BU448">
        <v>0</v>
      </c>
      <c r="BV448">
        <v>0.12</v>
      </c>
      <c r="BW448">
        <v>1</v>
      </c>
      <c r="CV448">
        <v>0</v>
      </c>
      <c r="CW448">
        <f>ROUND(Y448*Source!I404*DO448,7)</f>
        <v>1.44E-2</v>
      </c>
      <c r="CX448">
        <f>ROUND(Y448*Source!I404,7)</f>
        <v>1.44E-2</v>
      </c>
      <c r="CY448">
        <f>AB448</f>
        <v>544.70000000000005</v>
      </c>
      <c r="CZ448">
        <f>AF448</f>
        <v>544.70000000000005</v>
      </c>
      <c r="DA448">
        <f>AJ448</f>
        <v>1</v>
      </c>
      <c r="DB448">
        <f>ROUND((ROUND(AT448*CZ448,2)*ROUND(1.2,7)),6)</f>
        <v>65.364000000000004</v>
      </c>
      <c r="DC448">
        <f>ROUND((ROUND(AT448*AG448,2)*ROUND(1.2,7)),6)</f>
        <v>57.36</v>
      </c>
      <c r="DD448" t="s">
        <v>3</v>
      </c>
      <c r="DE448" t="s">
        <v>3</v>
      </c>
      <c r="DF448">
        <f t="shared" si="202"/>
        <v>0</v>
      </c>
      <c r="DG448">
        <f t="shared" si="200"/>
        <v>7.84</v>
      </c>
      <c r="DH448">
        <f t="shared" si="192"/>
        <v>6.88</v>
      </c>
      <c r="DI448">
        <f t="shared" si="201"/>
        <v>0</v>
      </c>
      <c r="DJ448">
        <f>DG448+DH448</f>
        <v>14.719999999999999</v>
      </c>
      <c r="DK448">
        <v>1</v>
      </c>
      <c r="DL448" t="s">
        <v>786</v>
      </c>
      <c r="DM448">
        <v>4</v>
      </c>
      <c r="DN448" t="s">
        <v>779</v>
      </c>
      <c r="DO448">
        <v>1</v>
      </c>
    </row>
    <row r="449" spans="1:119" x14ac:dyDescent="0.2">
      <c r="A449">
        <f>ROW(Source!A404)</f>
        <v>404</v>
      </c>
      <c r="B449">
        <v>334415197</v>
      </c>
      <c r="C449">
        <v>334416981</v>
      </c>
      <c r="D449">
        <v>277946072</v>
      </c>
      <c r="E449">
        <v>1</v>
      </c>
      <c r="F449">
        <v>1</v>
      </c>
      <c r="G449">
        <v>1</v>
      </c>
      <c r="H449">
        <v>2</v>
      </c>
      <c r="I449" t="s">
        <v>917</v>
      </c>
      <c r="J449" t="s">
        <v>918</v>
      </c>
      <c r="K449" t="s">
        <v>919</v>
      </c>
      <c r="L449">
        <v>1368</v>
      </c>
      <c r="N449">
        <v>1011</v>
      </c>
      <c r="O449" t="s">
        <v>670</v>
      </c>
      <c r="P449" t="s">
        <v>670</v>
      </c>
      <c r="Q449">
        <v>1</v>
      </c>
      <c r="W449">
        <v>0</v>
      </c>
      <c r="X449">
        <v>-278178338</v>
      </c>
      <c r="Y449">
        <f>(AT449*ROUND(1.2,7))</f>
        <v>0.192</v>
      </c>
      <c r="AA449">
        <v>0</v>
      </c>
      <c r="AB449">
        <v>26.66</v>
      </c>
      <c r="AC449">
        <v>0</v>
      </c>
      <c r="AD449">
        <v>0</v>
      </c>
      <c r="AE449">
        <v>0</v>
      </c>
      <c r="AF449">
        <v>26.66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0.16</v>
      </c>
      <c r="AU449" t="s">
        <v>99</v>
      </c>
      <c r="AV449">
        <v>1</v>
      </c>
      <c r="AW449">
        <v>2</v>
      </c>
      <c r="AX449">
        <v>334416994</v>
      </c>
      <c r="AY449">
        <v>1</v>
      </c>
      <c r="AZ449">
        <v>0</v>
      </c>
      <c r="BA449">
        <v>630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4.2656000000000001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5.1187199999999997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f>ROUND(Y449*Source!I404*DO449,7)</f>
        <v>0</v>
      </c>
      <c r="CX449">
        <f>ROUND(Y449*Source!I404,7)</f>
        <v>2.3040000000000001E-2</v>
      </c>
      <c r="CY449">
        <f>AB449</f>
        <v>26.66</v>
      </c>
      <c r="CZ449">
        <f>AF449</f>
        <v>26.66</v>
      </c>
      <c r="DA449">
        <f>AJ449</f>
        <v>1</v>
      </c>
      <c r="DB449">
        <f>ROUND((ROUND(AT449*CZ449,2)*ROUND(1.2,7)),6)</f>
        <v>5.1239999999999997</v>
      </c>
      <c r="DC449">
        <f>ROUND((ROUND(AT449*AG449,2)*ROUND(1.2,7)),6)</f>
        <v>0</v>
      </c>
      <c r="DD449" t="s">
        <v>3</v>
      </c>
      <c r="DE449" t="s">
        <v>3</v>
      </c>
      <c r="DF449">
        <f t="shared" si="202"/>
        <v>0</v>
      </c>
      <c r="DG449">
        <f t="shared" si="200"/>
        <v>0.61</v>
      </c>
      <c r="DH449">
        <f t="shared" ref="DH449:DH484" si="203">ROUND(ROUND(AG449,2)*CX449,2)</f>
        <v>0</v>
      </c>
      <c r="DI449">
        <f t="shared" si="201"/>
        <v>0</v>
      </c>
      <c r="DJ449">
        <f>DG449+DH449</f>
        <v>0.61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ROW(Source!A404)</f>
        <v>404</v>
      </c>
      <c r="B450">
        <v>334415197</v>
      </c>
      <c r="C450">
        <v>334416981</v>
      </c>
      <c r="D450">
        <v>277879488</v>
      </c>
      <c r="E450">
        <v>1</v>
      </c>
      <c r="F450">
        <v>1</v>
      </c>
      <c r="G450">
        <v>1</v>
      </c>
      <c r="H450">
        <v>3</v>
      </c>
      <c r="I450" t="s">
        <v>920</v>
      </c>
      <c r="J450" t="s">
        <v>921</v>
      </c>
      <c r="K450" t="s">
        <v>922</v>
      </c>
      <c r="L450">
        <v>1348</v>
      </c>
      <c r="N450">
        <v>1009</v>
      </c>
      <c r="O450" t="s">
        <v>274</v>
      </c>
      <c r="P450" t="s">
        <v>274</v>
      </c>
      <c r="Q450">
        <v>1000</v>
      </c>
      <c r="W450">
        <v>0</v>
      </c>
      <c r="X450">
        <v>-393839491</v>
      </c>
      <c r="Y450">
        <f>AT450</f>
        <v>3.0000000000000001E-3</v>
      </c>
      <c r="AA450">
        <v>63982.51</v>
      </c>
      <c r="AB450">
        <v>0</v>
      </c>
      <c r="AC450">
        <v>0</v>
      </c>
      <c r="AD450">
        <v>0</v>
      </c>
      <c r="AE450">
        <v>70310.45</v>
      </c>
      <c r="AF450">
        <v>0</v>
      </c>
      <c r="AG450">
        <v>0</v>
      </c>
      <c r="AH450">
        <v>0</v>
      </c>
      <c r="AI450">
        <v>0.91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3.0000000000000001E-3</v>
      </c>
      <c r="AU450" t="s">
        <v>3</v>
      </c>
      <c r="AV450">
        <v>0</v>
      </c>
      <c r="AW450">
        <v>2</v>
      </c>
      <c r="AX450">
        <v>334416995</v>
      </c>
      <c r="AY450">
        <v>1</v>
      </c>
      <c r="AZ450">
        <v>0</v>
      </c>
      <c r="BA450">
        <v>631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210.93135000000001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210.93135000000001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ROUND(Y450*Source!I404,7)</f>
        <v>3.6000000000000002E-4</v>
      </c>
      <c r="CY450">
        <f>AA450</f>
        <v>63982.51</v>
      </c>
      <c r="CZ450">
        <f>AE450</f>
        <v>70310.45</v>
      </c>
      <c r="DA450">
        <f>AI450</f>
        <v>0.91</v>
      </c>
      <c r="DB450">
        <f>ROUND(ROUND(AT450*CZ450,2),6)</f>
        <v>210.93</v>
      </c>
      <c r="DC450">
        <f>ROUND(ROUND(AT450*AG450,2),6)</f>
        <v>0</v>
      </c>
      <c r="DD450" t="s">
        <v>3</v>
      </c>
      <c r="DE450" t="s">
        <v>3</v>
      </c>
      <c r="DF450">
        <f>ROUND(ROUND(AE450*AI450,2)*CX450,2)</f>
        <v>23.03</v>
      </c>
      <c r="DG450">
        <f t="shared" si="200"/>
        <v>0</v>
      </c>
      <c r="DH450">
        <f t="shared" si="203"/>
        <v>0</v>
      </c>
      <c r="DI450">
        <f t="shared" si="201"/>
        <v>0</v>
      </c>
      <c r="DJ450">
        <f>DF450</f>
        <v>23.03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ROW(Source!A404)</f>
        <v>404</v>
      </c>
      <c r="B451">
        <v>334415197</v>
      </c>
      <c r="C451">
        <v>334416981</v>
      </c>
      <c r="D451">
        <v>277896271</v>
      </c>
      <c r="E451">
        <v>1</v>
      </c>
      <c r="F451">
        <v>1</v>
      </c>
      <c r="G451">
        <v>1</v>
      </c>
      <c r="H451">
        <v>3</v>
      </c>
      <c r="I451" t="s">
        <v>923</v>
      </c>
      <c r="J451" t="s">
        <v>924</v>
      </c>
      <c r="K451" t="s">
        <v>925</v>
      </c>
      <c r="L451">
        <v>1346</v>
      </c>
      <c r="N451">
        <v>1009</v>
      </c>
      <c r="O451" t="s">
        <v>797</v>
      </c>
      <c r="P451" t="s">
        <v>797</v>
      </c>
      <c r="Q451">
        <v>1</v>
      </c>
      <c r="W451">
        <v>0</v>
      </c>
      <c r="X451">
        <v>628117784</v>
      </c>
      <c r="Y451">
        <f>AT451</f>
        <v>0.8</v>
      </c>
      <c r="AA451">
        <v>103.84</v>
      </c>
      <c r="AB451">
        <v>0</v>
      </c>
      <c r="AC451">
        <v>0</v>
      </c>
      <c r="AD451">
        <v>0</v>
      </c>
      <c r="AE451">
        <v>79.88</v>
      </c>
      <c r="AF451">
        <v>0</v>
      </c>
      <c r="AG451">
        <v>0</v>
      </c>
      <c r="AH451">
        <v>0</v>
      </c>
      <c r="AI451">
        <v>1.3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0.8</v>
      </c>
      <c r="AU451" t="s">
        <v>3</v>
      </c>
      <c r="AV451">
        <v>0</v>
      </c>
      <c r="AW451">
        <v>2</v>
      </c>
      <c r="AX451">
        <v>334416996</v>
      </c>
      <c r="AY451">
        <v>1</v>
      </c>
      <c r="AZ451">
        <v>0</v>
      </c>
      <c r="BA451">
        <v>632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63.903999999999996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63.903999999999996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ROUND(Y451*Source!I404,7)</f>
        <v>9.6000000000000002E-2</v>
      </c>
      <c r="CY451">
        <f>AA451</f>
        <v>103.84</v>
      </c>
      <c r="CZ451">
        <f>AE451</f>
        <v>79.88</v>
      </c>
      <c r="DA451">
        <f>AI451</f>
        <v>1.3</v>
      </c>
      <c r="DB451">
        <f>ROUND(ROUND(AT451*CZ451,2),6)</f>
        <v>63.9</v>
      </c>
      <c r="DC451">
        <f>ROUND(ROUND(AT451*AG451,2),6)</f>
        <v>0</v>
      </c>
      <c r="DD451" t="s">
        <v>3</v>
      </c>
      <c r="DE451" t="s">
        <v>3</v>
      </c>
      <c r="DF451">
        <f>ROUND(ROUND(AE451*AI451,2)*CX451,2)</f>
        <v>9.9700000000000006</v>
      </c>
      <c r="DG451">
        <f t="shared" si="200"/>
        <v>0</v>
      </c>
      <c r="DH451">
        <f t="shared" si="203"/>
        <v>0</v>
      </c>
      <c r="DI451">
        <f t="shared" si="201"/>
        <v>0</v>
      </c>
      <c r="DJ451">
        <f>DF451</f>
        <v>9.9700000000000006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ROW(Source!A404)</f>
        <v>404</v>
      </c>
      <c r="B452">
        <v>334415197</v>
      </c>
      <c r="C452">
        <v>334416981</v>
      </c>
      <c r="D452">
        <v>277913527</v>
      </c>
      <c r="E452">
        <v>1</v>
      </c>
      <c r="F452">
        <v>1</v>
      </c>
      <c r="G452">
        <v>1</v>
      </c>
      <c r="H452">
        <v>3</v>
      </c>
      <c r="I452" t="s">
        <v>926</v>
      </c>
      <c r="J452" t="s">
        <v>927</v>
      </c>
      <c r="K452" t="s">
        <v>928</v>
      </c>
      <c r="L452">
        <v>1425</v>
      </c>
      <c r="N452">
        <v>1013</v>
      </c>
      <c r="O452" t="s">
        <v>291</v>
      </c>
      <c r="P452" t="s">
        <v>291</v>
      </c>
      <c r="Q452">
        <v>1</v>
      </c>
      <c r="W452">
        <v>0</v>
      </c>
      <c r="X452">
        <v>-1805539077</v>
      </c>
      <c r="Y452">
        <f>AT452</f>
        <v>1.02</v>
      </c>
      <c r="AA452">
        <v>932.37</v>
      </c>
      <c r="AB452">
        <v>0</v>
      </c>
      <c r="AC452">
        <v>0</v>
      </c>
      <c r="AD452">
        <v>0</v>
      </c>
      <c r="AE452">
        <v>896.51</v>
      </c>
      <c r="AF452">
        <v>0</v>
      </c>
      <c r="AG452">
        <v>0</v>
      </c>
      <c r="AH452">
        <v>0</v>
      </c>
      <c r="AI452">
        <v>1.04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1.02</v>
      </c>
      <c r="AU452" t="s">
        <v>3</v>
      </c>
      <c r="AV452">
        <v>0</v>
      </c>
      <c r="AW452">
        <v>2</v>
      </c>
      <c r="AX452">
        <v>334416997</v>
      </c>
      <c r="AY452">
        <v>1</v>
      </c>
      <c r="AZ452">
        <v>0</v>
      </c>
      <c r="BA452">
        <v>633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914.4402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914.4402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ROUND(Y452*Source!I404,7)</f>
        <v>0.12239999999999999</v>
      </c>
      <c r="CY452">
        <f>AA452</f>
        <v>932.37</v>
      </c>
      <c r="CZ452">
        <f>AE452</f>
        <v>896.51</v>
      </c>
      <c r="DA452">
        <f>AI452</f>
        <v>1.04</v>
      </c>
      <c r="DB452">
        <f>ROUND(ROUND(AT452*CZ452,2),6)</f>
        <v>914.44</v>
      </c>
      <c r="DC452">
        <f>ROUND(ROUND(AT452*AG452,2),6)</f>
        <v>0</v>
      </c>
      <c r="DD452" t="s">
        <v>3</v>
      </c>
      <c r="DE452" t="s">
        <v>3</v>
      </c>
      <c r="DF452">
        <f>ROUND(ROUND(AE452*AI452,2)*CX452,2)</f>
        <v>114.12</v>
      </c>
      <c r="DG452">
        <f t="shared" si="200"/>
        <v>0</v>
      </c>
      <c r="DH452">
        <f t="shared" si="203"/>
        <v>0</v>
      </c>
      <c r="DI452">
        <f t="shared" si="201"/>
        <v>0</v>
      </c>
      <c r="DJ452">
        <f>DF452</f>
        <v>114.12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ROW(Source!A406)</f>
        <v>406</v>
      </c>
      <c r="B453">
        <v>334415197</v>
      </c>
      <c r="C453">
        <v>334417000</v>
      </c>
      <c r="D453">
        <v>277560305</v>
      </c>
      <c r="E453">
        <v>109</v>
      </c>
      <c r="F453">
        <v>1</v>
      </c>
      <c r="G453">
        <v>1</v>
      </c>
      <c r="H453">
        <v>1</v>
      </c>
      <c r="I453" t="s">
        <v>843</v>
      </c>
      <c r="J453" t="s">
        <v>3</v>
      </c>
      <c r="K453" t="s">
        <v>844</v>
      </c>
      <c r="L453">
        <v>1191</v>
      </c>
      <c r="N453">
        <v>1013</v>
      </c>
      <c r="O453" t="s">
        <v>779</v>
      </c>
      <c r="P453" t="s">
        <v>779</v>
      </c>
      <c r="Q453">
        <v>1</v>
      </c>
      <c r="W453">
        <v>0</v>
      </c>
      <c r="X453">
        <v>-1111239348</v>
      </c>
      <c r="Y453">
        <f>(AT453*ROUND((1.15*1.05*1.2),7))</f>
        <v>59.698800000000006</v>
      </c>
      <c r="AA453">
        <v>0</v>
      </c>
      <c r="AB453">
        <v>0</v>
      </c>
      <c r="AC453">
        <v>0</v>
      </c>
      <c r="AD453">
        <v>477.98</v>
      </c>
      <c r="AE453">
        <v>0</v>
      </c>
      <c r="AF453">
        <v>0</v>
      </c>
      <c r="AG453">
        <v>0</v>
      </c>
      <c r="AH453">
        <v>477.98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41.2</v>
      </c>
      <c r="AU453" t="s">
        <v>633</v>
      </c>
      <c r="AV453">
        <v>1</v>
      </c>
      <c r="AW453">
        <v>2</v>
      </c>
      <c r="AX453">
        <v>334417009</v>
      </c>
      <c r="AY453">
        <v>1</v>
      </c>
      <c r="AZ453">
        <v>0</v>
      </c>
      <c r="BA453">
        <v>635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19692.776000000002</v>
      </c>
      <c r="BN453">
        <v>41.2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28534.832424</v>
      </c>
      <c r="BU453">
        <v>59.698799999999999</v>
      </c>
      <c r="BV453">
        <v>0</v>
      </c>
      <c r="BW453">
        <v>1</v>
      </c>
      <c r="CU453">
        <f>ROUND(AT453*Source!I406*AH453*AL453,2)</f>
        <v>1181.57</v>
      </c>
      <c r="CV453">
        <f>ROUND(Y453*Source!I406,7)</f>
        <v>3.581928</v>
      </c>
      <c r="CW453">
        <v>0</v>
      </c>
      <c r="CX453">
        <f>ROUND(Y453*Source!I406,7)</f>
        <v>3.581928</v>
      </c>
      <c r="CY453">
        <f>AD453</f>
        <v>477.98</v>
      </c>
      <c r="CZ453">
        <f>AH453</f>
        <v>477.98</v>
      </c>
      <c r="DA453">
        <f>AL453</f>
        <v>1</v>
      </c>
      <c r="DB453">
        <f>ROUND((ROUND(AT453*CZ453,2)*ROUND((1.15*1.05*1.2),7)),6)</f>
        <v>28534.838220000001</v>
      </c>
      <c r="DC453">
        <f>ROUND((ROUND(AT453*AG453,2)*ROUND((1.15*1.05*1.2),7)),6)</f>
        <v>0</v>
      </c>
      <c r="DD453" t="s">
        <v>3</v>
      </c>
      <c r="DE453" t="s">
        <v>3</v>
      </c>
      <c r="DF453">
        <f>ROUND(ROUND(AE453,2)*CX453,2)</f>
        <v>0</v>
      </c>
      <c r="DG453">
        <f t="shared" si="200"/>
        <v>0</v>
      </c>
      <c r="DH453">
        <f t="shared" si="203"/>
        <v>0</v>
      </c>
      <c r="DI453">
        <f t="shared" si="201"/>
        <v>1712.09</v>
      </c>
      <c r="DJ453">
        <f>DI453</f>
        <v>1712.09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ROW(Source!A406)</f>
        <v>406</v>
      </c>
      <c r="B454">
        <v>334415197</v>
      </c>
      <c r="C454">
        <v>334417000</v>
      </c>
      <c r="D454">
        <v>277560491</v>
      </c>
      <c r="E454">
        <v>109</v>
      </c>
      <c r="F454">
        <v>1</v>
      </c>
      <c r="G454">
        <v>1</v>
      </c>
      <c r="H454">
        <v>1</v>
      </c>
      <c r="I454" t="s">
        <v>781</v>
      </c>
      <c r="J454" t="s">
        <v>3</v>
      </c>
      <c r="K454" t="s">
        <v>782</v>
      </c>
      <c r="L454">
        <v>1191</v>
      </c>
      <c r="N454">
        <v>1013</v>
      </c>
      <c r="O454" t="s">
        <v>779</v>
      </c>
      <c r="P454" t="s">
        <v>779</v>
      </c>
      <c r="Q454">
        <v>1</v>
      </c>
      <c r="W454">
        <v>0</v>
      </c>
      <c r="X454">
        <v>-1417349443</v>
      </c>
      <c r="Y454">
        <f>(AT454*ROUND((1.15*1.2),7))</f>
        <v>0.27599999999999997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0.2</v>
      </c>
      <c r="AU454" t="s">
        <v>589</v>
      </c>
      <c r="AV454">
        <v>2</v>
      </c>
      <c r="AW454">
        <v>2</v>
      </c>
      <c r="AX454">
        <v>334417010</v>
      </c>
      <c r="AY454">
        <v>1</v>
      </c>
      <c r="AZ454">
        <v>0</v>
      </c>
      <c r="BA454">
        <v>636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ROUND(Y454*Source!I406,7)</f>
        <v>1.6559999999999998E-2</v>
      </c>
      <c r="CY454">
        <f>AD454</f>
        <v>0</v>
      </c>
      <c r="CZ454">
        <f>AH454</f>
        <v>0</v>
      </c>
      <c r="DA454">
        <f>AL454</f>
        <v>1</v>
      </c>
      <c r="DB454">
        <f>ROUND((ROUND(AT454*CZ454,2)*ROUND((1.15*1.2),7)),6)</f>
        <v>0</v>
      </c>
      <c r="DC454">
        <f>ROUND((ROUND(AT454*AG454,2)*ROUND((1.15*1.2),7)),6)</f>
        <v>0</v>
      </c>
      <c r="DD454" t="s">
        <v>3</v>
      </c>
      <c r="DE454" t="s">
        <v>3</v>
      </c>
      <c r="DF454">
        <f>ROUND(ROUND(AE454,2)*CX454,2)</f>
        <v>0</v>
      </c>
      <c r="DG454">
        <f t="shared" si="200"/>
        <v>0</v>
      </c>
      <c r="DH454">
        <f t="shared" si="203"/>
        <v>0</v>
      </c>
      <c r="DI454">
        <f t="shared" si="201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ROW(Source!A406)</f>
        <v>406</v>
      </c>
      <c r="B455">
        <v>334415197</v>
      </c>
      <c r="C455">
        <v>334417000</v>
      </c>
      <c r="D455">
        <v>277944622</v>
      </c>
      <c r="E455">
        <v>1</v>
      </c>
      <c r="F455">
        <v>1</v>
      </c>
      <c r="G455">
        <v>1</v>
      </c>
      <c r="H455">
        <v>2</v>
      </c>
      <c r="I455" t="s">
        <v>812</v>
      </c>
      <c r="J455" t="s">
        <v>813</v>
      </c>
      <c r="K455" t="s">
        <v>814</v>
      </c>
      <c r="L455">
        <v>1368</v>
      </c>
      <c r="N455">
        <v>1011</v>
      </c>
      <c r="O455" t="s">
        <v>670</v>
      </c>
      <c r="P455" t="s">
        <v>670</v>
      </c>
      <c r="Q455">
        <v>1</v>
      </c>
      <c r="W455">
        <v>0</v>
      </c>
      <c r="X455">
        <v>-776243211</v>
      </c>
      <c r="Y455">
        <f>(AT455*ROUND((1.15*1.2),7))</f>
        <v>0.13799999999999998</v>
      </c>
      <c r="AA455">
        <v>0</v>
      </c>
      <c r="AB455">
        <v>1472.33</v>
      </c>
      <c r="AC455">
        <v>642.05999999999995</v>
      </c>
      <c r="AD455">
        <v>0</v>
      </c>
      <c r="AE455">
        <v>0</v>
      </c>
      <c r="AF455">
        <v>1472.33</v>
      </c>
      <c r="AG455">
        <v>642.05999999999995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0.1</v>
      </c>
      <c r="AU455" t="s">
        <v>589</v>
      </c>
      <c r="AV455">
        <v>1</v>
      </c>
      <c r="AW455">
        <v>2</v>
      </c>
      <c r="AX455">
        <v>334417011</v>
      </c>
      <c r="AY455">
        <v>1</v>
      </c>
      <c r="AZ455">
        <v>0</v>
      </c>
      <c r="BA455">
        <v>637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147.233</v>
      </c>
      <c r="BL455">
        <v>64.206000000000003</v>
      </c>
      <c r="BM455">
        <v>0</v>
      </c>
      <c r="BN455">
        <v>0</v>
      </c>
      <c r="BO455">
        <v>0.1</v>
      </c>
      <c r="BP455">
        <v>1</v>
      </c>
      <c r="BQ455">
        <v>0</v>
      </c>
      <c r="BR455">
        <v>203.18153999999996</v>
      </c>
      <c r="BS455">
        <v>88.604279999999989</v>
      </c>
      <c r="BT455">
        <v>0</v>
      </c>
      <c r="BU455">
        <v>0</v>
      </c>
      <c r="BV455">
        <v>0.13799999999999998</v>
      </c>
      <c r="BW455">
        <v>1</v>
      </c>
      <c r="CV455">
        <v>0</v>
      </c>
      <c r="CW455">
        <f>ROUND(Y455*Source!I406*DO455,7)</f>
        <v>8.2799999999999992E-3</v>
      </c>
      <c r="CX455">
        <f>ROUND(Y455*Source!I406,7)</f>
        <v>8.2799999999999992E-3</v>
      </c>
      <c r="CY455">
        <f>AB455</f>
        <v>1472.33</v>
      </c>
      <c r="CZ455">
        <f>AF455</f>
        <v>1472.33</v>
      </c>
      <c r="DA455">
        <f>AJ455</f>
        <v>1</v>
      </c>
      <c r="DB455">
        <f>ROUND((ROUND(AT455*CZ455,2)*ROUND((1.15*1.2),7)),6)</f>
        <v>203.17740000000001</v>
      </c>
      <c r="DC455">
        <f>ROUND((ROUND(AT455*AG455,2)*ROUND((1.15*1.2),7)),6)</f>
        <v>88.609800000000007</v>
      </c>
      <c r="DD455" t="s">
        <v>3</v>
      </c>
      <c r="DE455" t="s">
        <v>3</v>
      </c>
      <c r="DF455">
        <f>ROUND(ROUND(AE455,2)*CX455,2)</f>
        <v>0</v>
      </c>
      <c r="DG455">
        <f t="shared" si="200"/>
        <v>12.19</v>
      </c>
      <c r="DH455">
        <f t="shared" si="203"/>
        <v>5.32</v>
      </c>
      <c r="DI455">
        <f t="shared" si="201"/>
        <v>0</v>
      </c>
      <c r="DJ455">
        <f>DG455+DH455</f>
        <v>17.509999999999998</v>
      </c>
      <c r="DK455">
        <v>1</v>
      </c>
      <c r="DL455" t="s">
        <v>815</v>
      </c>
      <c r="DM455">
        <v>6</v>
      </c>
      <c r="DN455" t="s">
        <v>779</v>
      </c>
      <c r="DO455">
        <v>1</v>
      </c>
    </row>
    <row r="456" spans="1:119" x14ac:dyDescent="0.2">
      <c r="A456">
        <f>ROW(Source!A406)</f>
        <v>406</v>
      </c>
      <c r="B456">
        <v>334415197</v>
      </c>
      <c r="C456">
        <v>334417000</v>
      </c>
      <c r="D456">
        <v>277945805</v>
      </c>
      <c r="E456">
        <v>1</v>
      </c>
      <c r="F456">
        <v>1</v>
      </c>
      <c r="G456">
        <v>1</v>
      </c>
      <c r="H456">
        <v>2</v>
      </c>
      <c r="I456" t="s">
        <v>787</v>
      </c>
      <c r="J456" t="s">
        <v>788</v>
      </c>
      <c r="K456" t="s">
        <v>789</v>
      </c>
      <c r="L456">
        <v>1368</v>
      </c>
      <c r="N456">
        <v>1011</v>
      </c>
      <c r="O456" t="s">
        <v>670</v>
      </c>
      <c r="P456" t="s">
        <v>670</v>
      </c>
      <c r="Q456">
        <v>1</v>
      </c>
      <c r="W456">
        <v>0</v>
      </c>
      <c r="X456">
        <v>721652621</v>
      </c>
      <c r="Y456">
        <f>(AT456*ROUND((1.15*1.2),7))</f>
        <v>0.13799999999999998</v>
      </c>
      <c r="AA456">
        <v>0</v>
      </c>
      <c r="AB456">
        <v>544.70000000000005</v>
      </c>
      <c r="AC456">
        <v>477.98</v>
      </c>
      <c r="AD456">
        <v>0</v>
      </c>
      <c r="AE456">
        <v>0</v>
      </c>
      <c r="AF456">
        <v>544.70000000000005</v>
      </c>
      <c r="AG456">
        <v>477.98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0.1</v>
      </c>
      <c r="AU456" t="s">
        <v>589</v>
      </c>
      <c r="AV456">
        <v>1</v>
      </c>
      <c r="AW456">
        <v>2</v>
      </c>
      <c r="AX456">
        <v>334417012</v>
      </c>
      <c r="AY456">
        <v>1</v>
      </c>
      <c r="AZ456">
        <v>0</v>
      </c>
      <c r="BA456">
        <v>638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54.470000000000006</v>
      </c>
      <c r="BL456">
        <v>47.798000000000002</v>
      </c>
      <c r="BM456">
        <v>0</v>
      </c>
      <c r="BN456">
        <v>0</v>
      </c>
      <c r="BO456">
        <v>0.1</v>
      </c>
      <c r="BP456">
        <v>1</v>
      </c>
      <c r="BQ456">
        <v>0</v>
      </c>
      <c r="BR456">
        <v>75.168599999999998</v>
      </c>
      <c r="BS456">
        <v>65.961239999999989</v>
      </c>
      <c r="BT456">
        <v>0</v>
      </c>
      <c r="BU456">
        <v>0</v>
      </c>
      <c r="BV456">
        <v>0.13799999999999998</v>
      </c>
      <c r="BW456">
        <v>1</v>
      </c>
      <c r="CV456">
        <v>0</v>
      </c>
      <c r="CW456">
        <f>ROUND(Y456*Source!I406*DO456,7)</f>
        <v>8.2799999999999992E-3</v>
      </c>
      <c r="CX456">
        <f>ROUND(Y456*Source!I406,7)</f>
        <v>8.2799999999999992E-3</v>
      </c>
      <c r="CY456">
        <f>AB456</f>
        <v>544.70000000000005</v>
      </c>
      <c r="CZ456">
        <f>AF456</f>
        <v>544.70000000000005</v>
      </c>
      <c r="DA456">
        <f>AJ456</f>
        <v>1</v>
      </c>
      <c r="DB456">
        <f>ROUND((ROUND(AT456*CZ456,2)*ROUND((1.15*1.2),7)),6)</f>
        <v>75.168599999999998</v>
      </c>
      <c r="DC456">
        <f>ROUND((ROUND(AT456*AG456,2)*ROUND((1.15*1.2),7)),6)</f>
        <v>65.963999999999999</v>
      </c>
      <c r="DD456" t="s">
        <v>3</v>
      </c>
      <c r="DE456" t="s">
        <v>3</v>
      </c>
      <c r="DF456">
        <f>ROUND(ROUND(AE456,2)*CX456,2)</f>
        <v>0</v>
      </c>
      <c r="DG456">
        <f t="shared" si="200"/>
        <v>4.51</v>
      </c>
      <c r="DH456">
        <f t="shared" si="203"/>
        <v>3.96</v>
      </c>
      <c r="DI456">
        <f t="shared" si="201"/>
        <v>0</v>
      </c>
      <c r="DJ456">
        <f>DG456+DH456</f>
        <v>8.4699999999999989</v>
      </c>
      <c r="DK456">
        <v>1</v>
      </c>
      <c r="DL456" t="s">
        <v>786</v>
      </c>
      <c r="DM456">
        <v>4</v>
      </c>
      <c r="DN456" t="s">
        <v>779</v>
      </c>
      <c r="DO456">
        <v>1</v>
      </c>
    </row>
    <row r="457" spans="1:119" x14ac:dyDescent="0.2">
      <c r="A457">
        <f>ROW(Source!A406)</f>
        <v>406</v>
      </c>
      <c r="B457">
        <v>334415197</v>
      </c>
      <c r="C457">
        <v>334417000</v>
      </c>
      <c r="D457">
        <v>277946072</v>
      </c>
      <c r="E457">
        <v>1</v>
      </c>
      <c r="F457">
        <v>1</v>
      </c>
      <c r="G457">
        <v>1</v>
      </c>
      <c r="H457">
        <v>2</v>
      </c>
      <c r="I457" t="s">
        <v>917</v>
      </c>
      <c r="J457" t="s">
        <v>918</v>
      </c>
      <c r="K457" t="s">
        <v>919</v>
      </c>
      <c r="L457">
        <v>1368</v>
      </c>
      <c r="N457">
        <v>1011</v>
      </c>
      <c r="O457" t="s">
        <v>670</v>
      </c>
      <c r="P457" t="s">
        <v>670</v>
      </c>
      <c r="Q457">
        <v>1</v>
      </c>
      <c r="W457">
        <v>0</v>
      </c>
      <c r="X457">
        <v>-278178338</v>
      </c>
      <c r="Y457">
        <f>(AT457*ROUND((1.15*1.2),7))</f>
        <v>0.2208</v>
      </c>
      <c r="AA457">
        <v>0</v>
      </c>
      <c r="AB457">
        <v>26.66</v>
      </c>
      <c r="AC457">
        <v>0</v>
      </c>
      <c r="AD457">
        <v>0</v>
      </c>
      <c r="AE457">
        <v>0</v>
      </c>
      <c r="AF457">
        <v>26.66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0.16</v>
      </c>
      <c r="AU457" t="s">
        <v>589</v>
      </c>
      <c r="AV457">
        <v>1</v>
      </c>
      <c r="AW457">
        <v>2</v>
      </c>
      <c r="AX457">
        <v>334417013</v>
      </c>
      <c r="AY457">
        <v>1</v>
      </c>
      <c r="AZ457">
        <v>0</v>
      </c>
      <c r="BA457">
        <v>639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4.2656000000000001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5.8865280000000002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f>ROUND(Y457*Source!I406*DO457,7)</f>
        <v>0</v>
      </c>
      <c r="CX457">
        <f>ROUND(Y457*Source!I406,7)</f>
        <v>1.3247999999999999E-2</v>
      </c>
      <c r="CY457">
        <f>AB457</f>
        <v>26.66</v>
      </c>
      <c r="CZ457">
        <f>AF457</f>
        <v>26.66</v>
      </c>
      <c r="DA457">
        <f>AJ457</f>
        <v>1</v>
      </c>
      <c r="DB457">
        <f>ROUND((ROUND(AT457*CZ457,2)*ROUND((1.15*1.2),7)),6)</f>
        <v>5.8925999999999998</v>
      </c>
      <c r="DC457">
        <f>ROUND((ROUND(AT457*AG457,2)*ROUND((1.15*1.2),7)),6)</f>
        <v>0</v>
      </c>
      <c r="DD457" t="s">
        <v>3</v>
      </c>
      <c r="DE457" t="s">
        <v>3</v>
      </c>
      <c r="DF457">
        <f>ROUND(ROUND(AE457,2)*CX457,2)</f>
        <v>0</v>
      </c>
      <c r="DG457">
        <f t="shared" si="200"/>
        <v>0.35</v>
      </c>
      <c r="DH457">
        <f t="shared" si="203"/>
        <v>0</v>
      </c>
      <c r="DI457">
        <f t="shared" si="201"/>
        <v>0</v>
      </c>
      <c r="DJ457">
        <f>DG457+DH457</f>
        <v>0.35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ROW(Source!A406)</f>
        <v>406</v>
      </c>
      <c r="B458">
        <v>334415197</v>
      </c>
      <c r="C458">
        <v>334417000</v>
      </c>
      <c r="D458">
        <v>277879488</v>
      </c>
      <c r="E458">
        <v>1</v>
      </c>
      <c r="F458">
        <v>1</v>
      </c>
      <c r="G458">
        <v>1</v>
      </c>
      <c r="H458">
        <v>3</v>
      </c>
      <c r="I458" t="s">
        <v>920</v>
      </c>
      <c r="J458" t="s">
        <v>921</v>
      </c>
      <c r="K458" t="s">
        <v>922</v>
      </c>
      <c r="L458">
        <v>1348</v>
      </c>
      <c r="N458">
        <v>1009</v>
      </c>
      <c r="O458" t="s">
        <v>274</v>
      </c>
      <c r="P458" t="s">
        <v>274</v>
      </c>
      <c r="Q458">
        <v>1000</v>
      </c>
      <c r="W458">
        <v>0</v>
      </c>
      <c r="X458">
        <v>-393839491</v>
      </c>
      <c r="Y458">
        <f>AT458</f>
        <v>3.0000000000000001E-3</v>
      </c>
      <c r="AA458">
        <v>63982.51</v>
      </c>
      <c r="AB458">
        <v>0</v>
      </c>
      <c r="AC458">
        <v>0</v>
      </c>
      <c r="AD458">
        <v>0</v>
      </c>
      <c r="AE458">
        <v>70310.45</v>
      </c>
      <c r="AF458">
        <v>0</v>
      </c>
      <c r="AG458">
        <v>0</v>
      </c>
      <c r="AH458">
        <v>0</v>
      </c>
      <c r="AI458">
        <v>0.91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3.0000000000000001E-3</v>
      </c>
      <c r="AU458" t="s">
        <v>3</v>
      </c>
      <c r="AV458">
        <v>0</v>
      </c>
      <c r="AW458">
        <v>2</v>
      </c>
      <c r="AX458">
        <v>334417014</v>
      </c>
      <c r="AY458">
        <v>1</v>
      </c>
      <c r="AZ458">
        <v>0</v>
      </c>
      <c r="BA458">
        <v>640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210.93135000000001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210.93135000000001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ROUND(Y458*Source!I406,7)</f>
        <v>1.8000000000000001E-4</v>
      </c>
      <c r="CY458">
        <f>AA458</f>
        <v>63982.51</v>
      </c>
      <c r="CZ458">
        <f>AE458</f>
        <v>70310.45</v>
      </c>
      <c r="DA458">
        <f>AI458</f>
        <v>0.91</v>
      </c>
      <c r="DB458">
        <f>ROUND(ROUND(AT458*CZ458,2),6)</f>
        <v>210.93</v>
      </c>
      <c r="DC458">
        <f>ROUND(ROUND(AT458*AG458,2),6)</f>
        <v>0</v>
      </c>
      <c r="DD458" t="s">
        <v>3</v>
      </c>
      <c r="DE458" t="s">
        <v>3</v>
      </c>
      <c r="DF458">
        <f>ROUND(ROUND(AE458*AI458,2)*CX458,2)</f>
        <v>11.52</v>
      </c>
      <c r="DG458">
        <f t="shared" si="200"/>
        <v>0</v>
      </c>
      <c r="DH458">
        <f t="shared" si="203"/>
        <v>0</v>
      </c>
      <c r="DI458">
        <f t="shared" si="201"/>
        <v>0</v>
      </c>
      <c r="DJ458">
        <f>DF458</f>
        <v>11.52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ROW(Source!A406)</f>
        <v>406</v>
      </c>
      <c r="B459">
        <v>334415197</v>
      </c>
      <c r="C459">
        <v>334417000</v>
      </c>
      <c r="D459">
        <v>277896271</v>
      </c>
      <c r="E459">
        <v>1</v>
      </c>
      <c r="F459">
        <v>1</v>
      </c>
      <c r="G459">
        <v>1</v>
      </c>
      <c r="H459">
        <v>3</v>
      </c>
      <c r="I459" t="s">
        <v>923</v>
      </c>
      <c r="J459" t="s">
        <v>924</v>
      </c>
      <c r="K459" t="s">
        <v>925</v>
      </c>
      <c r="L459">
        <v>1346</v>
      </c>
      <c r="N459">
        <v>1009</v>
      </c>
      <c r="O459" t="s">
        <v>797</v>
      </c>
      <c r="P459" t="s">
        <v>797</v>
      </c>
      <c r="Q459">
        <v>1</v>
      </c>
      <c r="W459">
        <v>0</v>
      </c>
      <c r="X459">
        <v>628117784</v>
      </c>
      <c r="Y459">
        <f>AT459</f>
        <v>0.8</v>
      </c>
      <c r="AA459">
        <v>103.84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1.3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0.8</v>
      </c>
      <c r="AU459" t="s">
        <v>3</v>
      </c>
      <c r="AV459">
        <v>0</v>
      </c>
      <c r="AW459">
        <v>2</v>
      </c>
      <c r="AX459">
        <v>334417015</v>
      </c>
      <c r="AY459">
        <v>1</v>
      </c>
      <c r="AZ459">
        <v>0</v>
      </c>
      <c r="BA459">
        <v>641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63.903999999999996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63.903999999999996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ROUND(Y459*Source!I406,7)</f>
        <v>4.8000000000000001E-2</v>
      </c>
      <c r="CY459">
        <f>AA459</f>
        <v>103.84</v>
      </c>
      <c r="CZ459">
        <f>AE459</f>
        <v>79.88</v>
      </c>
      <c r="DA459">
        <f>AI459</f>
        <v>1.3</v>
      </c>
      <c r="DB459">
        <f>ROUND(ROUND(AT459*CZ459,2),6)</f>
        <v>63.9</v>
      </c>
      <c r="DC459">
        <f>ROUND(ROUND(AT459*AG459,2),6)</f>
        <v>0</v>
      </c>
      <c r="DD459" t="s">
        <v>3</v>
      </c>
      <c r="DE459" t="s">
        <v>3</v>
      </c>
      <c r="DF459">
        <f>ROUND(ROUND(AE459*AI459,2)*CX459,2)</f>
        <v>4.9800000000000004</v>
      </c>
      <c r="DG459">
        <f t="shared" si="200"/>
        <v>0</v>
      </c>
      <c r="DH459">
        <f t="shared" si="203"/>
        <v>0</v>
      </c>
      <c r="DI459">
        <f t="shared" si="201"/>
        <v>0</v>
      </c>
      <c r="DJ459">
        <f>DF459</f>
        <v>4.9800000000000004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ROW(Source!A406)</f>
        <v>406</v>
      </c>
      <c r="B460">
        <v>334415197</v>
      </c>
      <c r="C460">
        <v>334417000</v>
      </c>
      <c r="D460">
        <v>277913527</v>
      </c>
      <c r="E460">
        <v>1</v>
      </c>
      <c r="F460">
        <v>1</v>
      </c>
      <c r="G460">
        <v>1</v>
      </c>
      <c r="H460">
        <v>3</v>
      </c>
      <c r="I460" t="s">
        <v>926</v>
      </c>
      <c r="J460" t="s">
        <v>927</v>
      </c>
      <c r="K460" t="s">
        <v>928</v>
      </c>
      <c r="L460">
        <v>1425</v>
      </c>
      <c r="N460">
        <v>1013</v>
      </c>
      <c r="O460" t="s">
        <v>291</v>
      </c>
      <c r="P460" t="s">
        <v>291</v>
      </c>
      <c r="Q460">
        <v>1</v>
      </c>
      <c r="W460">
        <v>0</v>
      </c>
      <c r="X460">
        <v>-1805539077</v>
      </c>
      <c r="Y460">
        <f>AT460</f>
        <v>1.02</v>
      </c>
      <c r="AA460">
        <v>932.37</v>
      </c>
      <c r="AB460">
        <v>0</v>
      </c>
      <c r="AC460">
        <v>0</v>
      </c>
      <c r="AD460">
        <v>0</v>
      </c>
      <c r="AE460">
        <v>896.51</v>
      </c>
      <c r="AF460">
        <v>0</v>
      </c>
      <c r="AG460">
        <v>0</v>
      </c>
      <c r="AH460">
        <v>0</v>
      </c>
      <c r="AI460">
        <v>1.04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1.02</v>
      </c>
      <c r="AU460" t="s">
        <v>3</v>
      </c>
      <c r="AV460">
        <v>0</v>
      </c>
      <c r="AW460">
        <v>2</v>
      </c>
      <c r="AX460">
        <v>334417016</v>
      </c>
      <c r="AY460">
        <v>1</v>
      </c>
      <c r="AZ460">
        <v>0</v>
      </c>
      <c r="BA460">
        <v>642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914.4402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914.4402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ROUND(Y460*Source!I406,7)</f>
        <v>6.1199999999999997E-2</v>
      </c>
      <c r="CY460">
        <f>AA460</f>
        <v>932.37</v>
      </c>
      <c r="CZ460">
        <f>AE460</f>
        <v>896.51</v>
      </c>
      <c r="DA460">
        <f>AI460</f>
        <v>1.04</v>
      </c>
      <c r="DB460">
        <f>ROUND(ROUND(AT460*CZ460,2),6)</f>
        <v>914.44</v>
      </c>
      <c r="DC460">
        <f>ROUND(ROUND(AT460*AG460,2),6)</f>
        <v>0</v>
      </c>
      <c r="DD460" t="s">
        <v>3</v>
      </c>
      <c r="DE460" t="s">
        <v>3</v>
      </c>
      <c r="DF460">
        <f>ROUND(ROUND(AE460*AI460,2)*CX460,2)</f>
        <v>57.06</v>
      </c>
      <c r="DG460">
        <f t="shared" si="200"/>
        <v>0</v>
      </c>
      <c r="DH460">
        <f t="shared" si="203"/>
        <v>0</v>
      </c>
      <c r="DI460">
        <f t="shared" si="201"/>
        <v>0</v>
      </c>
      <c r="DJ460">
        <f>DF460</f>
        <v>57.06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ROW(Source!A443)</f>
        <v>443</v>
      </c>
      <c r="B461">
        <v>334415197</v>
      </c>
      <c r="C461">
        <v>334417019</v>
      </c>
      <c r="D461">
        <v>277560234</v>
      </c>
      <c r="E461">
        <v>109</v>
      </c>
      <c r="F461">
        <v>1</v>
      </c>
      <c r="G461">
        <v>1</v>
      </c>
      <c r="H461">
        <v>1</v>
      </c>
      <c r="I461" t="s">
        <v>902</v>
      </c>
      <c r="J461" t="s">
        <v>3</v>
      </c>
      <c r="K461" t="s">
        <v>903</v>
      </c>
      <c r="L461">
        <v>1191</v>
      </c>
      <c r="N461">
        <v>1013</v>
      </c>
      <c r="O461" t="s">
        <v>779</v>
      </c>
      <c r="P461" t="s">
        <v>779</v>
      </c>
      <c r="Q461">
        <v>1</v>
      </c>
      <c r="W461">
        <v>0</v>
      </c>
      <c r="X461">
        <v>2031828327</v>
      </c>
      <c r="Y461">
        <f>(AT461*ROUND(1.2,7))</f>
        <v>184.79999999999998</v>
      </c>
      <c r="AA461">
        <v>0</v>
      </c>
      <c r="AB461">
        <v>0</v>
      </c>
      <c r="AC461">
        <v>0</v>
      </c>
      <c r="AD461">
        <v>388.8</v>
      </c>
      <c r="AE461">
        <v>0</v>
      </c>
      <c r="AF461">
        <v>0</v>
      </c>
      <c r="AG461">
        <v>0</v>
      </c>
      <c r="AH461">
        <v>388.8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154</v>
      </c>
      <c r="AU461" t="s">
        <v>22</v>
      </c>
      <c r="AV461">
        <v>1</v>
      </c>
      <c r="AW461">
        <v>2</v>
      </c>
      <c r="AX461">
        <v>334417021</v>
      </c>
      <c r="AY461">
        <v>1</v>
      </c>
      <c r="AZ461">
        <v>0</v>
      </c>
      <c r="BA461">
        <v>644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59875.200000000004</v>
      </c>
      <c r="BN461">
        <v>154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71850.239999999991</v>
      </c>
      <c r="BU461">
        <v>184.79999999999998</v>
      </c>
      <c r="BV461">
        <v>0</v>
      </c>
      <c r="BW461">
        <v>1</v>
      </c>
      <c r="CU461">
        <f>ROUND(AT461*Source!I443*AH461*AL461,2)</f>
        <v>2844.07</v>
      </c>
      <c r="CV461">
        <f>ROUND(Y461*Source!I443,7)</f>
        <v>8.7780000000000005</v>
      </c>
      <c r="CW461">
        <v>0</v>
      </c>
      <c r="CX461">
        <f>ROUND(Y461*Source!I443,7)</f>
        <v>8.7780000000000005</v>
      </c>
      <c r="CY461">
        <f>AD461</f>
        <v>388.8</v>
      </c>
      <c r="CZ461">
        <f>AH461</f>
        <v>388.8</v>
      </c>
      <c r="DA461">
        <f>AL461</f>
        <v>1</v>
      </c>
      <c r="DB461">
        <f>ROUND((ROUND(AT461*CZ461,2)*ROUND(1.2,7)),6)</f>
        <v>71850.240000000005</v>
      </c>
      <c r="DC461">
        <f>ROUND((ROUND(AT461*AG461,2)*ROUND(1.2,7)),6)</f>
        <v>0</v>
      </c>
      <c r="DD461" t="s">
        <v>3</v>
      </c>
      <c r="DE461" t="s">
        <v>3</v>
      </c>
      <c r="DF461">
        <f>ROUND(ROUND(AE461,2)*CX461,2)</f>
        <v>0</v>
      </c>
      <c r="DG461">
        <f t="shared" si="200"/>
        <v>0</v>
      </c>
      <c r="DH461">
        <f t="shared" si="203"/>
        <v>0</v>
      </c>
      <c r="DI461">
        <f t="shared" si="201"/>
        <v>3412.89</v>
      </c>
      <c r="DJ461">
        <f>DI461</f>
        <v>3412.89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ROW(Source!A444)</f>
        <v>444</v>
      </c>
      <c r="B462">
        <v>334415197</v>
      </c>
      <c r="C462">
        <v>334417022</v>
      </c>
      <c r="D462">
        <v>277560234</v>
      </c>
      <c r="E462">
        <v>109</v>
      </c>
      <c r="F462">
        <v>1</v>
      </c>
      <c r="G462">
        <v>1</v>
      </c>
      <c r="H462">
        <v>1</v>
      </c>
      <c r="I462" t="s">
        <v>902</v>
      </c>
      <c r="J462" t="s">
        <v>3</v>
      </c>
      <c r="K462" t="s">
        <v>903</v>
      </c>
      <c r="L462">
        <v>1191</v>
      </c>
      <c r="N462">
        <v>1013</v>
      </c>
      <c r="O462" t="s">
        <v>779</v>
      </c>
      <c r="P462" t="s">
        <v>779</v>
      </c>
      <c r="Q462">
        <v>1</v>
      </c>
      <c r="W462">
        <v>0</v>
      </c>
      <c r="X462">
        <v>2031828327</v>
      </c>
      <c r="Y462">
        <f>(AT462*ROUND(1.2,7))</f>
        <v>184.79999999999998</v>
      </c>
      <c r="AA462">
        <v>0</v>
      </c>
      <c r="AB462">
        <v>0</v>
      </c>
      <c r="AC462">
        <v>0</v>
      </c>
      <c r="AD462">
        <v>388.8</v>
      </c>
      <c r="AE462">
        <v>0</v>
      </c>
      <c r="AF462">
        <v>0</v>
      </c>
      <c r="AG462">
        <v>0</v>
      </c>
      <c r="AH462">
        <v>388.8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154</v>
      </c>
      <c r="AU462" t="s">
        <v>22</v>
      </c>
      <c r="AV462">
        <v>1</v>
      </c>
      <c r="AW462">
        <v>2</v>
      </c>
      <c r="AX462">
        <v>334417024</v>
      </c>
      <c r="AY462">
        <v>1</v>
      </c>
      <c r="AZ462">
        <v>0</v>
      </c>
      <c r="BA462">
        <v>645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59875.200000000004</v>
      </c>
      <c r="BN462">
        <v>154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71850.239999999991</v>
      </c>
      <c r="BU462">
        <v>184.79999999999998</v>
      </c>
      <c r="BV462">
        <v>0</v>
      </c>
      <c r="BW462">
        <v>1</v>
      </c>
      <c r="CU462">
        <f>ROUND(AT462*Source!I444*AH462*AL462,2)</f>
        <v>2844.07</v>
      </c>
      <c r="CV462">
        <f>ROUND(Y462*Source!I444,7)</f>
        <v>8.7780000000000005</v>
      </c>
      <c r="CW462">
        <v>0</v>
      </c>
      <c r="CX462">
        <f>ROUND(Y462*Source!I444,7)</f>
        <v>8.7780000000000005</v>
      </c>
      <c r="CY462">
        <f>AD462</f>
        <v>388.8</v>
      </c>
      <c r="CZ462">
        <f>AH462</f>
        <v>388.8</v>
      </c>
      <c r="DA462">
        <f>AL462</f>
        <v>1</v>
      </c>
      <c r="DB462">
        <f>ROUND(((ROUND(AT462*CZ462,2)*ROUND(1.2,7))*ROUND(1.15,7)),6)</f>
        <v>82627.775999999998</v>
      </c>
      <c r="DC462">
        <f>ROUND((ROUND(AT462*AG462,2)*ROUND(1.2,7)),6)</f>
        <v>0</v>
      </c>
      <c r="DD462" t="s">
        <v>595</v>
      </c>
      <c r="DE462" t="s">
        <v>3</v>
      </c>
      <c r="DF462">
        <f>ROUND((ROUND(AE462,2)*ROUND(1.15,7))*CX462,2)</f>
        <v>0</v>
      </c>
      <c r="DG462">
        <f>ROUND((ROUND(AF462,2)*ROUND(1.15,7))*CX462,2)</f>
        <v>0</v>
      </c>
      <c r="DH462">
        <f t="shared" si="203"/>
        <v>0</v>
      </c>
      <c r="DI462">
        <f>ROUND((ROUND(AH462,2)*ROUND(1.15,7))*CX462,2)</f>
        <v>3924.82</v>
      </c>
      <c r="DJ462">
        <f>DI462</f>
        <v>3924.82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ROW(Source!A445)</f>
        <v>445</v>
      </c>
      <c r="B463">
        <v>334415197</v>
      </c>
      <c r="C463">
        <v>334417025</v>
      </c>
      <c r="D463">
        <v>277560272</v>
      </c>
      <c r="E463">
        <v>109</v>
      </c>
      <c r="F463">
        <v>1</v>
      </c>
      <c r="G463">
        <v>1</v>
      </c>
      <c r="H463">
        <v>1</v>
      </c>
      <c r="I463" t="s">
        <v>904</v>
      </c>
      <c r="J463" t="s">
        <v>3</v>
      </c>
      <c r="K463" t="s">
        <v>905</v>
      </c>
      <c r="L463">
        <v>1191</v>
      </c>
      <c r="N463">
        <v>1013</v>
      </c>
      <c r="O463" t="s">
        <v>779</v>
      </c>
      <c r="P463" t="s">
        <v>779</v>
      </c>
      <c r="Q463">
        <v>1</v>
      </c>
      <c r="W463">
        <v>0</v>
      </c>
      <c r="X463">
        <v>-961628416</v>
      </c>
      <c r="Y463">
        <f>AT463</f>
        <v>0.67</v>
      </c>
      <c r="AA463">
        <v>0</v>
      </c>
      <c r="AB463">
        <v>0</v>
      </c>
      <c r="AC463">
        <v>0</v>
      </c>
      <c r="AD463">
        <v>420.91</v>
      </c>
      <c r="AE463">
        <v>0</v>
      </c>
      <c r="AF463">
        <v>0</v>
      </c>
      <c r="AG463">
        <v>0</v>
      </c>
      <c r="AH463">
        <v>420.91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0.67</v>
      </c>
      <c r="AU463" t="s">
        <v>3</v>
      </c>
      <c r="AV463">
        <v>1</v>
      </c>
      <c r="AW463">
        <v>2</v>
      </c>
      <c r="AX463">
        <v>334417031</v>
      </c>
      <c r="AY463">
        <v>1</v>
      </c>
      <c r="AZ463">
        <v>0</v>
      </c>
      <c r="BA463">
        <v>646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282.00970000000001</v>
      </c>
      <c r="BN463">
        <v>0.67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282.00970000000001</v>
      </c>
      <c r="BU463">
        <v>0.67</v>
      </c>
      <c r="BV463">
        <v>0</v>
      </c>
      <c r="BW463">
        <v>1</v>
      </c>
      <c r="CU463">
        <f>ROUND(AT463*Source!I445*AH463*AL463,2)</f>
        <v>1692.06</v>
      </c>
      <c r="CV463">
        <f>ROUND(Y463*Source!I445,7)</f>
        <v>4.0199999999999996</v>
      </c>
      <c r="CW463">
        <v>0</v>
      </c>
      <c r="CX463">
        <f>ROUND(Y463*Source!I445,7)</f>
        <v>4.0199999999999996</v>
      </c>
      <c r="CY463">
        <f>AD463</f>
        <v>420.91</v>
      </c>
      <c r="CZ463">
        <f>AH463</f>
        <v>420.91</v>
      </c>
      <c r="DA463">
        <f>AL463</f>
        <v>1</v>
      </c>
      <c r="DB463">
        <f>ROUND((ROUND(AT463*CZ463,2)*ROUND(1.15,7)),6)</f>
        <v>324.31150000000002</v>
      </c>
      <c r="DC463">
        <f>ROUND(ROUND(AT463*AG463,2),6)</f>
        <v>0</v>
      </c>
      <c r="DD463" t="s">
        <v>595</v>
      </c>
      <c r="DE463" t="s">
        <v>3</v>
      </c>
      <c r="DF463">
        <f>ROUND((ROUND(AE463,2)*ROUND(1.15,7))*CX463,2)</f>
        <v>0</v>
      </c>
      <c r="DG463">
        <f>ROUND((ROUND(AF463,2)*ROUND(1.15,7))*CX463,2)</f>
        <v>0</v>
      </c>
      <c r="DH463">
        <f t="shared" si="203"/>
        <v>0</v>
      </c>
      <c r="DI463">
        <f>ROUND((ROUND(AH463,2)*ROUND(1.15,7))*CX463,2)</f>
        <v>1945.87</v>
      </c>
      <c r="DJ463">
        <f>DI463</f>
        <v>1945.87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ROW(Source!A445)</f>
        <v>445</v>
      </c>
      <c r="B464">
        <v>334415197</v>
      </c>
      <c r="C464">
        <v>334417025</v>
      </c>
      <c r="D464">
        <v>277946011</v>
      </c>
      <c r="E464">
        <v>1</v>
      </c>
      <c r="F464">
        <v>1</v>
      </c>
      <c r="G464">
        <v>1</v>
      </c>
      <c r="H464">
        <v>2</v>
      </c>
      <c r="I464" t="s">
        <v>906</v>
      </c>
      <c r="J464" t="s">
        <v>907</v>
      </c>
      <c r="K464" t="s">
        <v>908</v>
      </c>
      <c r="L464">
        <v>1368</v>
      </c>
      <c r="N464">
        <v>1011</v>
      </c>
      <c r="O464" t="s">
        <v>670</v>
      </c>
      <c r="P464" t="s">
        <v>670</v>
      </c>
      <c r="Q464">
        <v>1</v>
      </c>
      <c r="W464">
        <v>0</v>
      </c>
      <c r="X464">
        <v>275358200</v>
      </c>
      <c r="Y464">
        <f>(AT464*ROUND(1.15,7))</f>
        <v>0.13799999999999998</v>
      </c>
      <c r="AA464">
        <v>0</v>
      </c>
      <c r="AB464">
        <v>95.79</v>
      </c>
      <c r="AC464">
        <v>0</v>
      </c>
      <c r="AD464">
        <v>0</v>
      </c>
      <c r="AE464">
        <v>0</v>
      </c>
      <c r="AF464">
        <v>95.79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0.12</v>
      </c>
      <c r="AU464" t="s">
        <v>595</v>
      </c>
      <c r="AV464">
        <v>1</v>
      </c>
      <c r="AW464">
        <v>2</v>
      </c>
      <c r="AX464">
        <v>334417032</v>
      </c>
      <c r="AY464">
        <v>1</v>
      </c>
      <c r="AZ464">
        <v>0</v>
      </c>
      <c r="BA464">
        <v>647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11.4948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13.219019999999999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ROUND(Y464*Source!I445*DO464,7)</f>
        <v>0</v>
      </c>
      <c r="CX464">
        <f>ROUND(Y464*Source!I445,7)</f>
        <v>0.82799999999999996</v>
      </c>
      <c r="CY464">
        <f>AB464</f>
        <v>95.79</v>
      </c>
      <c r="CZ464">
        <f>AF464</f>
        <v>95.79</v>
      </c>
      <c r="DA464">
        <f>AJ464</f>
        <v>1</v>
      </c>
      <c r="DB464">
        <f>ROUND((ROUND(AT464*CZ464,2)*ROUND(1.15,7)),6)</f>
        <v>13.2135</v>
      </c>
      <c r="DC464">
        <f>ROUND((ROUND(AT464*AG464,2)*ROUND(1.15,7)),6)</f>
        <v>0</v>
      </c>
      <c r="DD464" t="s">
        <v>3</v>
      </c>
      <c r="DE464" t="s">
        <v>3</v>
      </c>
      <c r="DF464">
        <f>ROUND(ROUND(AE464,2)*CX464,2)</f>
        <v>0</v>
      </c>
      <c r="DG464">
        <f>ROUND(ROUND(AF464,2)*CX464,2)</f>
        <v>79.31</v>
      </c>
      <c r="DH464">
        <f t="shared" si="203"/>
        <v>0</v>
      </c>
      <c r="DI464">
        <f>ROUND(ROUND(AH464,2)*CX464,2)</f>
        <v>0</v>
      </c>
      <c r="DJ464">
        <f>DG464+DH464</f>
        <v>79.31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ROW(Source!A445)</f>
        <v>445</v>
      </c>
      <c r="B465">
        <v>334415197</v>
      </c>
      <c r="C465">
        <v>334417025</v>
      </c>
      <c r="D465">
        <v>277866682</v>
      </c>
      <c r="E465">
        <v>1</v>
      </c>
      <c r="F465">
        <v>1</v>
      </c>
      <c r="G465">
        <v>1</v>
      </c>
      <c r="H465">
        <v>3</v>
      </c>
      <c r="I465" t="s">
        <v>909</v>
      </c>
      <c r="J465" t="s">
        <v>910</v>
      </c>
      <c r="K465" t="s">
        <v>911</v>
      </c>
      <c r="L465">
        <v>1346</v>
      </c>
      <c r="N465">
        <v>1009</v>
      </c>
      <c r="O465" t="s">
        <v>797</v>
      </c>
      <c r="P465" t="s">
        <v>797</v>
      </c>
      <c r="Q465">
        <v>1</v>
      </c>
      <c r="W465">
        <v>0</v>
      </c>
      <c r="X465">
        <v>1568892381</v>
      </c>
      <c r="Y465">
        <f>AT465</f>
        <v>0.03</v>
      </c>
      <c r="AA465">
        <v>146.29</v>
      </c>
      <c r="AB465">
        <v>0</v>
      </c>
      <c r="AC465">
        <v>0</v>
      </c>
      <c r="AD465">
        <v>0</v>
      </c>
      <c r="AE465">
        <v>155.63</v>
      </c>
      <c r="AF465">
        <v>0</v>
      </c>
      <c r="AG465">
        <v>0</v>
      </c>
      <c r="AH465">
        <v>0</v>
      </c>
      <c r="AI465">
        <v>0.94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0.03</v>
      </c>
      <c r="AU465" t="s">
        <v>3</v>
      </c>
      <c r="AV465">
        <v>0</v>
      </c>
      <c r="AW465">
        <v>2</v>
      </c>
      <c r="AX465">
        <v>334417033</v>
      </c>
      <c r="AY465">
        <v>1</v>
      </c>
      <c r="AZ465">
        <v>0</v>
      </c>
      <c r="BA465">
        <v>648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4.6688999999999998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4.6688999999999998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ROUND(Y465*Source!I445,7)</f>
        <v>0.18</v>
      </c>
      <c r="CY465">
        <f>AA465</f>
        <v>146.29</v>
      </c>
      <c r="CZ465">
        <f>AE465</f>
        <v>155.63</v>
      </c>
      <c r="DA465">
        <f>AI465</f>
        <v>0.94</v>
      </c>
      <c r="DB465">
        <f>ROUND(ROUND(AT465*CZ465,2),6)</f>
        <v>4.67</v>
      </c>
      <c r="DC465">
        <f>ROUND(ROUND(AT465*AG465,2),6)</f>
        <v>0</v>
      </c>
      <c r="DD465" t="s">
        <v>3</v>
      </c>
      <c r="DE465" t="s">
        <v>3</v>
      </c>
      <c r="DF465">
        <f>ROUND(ROUND(AE465*AI465,2)*CX465,2)</f>
        <v>26.33</v>
      </c>
      <c r="DG465">
        <f>ROUND(ROUND(AF465,2)*CX465,2)</f>
        <v>0</v>
      </c>
      <c r="DH465">
        <f t="shared" si="203"/>
        <v>0</v>
      </c>
      <c r="DI465">
        <f>ROUND(ROUND(AH465,2)*CX465,2)</f>
        <v>0</v>
      </c>
      <c r="DJ465">
        <f>DF465</f>
        <v>26.33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ROW(Source!A445)</f>
        <v>445</v>
      </c>
      <c r="B466">
        <v>334415197</v>
      </c>
      <c r="C466">
        <v>334417025</v>
      </c>
      <c r="D466">
        <v>277879472</v>
      </c>
      <c r="E466">
        <v>1</v>
      </c>
      <c r="F466">
        <v>1</v>
      </c>
      <c r="G466">
        <v>1</v>
      </c>
      <c r="H466">
        <v>3</v>
      </c>
      <c r="I466" t="s">
        <v>597</v>
      </c>
      <c r="J466" t="s">
        <v>599</v>
      </c>
      <c r="K466" t="s">
        <v>598</v>
      </c>
      <c r="L466">
        <v>1348</v>
      </c>
      <c r="N466">
        <v>1009</v>
      </c>
      <c r="O466" t="s">
        <v>274</v>
      </c>
      <c r="P466" t="s">
        <v>274</v>
      </c>
      <c r="Q466">
        <v>1000</v>
      </c>
      <c r="W466">
        <v>0</v>
      </c>
      <c r="X466">
        <v>-715989540</v>
      </c>
      <c r="Y466">
        <f>AT466</f>
        <v>9.1500000000000001E-3</v>
      </c>
      <c r="AA466">
        <v>61844.639999999999</v>
      </c>
      <c r="AB466">
        <v>0</v>
      </c>
      <c r="AC466">
        <v>0</v>
      </c>
      <c r="AD466">
        <v>0</v>
      </c>
      <c r="AE466">
        <v>67961.14</v>
      </c>
      <c r="AF466">
        <v>0</v>
      </c>
      <c r="AG466">
        <v>0</v>
      </c>
      <c r="AH466">
        <v>0</v>
      </c>
      <c r="AI466">
        <v>0.91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 t="s">
        <v>3</v>
      </c>
      <c r="AT466">
        <v>9.1500000000000001E-3</v>
      </c>
      <c r="AU466" t="s">
        <v>3</v>
      </c>
      <c r="AV466">
        <v>0</v>
      </c>
      <c r="AW466">
        <v>1</v>
      </c>
      <c r="AX466">
        <v>-1</v>
      </c>
      <c r="AY466">
        <v>0</v>
      </c>
      <c r="AZ466">
        <v>0</v>
      </c>
      <c r="BA466" t="s">
        <v>3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ROUND(Y466*Source!I445,7)</f>
        <v>5.4899999999999997E-2</v>
      </c>
      <c r="CY466">
        <f>AA466</f>
        <v>61844.639999999999</v>
      </c>
      <c r="CZ466">
        <f>AE466</f>
        <v>67961.14</v>
      </c>
      <c r="DA466">
        <f>AI466</f>
        <v>0.91</v>
      </c>
      <c r="DB466">
        <f>ROUND(ROUND(AT466*CZ466,2),6)</f>
        <v>621.84</v>
      </c>
      <c r="DC466">
        <f>ROUND(ROUND(AT466*AG466,2),6)</f>
        <v>0</v>
      </c>
      <c r="DD466" t="s">
        <v>3</v>
      </c>
      <c r="DE466" t="s">
        <v>3</v>
      </c>
      <c r="DF466">
        <f>ROUND(ROUND(AE466*AI466,2)*CX466,2)</f>
        <v>3395.27</v>
      </c>
      <c r="DG466">
        <f>ROUND(ROUND(AF466,2)*CX466,2)</f>
        <v>0</v>
      </c>
      <c r="DH466">
        <f t="shared" si="203"/>
        <v>0</v>
      </c>
      <c r="DI466">
        <f>ROUND(ROUND(AH466,2)*CX466,2)</f>
        <v>0</v>
      </c>
      <c r="DJ466">
        <f>DF466</f>
        <v>3395.27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ROW(Source!A445)</f>
        <v>445</v>
      </c>
      <c r="B467">
        <v>334415197</v>
      </c>
      <c r="C467">
        <v>334417025</v>
      </c>
      <c r="D467">
        <v>277880063</v>
      </c>
      <c r="E467">
        <v>1</v>
      </c>
      <c r="F467">
        <v>1</v>
      </c>
      <c r="G467">
        <v>1</v>
      </c>
      <c r="H467">
        <v>3</v>
      </c>
      <c r="I467" t="s">
        <v>912</v>
      </c>
      <c r="J467" t="s">
        <v>913</v>
      </c>
      <c r="K467" t="s">
        <v>914</v>
      </c>
      <c r="L467">
        <v>1348</v>
      </c>
      <c r="N467">
        <v>1009</v>
      </c>
      <c r="O467" t="s">
        <v>274</v>
      </c>
      <c r="P467" t="s">
        <v>274</v>
      </c>
      <c r="Q467">
        <v>1000</v>
      </c>
      <c r="W467">
        <v>0</v>
      </c>
      <c r="X467">
        <v>-2139674096</v>
      </c>
      <c r="Y467">
        <f>AT467</f>
        <v>5.0000000000000001E-3</v>
      </c>
      <c r="AA467">
        <v>51875.98</v>
      </c>
      <c r="AB467">
        <v>0</v>
      </c>
      <c r="AC467">
        <v>0</v>
      </c>
      <c r="AD467">
        <v>0</v>
      </c>
      <c r="AE467">
        <v>51875.98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5.0000000000000001E-3</v>
      </c>
      <c r="AU467" t="s">
        <v>3</v>
      </c>
      <c r="AV467">
        <v>0</v>
      </c>
      <c r="AW467">
        <v>2</v>
      </c>
      <c r="AX467">
        <v>334417034</v>
      </c>
      <c r="AY467">
        <v>1</v>
      </c>
      <c r="AZ467">
        <v>0</v>
      </c>
      <c r="BA467">
        <v>649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259.37990000000002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259.37990000000002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ROUND(Y467*Source!I445,7)</f>
        <v>0.03</v>
      </c>
      <c r="CY467">
        <f>AA467</f>
        <v>51875.98</v>
      </c>
      <c r="CZ467">
        <f>AE467</f>
        <v>51875.98</v>
      </c>
      <c r="DA467">
        <f>AI467</f>
        <v>1</v>
      </c>
      <c r="DB467">
        <f>ROUND(ROUND(AT467*CZ467,2),6)</f>
        <v>259.38</v>
      </c>
      <c r="DC467">
        <f>ROUND(ROUND(AT467*AG467,2),6)</f>
        <v>0</v>
      </c>
      <c r="DD467" t="s">
        <v>3</v>
      </c>
      <c r="DE467" t="s">
        <v>3</v>
      </c>
      <c r="DF467">
        <f>ROUND(ROUND(AE467,2)*CX467,2)</f>
        <v>1556.28</v>
      </c>
      <c r="DG467">
        <f>ROUND(ROUND(AF467,2)*CX467,2)</f>
        <v>0</v>
      </c>
      <c r="DH467">
        <f t="shared" si="203"/>
        <v>0</v>
      </c>
      <c r="DI467">
        <f>ROUND(ROUND(AH467,2)*CX467,2)</f>
        <v>0</v>
      </c>
      <c r="DJ467">
        <f>DF467</f>
        <v>1556.28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ROW(Source!A447)</f>
        <v>447</v>
      </c>
      <c r="B468">
        <v>334415197</v>
      </c>
      <c r="C468">
        <v>334417036</v>
      </c>
      <c r="D468">
        <v>277560272</v>
      </c>
      <c r="E468">
        <v>109</v>
      </c>
      <c r="F468">
        <v>1</v>
      </c>
      <c r="G468">
        <v>1</v>
      </c>
      <c r="H468">
        <v>1</v>
      </c>
      <c r="I468" t="s">
        <v>904</v>
      </c>
      <c r="J468" t="s">
        <v>3</v>
      </c>
      <c r="K468" t="s">
        <v>905</v>
      </c>
      <c r="L468">
        <v>1191</v>
      </c>
      <c r="N468">
        <v>1013</v>
      </c>
      <c r="O468" t="s">
        <v>779</v>
      </c>
      <c r="P468" t="s">
        <v>779</v>
      </c>
      <c r="Q468">
        <v>1</v>
      </c>
      <c r="W468">
        <v>0</v>
      </c>
      <c r="X468">
        <v>-961628416</v>
      </c>
      <c r="Y468">
        <f>AT468</f>
        <v>0.67</v>
      </c>
      <c r="AA468">
        <v>0</v>
      </c>
      <c r="AB468">
        <v>0</v>
      </c>
      <c r="AC468">
        <v>0</v>
      </c>
      <c r="AD468">
        <v>420.91</v>
      </c>
      <c r="AE468">
        <v>0</v>
      </c>
      <c r="AF468">
        <v>0</v>
      </c>
      <c r="AG468">
        <v>0</v>
      </c>
      <c r="AH468">
        <v>420.91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0.67</v>
      </c>
      <c r="AU468" t="s">
        <v>3</v>
      </c>
      <c r="AV468">
        <v>1</v>
      </c>
      <c r="AW468">
        <v>2</v>
      </c>
      <c r="AX468">
        <v>334417041</v>
      </c>
      <c r="AY468">
        <v>1</v>
      </c>
      <c r="AZ468">
        <v>0</v>
      </c>
      <c r="BA468">
        <v>650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282.00970000000001</v>
      </c>
      <c r="BN468">
        <v>0.67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282.00970000000001</v>
      </c>
      <c r="BU468">
        <v>0.67</v>
      </c>
      <c r="BV468">
        <v>0</v>
      </c>
      <c r="BW468">
        <v>1</v>
      </c>
      <c r="CU468">
        <f>ROUND(AT468*Source!I447*AH468*AL468,2)</f>
        <v>1692.06</v>
      </c>
      <c r="CV468">
        <f>ROUND(Y468*Source!I447,7)</f>
        <v>4.0199999999999996</v>
      </c>
      <c r="CW468">
        <v>0</v>
      </c>
      <c r="CX468">
        <f>ROUND(Y468*Source!I447,7)</f>
        <v>4.0199999999999996</v>
      </c>
      <c r="CY468">
        <f>AD468</f>
        <v>420.91</v>
      </c>
      <c r="CZ468">
        <f>AH468</f>
        <v>420.91</v>
      </c>
      <c r="DA468">
        <f>AL468</f>
        <v>1</v>
      </c>
      <c r="DB468">
        <f>ROUND((ROUND(AT468*CZ468,2)*ROUND(1.15,7)),6)</f>
        <v>324.31150000000002</v>
      </c>
      <c r="DC468">
        <f>ROUND(ROUND(AT468*AG468,2),6)</f>
        <v>0</v>
      </c>
      <c r="DD468" t="s">
        <v>595</v>
      </c>
      <c r="DE468" t="s">
        <v>3</v>
      </c>
      <c r="DF468">
        <f>ROUND((ROUND(AE468,2)*ROUND(1.15,7))*CX468,2)</f>
        <v>0</v>
      </c>
      <c r="DG468">
        <f>ROUND((ROUND(AF468,2)*ROUND(1.15,7))*CX468,2)</f>
        <v>0</v>
      </c>
      <c r="DH468">
        <f t="shared" si="203"/>
        <v>0</v>
      </c>
      <c r="DI468">
        <f>ROUND((ROUND(AH468,2)*ROUND(1.15,7))*CX468,2)</f>
        <v>1945.87</v>
      </c>
      <c r="DJ468">
        <f>DI468</f>
        <v>1945.87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ROW(Source!A447)</f>
        <v>447</v>
      </c>
      <c r="B469">
        <v>334415197</v>
      </c>
      <c r="C469">
        <v>334417036</v>
      </c>
      <c r="D469">
        <v>277946011</v>
      </c>
      <c r="E469">
        <v>1</v>
      </c>
      <c r="F469">
        <v>1</v>
      </c>
      <c r="G469">
        <v>1</v>
      </c>
      <c r="H469">
        <v>2</v>
      </c>
      <c r="I469" t="s">
        <v>906</v>
      </c>
      <c r="J469" t="s">
        <v>907</v>
      </c>
      <c r="K469" t="s">
        <v>908</v>
      </c>
      <c r="L469">
        <v>1368</v>
      </c>
      <c r="N469">
        <v>1011</v>
      </c>
      <c r="O469" t="s">
        <v>670</v>
      </c>
      <c r="P469" t="s">
        <v>670</v>
      </c>
      <c r="Q469">
        <v>1</v>
      </c>
      <c r="W469">
        <v>0</v>
      </c>
      <c r="X469">
        <v>275358200</v>
      </c>
      <c r="Y469">
        <f>(AT469*ROUND(1.15,7))</f>
        <v>0.13799999999999998</v>
      </c>
      <c r="AA469">
        <v>0</v>
      </c>
      <c r="AB469">
        <v>95.79</v>
      </c>
      <c r="AC469">
        <v>0</v>
      </c>
      <c r="AD469">
        <v>0</v>
      </c>
      <c r="AE469">
        <v>0</v>
      </c>
      <c r="AF469">
        <v>95.79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0.12</v>
      </c>
      <c r="AU469" t="s">
        <v>595</v>
      </c>
      <c r="AV469">
        <v>1</v>
      </c>
      <c r="AW469">
        <v>2</v>
      </c>
      <c r="AX469">
        <v>334417042</v>
      </c>
      <c r="AY469">
        <v>1</v>
      </c>
      <c r="AZ469">
        <v>0</v>
      </c>
      <c r="BA469">
        <v>651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11.4948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13.219019999999999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ROUND(Y469*Source!I447*DO469,7)</f>
        <v>0</v>
      </c>
      <c r="CX469">
        <f>ROUND(Y469*Source!I447,7)</f>
        <v>0.82799999999999996</v>
      </c>
      <c r="CY469">
        <f>AB469</f>
        <v>95.79</v>
      </c>
      <c r="CZ469">
        <f>AF469</f>
        <v>95.79</v>
      </c>
      <c r="DA469">
        <f>AJ469</f>
        <v>1</v>
      </c>
      <c r="DB469">
        <f>ROUND((ROUND(AT469*CZ469,2)*ROUND(1.15,7)),6)</f>
        <v>13.2135</v>
      </c>
      <c r="DC469">
        <f>ROUND((ROUND(AT469*AG469,2)*ROUND(1.15,7)),6)</f>
        <v>0</v>
      </c>
      <c r="DD469" t="s">
        <v>3</v>
      </c>
      <c r="DE469" t="s">
        <v>3</v>
      </c>
      <c r="DF469">
        <f>ROUND(ROUND(AE469,2)*CX469,2)</f>
        <v>0</v>
      </c>
      <c r="DG469">
        <f>ROUND(ROUND(AF469,2)*CX469,2)</f>
        <v>79.31</v>
      </c>
      <c r="DH469">
        <f t="shared" si="203"/>
        <v>0</v>
      </c>
      <c r="DI469">
        <f>ROUND(ROUND(AH469,2)*CX469,2)</f>
        <v>0</v>
      </c>
      <c r="DJ469">
        <f>DG469+DH469</f>
        <v>79.31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ROW(Source!A447)</f>
        <v>447</v>
      </c>
      <c r="B470">
        <v>334415197</v>
      </c>
      <c r="C470">
        <v>334417036</v>
      </c>
      <c r="D470">
        <v>277866682</v>
      </c>
      <c r="E470">
        <v>1</v>
      </c>
      <c r="F470">
        <v>1</v>
      </c>
      <c r="G470">
        <v>1</v>
      </c>
      <c r="H470">
        <v>3</v>
      </c>
      <c r="I470" t="s">
        <v>909</v>
      </c>
      <c r="J470" t="s">
        <v>910</v>
      </c>
      <c r="K470" t="s">
        <v>911</v>
      </c>
      <c r="L470">
        <v>1346</v>
      </c>
      <c r="N470">
        <v>1009</v>
      </c>
      <c r="O470" t="s">
        <v>797</v>
      </c>
      <c r="P470" t="s">
        <v>797</v>
      </c>
      <c r="Q470">
        <v>1</v>
      </c>
      <c r="W470">
        <v>0</v>
      </c>
      <c r="X470">
        <v>1568892381</v>
      </c>
      <c r="Y470">
        <f>AT470</f>
        <v>0.03</v>
      </c>
      <c r="AA470">
        <v>146.29</v>
      </c>
      <c r="AB470">
        <v>0</v>
      </c>
      <c r="AC470">
        <v>0</v>
      </c>
      <c r="AD470">
        <v>0</v>
      </c>
      <c r="AE470">
        <v>155.63</v>
      </c>
      <c r="AF470">
        <v>0</v>
      </c>
      <c r="AG470">
        <v>0</v>
      </c>
      <c r="AH470">
        <v>0</v>
      </c>
      <c r="AI470">
        <v>0.94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0.03</v>
      </c>
      <c r="AU470" t="s">
        <v>3</v>
      </c>
      <c r="AV470">
        <v>0</v>
      </c>
      <c r="AW470">
        <v>2</v>
      </c>
      <c r="AX470">
        <v>334417043</v>
      </c>
      <c r="AY470">
        <v>1</v>
      </c>
      <c r="AZ470">
        <v>0</v>
      </c>
      <c r="BA470">
        <v>652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4.6688999999999998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4.6688999999999998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ROUND(Y470*Source!I447,7)</f>
        <v>0.18</v>
      </c>
      <c r="CY470">
        <f>AA470</f>
        <v>146.29</v>
      </c>
      <c r="CZ470">
        <f>AE470</f>
        <v>155.63</v>
      </c>
      <c r="DA470">
        <f>AI470</f>
        <v>0.94</v>
      </c>
      <c r="DB470">
        <f>ROUND(ROUND(AT470*CZ470,2),6)</f>
        <v>4.67</v>
      </c>
      <c r="DC470">
        <f>ROUND(ROUND(AT470*AG470,2),6)</f>
        <v>0</v>
      </c>
      <c r="DD470" t="s">
        <v>3</v>
      </c>
      <c r="DE470" t="s">
        <v>3</v>
      </c>
      <c r="DF470">
        <f>ROUND(ROUND(AE470*AI470,2)*CX470,2)</f>
        <v>26.33</v>
      </c>
      <c r="DG470">
        <f>ROUND(ROUND(AF470,2)*CX470,2)</f>
        <v>0</v>
      </c>
      <c r="DH470">
        <f t="shared" si="203"/>
        <v>0</v>
      </c>
      <c r="DI470">
        <f>ROUND(ROUND(AH470,2)*CX470,2)</f>
        <v>0</v>
      </c>
      <c r="DJ470">
        <f>DF470</f>
        <v>26.33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ROW(Source!A447)</f>
        <v>447</v>
      </c>
      <c r="B471">
        <v>334415197</v>
      </c>
      <c r="C471">
        <v>334417036</v>
      </c>
      <c r="D471">
        <v>277880063</v>
      </c>
      <c r="E471">
        <v>1</v>
      </c>
      <c r="F471">
        <v>1</v>
      </c>
      <c r="G471">
        <v>1</v>
      </c>
      <c r="H471">
        <v>3</v>
      </c>
      <c r="I471" t="s">
        <v>912</v>
      </c>
      <c r="J471" t="s">
        <v>913</v>
      </c>
      <c r="K471" t="s">
        <v>914</v>
      </c>
      <c r="L471">
        <v>1348</v>
      </c>
      <c r="N471">
        <v>1009</v>
      </c>
      <c r="O471" t="s">
        <v>274</v>
      </c>
      <c r="P471" t="s">
        <v>274</v>
      </c>
      <c r="Q471">
        <v>1000</v>
      </c>
      <c r="W471">
        <v>0</v>
      </c>
      <c r="X471">
        <v>-2139674096</v>
      </c>
      <c r="Y471">
        <f>AT471</f>
        <v>5.0000000000000001E-3</v>
      </c>
      <c r="AA471">
        <v>51875.98</v>
      </c>
      <c r="AB471">
        <v>0</v>
      </c>
      <c r="AC471">
        <v>0</v>
      </c>
      <c r="AD471">
        <v>0</v>
      </c>
      <c r="AE471">
        <v>51875.98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5.0000000000000001E-3</v>
      </c>
      <c r="AU471" t="s">
        <v>3</v>
      </c>
      <c r="AV471">
        <v>0</v>
      </c>
      <c r="AW471">
        <v>2</v>
      </c>
      <c r="AX471">
        <v>334417044</v>
      </c>
      <c r="AY471">
        <v>1</v>
      </c>
      <c r="AZ471">
        <v>0</v>
      </c>
      <c r="BA471">
        <v>653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259.37990000000002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259.37990000000002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ROUND(Y471*Source!I447,7)</f>
        <v>0.03</v>
      </c>
      <c r="CY471">
        <f>AA471</f>
        <v>51875.98</v>
      </c>
      <c r="CZ471">
        <f>AE471</f>
        <v>51875.98</v>
      </c>
      <c r="DA471">
        <f>AI471</f>
        <v>1</v>
      </c>
      <c r="DB471">
        <f>ROUND(ROUND(AT471*CZ471,2),6)</f>
        <v>259.38</v>
      </c>
      <c r="DC471">
        <f>ROUND(ROUND(AT471*AG471,2),6)</f>
        <v>0</v>
      </c>
      <c r="DD471" t="s">
        <v>3</v>
      </c>
      <c r="DE471" t="s">
        <v>3</v>
      </c>
      <c r="DF471">
        <f>ROUND(ROUND(AE471,2)*CX471,2)</f>
        <v>1556.28</v>
      </c>
      <c r="DG471">
        <f>ROUND(ROUND(AF471,2)*CX471,2)</f>
        <v>0</v>
      </c>
      <c r="DH471">
        <f t="shared" si="203"/>
        <v>0</v>
      </c>
      <c r="DI471">
        <f>ROUND(ROUND(AH471,2)*CX471,2)</f>
        <v>0</v>
      </c>
      <c r="DJ471">
        <f>DF471</f>
        <v>1556.28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ROW(Source!A449)</f>
        <v>449</v>
      </c>
      <c r="B472">
        <v>334415197</v>
      </c>
      <c r="C472">
        <v>334417046</v>
      </c>
      <c r="D472">
        <v>277560272</v>
      </c>
      <c r="E472">
        <v>109</v>
      </c>
      <c r="F472">
        <v>1</v>
      </c>
      <c r="G472">
        <v>1</v>
      </c>
      <c r="H472">
        <v>1</v>
      </c>
      <c r="I472" t="s">
        <v>904</v>
      </c>
      <c r="J472" t="s">
        <v>3</v>
      </c>
      <c r="K472" t="s">
        <v>905</v>
      </c>
      <c r="L472">
        <v>1191</v>
      </c>
      <c r="N472">
        <v>1013</v>
      </c>
      <c r="O472" t="s">
        <v>779</v>
      </c>
      <c r="P472" t="s">
        <v>779</v>
      </c>
      <c r="Q472">
        <v>1</v>
      </c>
      <c r="W472">
        <v>0</v>
      </c>
      <c r="X472">
        <v>-961628416</v>
      </c>
      <c r="Y472">
        <f>AT472</f>
        <v>1.8</v>
      </c>
      <c r="AA472">
        <v>0</v>
      </c>
      <c r="AB472">
        <v>0</v>
      </c>
      <c r="AC472">
        <v>0</v>
      </c>
      <c r="AD472">
        <v>420.91</v>
      </c>
      <c r="AE472">
        <v>0</v>
      </c>
      <c r="AF472">
        <v>0</v>
      </c>
      <c r="AG472">
        <v>0</v>
      </c>
      <c r="AH472">
        <v>420.91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1.8</v>
      </c>
      <c r="AU472" t="s">
        <v>3</v>
      </c>
      <c r="AV472">
        <v>1</v>
      </c>
      <c r="AW472">
        <v>2</v>
      </c>
      <c r="AX472">
        <v>334417052</v>
      </c>
      <c r="AY472">
        <v>1</v>
      </c>
      <c r="AZ472">
        <v>0</v>
      </c>
      <c r="BA472">
        <v>654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757.63800000000003</v>
      </c>
      <c r="BN472">
        <v>1.8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757.63800000000003</v>
      </c>
      <c r="BU472">
        <v>1.8</v>
      </c>
      <c r="BV472">
        <v>0</v>
      </c>
      <c r="BW472">
        <v>1</v>
      </c>
      <c r="CU472">
        <f>ROUND(AT472*Source!I449*AH472*AL472,2)</f>
        <v>2727.5</v>
      </c>
      <c r="CV472">
        <f>ROUND(Y472*Source!I449,7)</f>
        <v>6.48</v>
      </c>
      <c r="CW472">
        <v>0</v>
      </c>
      <c r="CX472">
        <f>ROUND(Y472*Source!I449,7)</f>
        <v>6.48</v>
      </c>
      <c r="CY472">
        <f>AD472</f>
        <v>420.91</v>
      </c>
      <c r="CZ472">
        <f>AH472</f>
        <v>420.91</v>
      </c>
      <c r="DA472">
        <f>AL472</f>
        <v>1</v>
      </c>
      <c r="DB472">
        <f>ROUND((ROUND(AT472*CZ472,2)*ROUND(1.15,7)),6)</f>
        <v>871.28599999999994</v>
      </c>
      <c r="DC472">
        <f>ROUND(ROUND(AT472*AG472,2),6)</f>
        <v>0</v>
      </c>
      <c r="DD472" t="s">
        <v>595</v>
      </c>
      <c r="DE472" t="s">
        <v>3</v>
      </c>
      <c r="DF472">
        <f>ROUND((ROUND(AE472,2)*ROUND(1.15,7))*CX472,2)</f>
        <v>0</v>
      </c>
      <c r="DG472">
        <f>ROUND((ROUND(AF472,2)*ROUND(1.15,7))*CX472,2)</f>
        <v>0</v>
      </c>
      <c r="DH472">
        <f t="shared" si="203"/>
        <v>0</v>
      </c>
      <c r="DI472">
        <f>ROUND((ROUND(AH472,2)*ROUND(1.15,7))*CX472,2)</f>
        <v>3136.62</v>
      </c>
      <c r="DJ472">
        <f>DI472</f>
        <v>3136.62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ROW(Source!A449)</f>
        <v>449</v>
      </c>
      <c r="B473">
        <v>334415197</v>
      </c>
      <c r="C473">
        <v>334417046</v>
      </c>
      <c r="D473">
        <v>277560491</v>
      </c>
      <c r="E473">
        <v>109</v>
      </c>
      <c r="F473">
        <v>1</v>
      </c>
      <c r="G473">
        <v>1</v>
      </c>
      <c r="H473">
        <v>1</v>
      </c>
      <c r="I473" t="s">
        <v>781</v>
      </c>
      <c r="J473" t="s">
        <v>3</v>
      </c>
      <c r="K473" t="s">
        <v>782</v>
      </c>
      <c r="L473">
        <v>1191</v>
      </c>
      <c r="N473">
        <v>1013</v>
      </c>
      <c r="O473" t="s">
        <v>779</v>
      </c>
      <c r="P473" t="s">
        <v>779</v>
      </c>
      <c r="Q473">
        <v>1</v>
      </c>
      <c r="W473">
        <v>0</v>
      </c>
      <c r="X473">
        <v>-1417349443</v>
      </c>
      <c r="Y473">
        <f>AT473</f>
        <v>0.01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0.01</v>
      </c>
      <c r="AU473" t="s">
        <v>3</v>
      </c>
      <c r="AV473">
        <v>2</v>
      </c>
      <c r="AW473">
        <v>2</v>
      </c>
      <c r="AX473">
        <v>334417053</v>
      </c>
      <c r="AY473">
        <v>1</v>
      </c>
      <c r="AZ473">
        <v>0</v>
      </c>
      <c r="BA473">
        <v>655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ROUND(Y473*Source!I449,7)</f>
        <v>3.5999999999999997E-2</v>
      </c>
      <c r="CY473">
        <f>AD473</f>
        <v>0</v>
      </c>
      <c r="CZ473">
        <f>AH473</f>
        <v>0</v>
      </c>
      <c r="DA473">
        <f>AL473</f>
        <v>1</v>
      </c>
      <c r="DB473">
        <f>ROUND((ROUND(AT473*CZ473,2)*ROUND(1.15,7)),6)</f>
        <v>0</v>
      </c>
      <c r="DC473">
        <f>ROUND(ROUND(AT473*AG473,2),6)</f>
        <v>0</v>
      </c>
      <c r="DD473" t="s">
        <v>595</v>
      </c>
      <c r="DE473" t="s">
        <v>3</v>
      </c>
      <c r="DF473">
        <f>ROUND((ROUND(AE473,2)*ROUND(1.15,7))*CX473,2)</f>
        <v>0</v>
      </c>
      <c r="DG473">
        <f>ROUND((ROUND(AF473,2)*ROUND(1.15,7))*CX473,2)</f>
        <v>0</v>
      </c>
      <c r="DH473">
        <f t="shared" si="203"/>
        <v>0</v>
      </c>
      <c r="DI473">
        <f>ROUND((ROUND(AH473,2)*ROUND(1.15,7))*CX473,2)</f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ROW(Source!A449)</f>
        <v>449</v>
      </c>
      <c r="B474">
        <v>334415197</v>
      </c>
      <c r="C474">
        <v>334417046</v>
      </c>
      <c r="D474">
        <v>277945805</v>
      </c>
      <c r="E474">
        <v>1</v>
      </c>
      <c r="F474">
        <v>1</v>
      </c>
      <c r="G474">
        <v>1</v>
      </c>
      <c r="H474">
        <v>2</v>
      </c>
      <c r="I474" t="s">
        <v>787</v>
      </c>
      <c r="J474" t="s">
        <v>788</v>
      </c>
      <c r="K474" t="s">
        <v>789</v>
      </c>
      <c r="L474">
        <v>1368</v>
      </c>
      <c r="N474">
        <v>1011</v>
      </c>
      <c r="O474" t="s">
        <v>670</v>
      </c>
      <c r="P474" t="s">
        <v>670</v>
      </c>
      <c r="Q474">
        <v>1</v>
      </c>
      <c r="W474">
        <v>0</v>
      </c>
      <c r="X474">
        <v>721652621</v>
      </c>
      <c r="Y474">
        <f>(AT474*ROUND(1.15,7))</f>
        <v>1.15E-2</v>
      </c>
      <c r="AA474">
        <v>0</v>
      </c>
      <c r="AB474">
        <v>544.70000000000005</v>
      </c>
      <c r="AC474">
        <v>477.98</v>
      </c>
      <c r="AD474">
        <v>0</v>
      </c>
      <c r="AE474">
        <v>0</v>
      </c>
      <c r="AF474">
        <v>544.70000000000005</v>
      </c>
      <c r="AG474">
        <v>477.98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0.01</v>
      </c>
      <c r="AU474" t="s">
        <v>595</v>
      </c>
      <c r="AV474">
        <v>1</v>
      </c>
      <c r="AW474">
        <v>2</v>
      </c>
      <c r="AX474">
        <v>334417054</v>
      </c>
      <c r="AY474">
        <v>1</v>
      </c>
      <c r="AZ474">
        <v>0</v>
      </c>
      <c r="BA474">
        <v>656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5.447000000000001</v>
      </c>
      <c r="BL474">
        <v>4.7798000000000007</v>
      </c>
      <c r="BM474">
        <v>0</v>
      </c>
      <c r="BN474">
        <v>0</v>
      </c>
      <c r="BO474">
        <v>0.01</v>
      </c>
      <c r="BP474">
        <v>1</v>
      </c>
      <c r="BQ474">
        <v>0</v>
      </c>
      <c r="BR474">
        <v>6.2640500000000001</v>
      </c>
      <c r="BS474">
        <v>5.4967699999999997</v>
      </c>
      <c r="BT474">
        <v>0</v>
      </c>
      <c r="BU474">
        <v>0</v>
      </c>
      <c r="BV474">
        <v>1.15E-2</v>
      </c>
      <c r="BW474">
        <v>1</v>
      </c>
      <c r="CV474">
        <v>0</v>
      </c>
      <c r="CW474">
        <f>ROUND(Y474*Source!I449*DO474,7)</f>
        <v>4.1399999999999999E-2</v>
      </c>
      <c r="CX474">
        <f>ROUND(Y474*Source!I449,7)</f>
        <v>4.1399999999999999E-2</v>
      </c>
      <c r="CY474">
        <f>AB474</f>
        <v>544.70000000000005</v>
      </c>
      <c r="CZ474">
        <f>AF474</f>
        <v>544.70000000000005</v>
      </c>
      <c r="DA474">
        <f>AJ474</f>
        <v>1</v>
      </c>
      <c r="DB474">
        <f>ROUND((ROUND(AT474*CZ474,2)*ROUND(1.15,7)),6)</f>
        <v>6.2675000000000001</v>
      </c>
      <c r="DC474">
        <f>ROUND((ROUND(AT474*AG474,2)*ROUND(1.15,7)),6)</f>
        <v>5.4969999999999999</v>
      </c>
      <c r="DD474" t="s">
        <v>3</v>
      </c>
      <c r="DE474" t="s">
        <v>3</v>
      </c>
      <c r="DF474">
        <f>ROUND(ROUND(AE474,2)*CX474,2)</f>
        <v>0</v>
      </c>
      <c r="DG474">
        <f>ROUND(ROUND(AF474,2)*CX474,2)</f>
        <v>22.55</v>
      </c>
      <c r="DH474">
        <f t="shared" si="203"/>
        <v>19.79</v>
      </c>
      <c r="DI474">
        <f>ROUND(ROUND(AH474,2)*CX474,2)</f>
        <v>0</v>
      </c>
      <c r="DJ474">
        <f>DG474+DH474</f>
        <v>42.34</v>
      </c>
      <c r="DK474">
        <v>1</v>
      </c>
      <c r="DL474" t="s">
        <v>786</v>
      </c>
      <c r="DM474">
        <v>4</v>
      </c>
      <c r="DN474" t="s">
        <v>779</v>
      </c>
      <c r="DO474">
        <v>1</v>
      </c>
    </row>
    <row r="475" spans="1:119" x14ac:dyDescent="0.2">
      <c r="A475">
        <f>ROW(Source!A449)</f>
        <v>449</v>
      </c>
      <c r="B475">
        <v>334415197</v>
      </c>
      <c r="C475">
        <v>334417046</v>
      </c>
      <c r="D475">
        <v>277946011</v>
      </c>
      <c r="E475">
        <v>1</v>
      </c>
      <c r="F475">
        <v>1</v>
      </c>
      <c r="G475">
        <v>1</v>
      </c>
      <c r="H475">
        <v>2</v>
      </c>
      <c r="I475" t="s">
        <v>906</v>
      </c>
      <c r="J475" t="s">
        <v>907</v>
      </c>
      <c r="K475" t="s">
        <v>908</v>
      </c>
      <c r="L475">
        <v>1368</v>
      </c>
      <c r="N475">
        <v>1011</v>
      </c>
      <c r="O475" t="s">
        <v>670</v>
      </c>
      <c r="P475" t="s">
        <v>670</v>
      </c>
      <c r="Q475">
        <v>1</v>
      </c>
      <c r="W475">
        <v>0</v>
      </c>
      <c r="X475">
        <v>275358200</v>
      </c>
      <c r="Y475">
        <f>(AT475*ROUND(1.15,7))</f>
        <v>5.7499999999999996E-2</v>
      </c>
      <c r="AA475">
        <v>0</v>
      </c>
      <c r="AB475">
        <v>95.79</v>
      </c>
      <c r="AC475">
        <v>0</v>
      </c>
      <c r="AD475">
        <v>0</v>
      </c>
      <c r="AE475">
        <v>0</v>
      </c>
      <c r="AF475">
        <v>95.79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0.05</v>
      </c>
      <c r="AU475" t="s">
        <v>595</v>
      </c>
      <c r="AV475">
        <v>1</v>
      </c>
      <c r="AW475">
        <v>2</v>
      </c>
      <c r="AX475">
        <v>334417055</v>
      </c>
      <c r="AY475">
        <v>1</v>
      </c>
      <c r="AZ475">
        <v>0</v>
      </c>
      <c r="BA475">
        <v>657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4.7895000000000003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5.5079250000000002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f>ROUND(Y475*Source!I449*DO475,7)</f>
        <v>0</v>
      </c>
      <c r="CX475">
        <f>ROUND(Y475*Source!I449,7)</f>
        <v>0.20699999999999999</v>
      </c>
      <c r="CY475">
        <f>AB475</f>
        <v>95.79</v>
      </c>
      <c r="CZ475">
        <f>AF475</f>
        <v>95.79</v>
      </c>
      <c r="DA475">
        <f>AJ475</f>
        <v>1</v>
      </c>
      <c r="DB475">
        <f>ROUND((ROUND(AT475*CZ475,2)*ROUND(1.15,7)),6)</f>
        <v>5.5084999999999997</v>
      </c>
      <c r="DC475">
        <f>ROUND((ROUND(AT475*AG475,2)*ROUND(1.15,7)),6)</f>
        <v>0</v>
      </c>
      <c r="DD475" t="s">
        <v>3</v>
      </c>
      <c r="DE475" t="s">
        <v>3</v>
      </c>
      <c r="DF475">
        <f>ROUND(ROUND(AE475,2)*CX475,2)</f>
        <v>0</v>
      </c>
      <c r="DG475">
        <f>ROUND(ROUND(AF475,2)*CX475,2)</f>
        <v>19.829999999999998</v>
      </c>
      <c r="DH475">
        <f t="shared" si="203"/>
        <v>0</v>
      </c>
      <c r="DI475">
        <f>ROUND(ROUND(AH475,2)*CX475,2)</f>
        <v>0</v>
      </c>
      <c r="DJ475">
        <f>DG475+DH475</f>
        <v>19.829999999999998</v>
      </c>
      <c r="DK475">
        <v>1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ROW(Source!A449)</f>
        <v>449</v>
      </c>
      <c r="B476">
        <v>334415197</v>
      </c>
      <c r="C476">
        <v>334417046</v>
      </c>
      <c r="D476">
        <v>277866682</v>
      </c>
      <c r="E476">
        <v>1</v>
      </c>
      <c r="F476">
        <v>1</v>
      </c>
      <c r="G476">
        <v>1</v>
      </c>
      <c r="H476">
        <v>3</v>
      </c>
      <c r="I476" t="s">
        <v>909</v>
      </c>
      <c r="J476" t="s">
        <v>910</v>
      </c>
      <c r="K476" t="s">
        <v>911</v>
      </c>
      <c r="L476">
        <v>1346</v>
      </c>
      <c r="N476">
        <v>1009</v>
      </c>
      <c r="O476" t="s">
        <v>797</v>
      </c>
      <c r="P476" t="s">
        <v>797</v>
      </c>
      <c r="Q476">
        <v>1</v>
      </c>
      <c r="W476">
        <v>0</v>
      </c>
      <c r="X476">
        <v>1568892381</v>
      </c>
      <c r="Y476">
        <f>AT476</f>
        <v>0.12</v>
      </c>
      <c r="AA476">
        <v>146.29</v>
      </c>
      <c r="AB476">
        <v>0</v>
      </c>
      <c r="AC476">
        <v>0</v>
      </c>
      <c r="AD476">
        <v>0</v>
      </c>
      <c r="AE476">
        <v>155.63</v>
      </c>
      <c r="AF476">
        <v>0</v>
      </c>
      <c r="AG476">
        <v>0</v>
      </c>
      <c r="AH476">
        <v>0</v>
      </c>
      <c r="AI476">
        <v>0.94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0.12</v>
      </c>
      <c r="AU476" t="s">
        <v>3</v>
      </c>
      <c r="AV476">
        <v>0</v>
      </c>
      <c r="AW476">
        <v>2</v>
      </c>
      <c r="AX476">
        <v>334417056</v>
      </c>
      <c r="AY476">
        <v>1</v>
      </c>
      <c r="AZ476">
        <v>0</v>
      </c>
      <c r="BA476">
        <v>658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18.675599999999999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18.675599999999999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ROUND(Y476*Source!I449,7)</f>
        <v>0.432</v>
      </c>
      <c r="CY476">
        <f>AA476</f>
        <v>146.29</v>
      </c>
      <c r="CZ476">
        <f>AE476</f>
        <v>155.63</v>
      </c>
      <c r="DA476">
        <f>AI476</f>
        <v>0.94</v>
      </c>
      <c r="DB476">
        <f>ROUND(ROUND(AT476*CZ476,2),6)</f>
        <v>18.68</v>
      </c>
      <c r="DC476">
        <f>ROUND(ROUND(AT476*AG476,2),6)</f>
        <v>0</v>
      </c>
      <c r="DD476" t="s">
        <v>3</v>
      </c>
      <c r="DE476" t="s">
        <v>3</v>
      </c>
      <c r="DF476">
        <f>ROUND(ROUND(AE476*AI476,2)*CX476,2)</f>
        <v>63.2</v>
      </c>
      <c r="DG476">
        <f>ROUND(ROUND(AF476,2)*CX476,2)</f>
        <v>0</v>
      </c>
      <c r="DH476">
        <f t="shared" si="203"/>
        <v>0</v>
      </c>
      <c r="DI476">
        <f>ROUND(ROUND(AH476,2)*CX476,2)</f>
        <v>0</v>
      </c>
      <c r="DJ476">
        <f>DF476</f>
        <v>63.2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ROW(Source!A453)</f>
        <v>453</v>
      </c>
      <c r="B477">
        <v>334415197</v>
      </c>
      <c r="C477">
        <v>334417061</v>
      </c>
      <c r="D477">
        <v>277560272</v>
      </c>
      <c r="E477">
        <v>109</v>
      </c>
      <c r="F477">
        <v>1</v>
      </c>
      <c r="G477">
        <v>1</v>
      </c>
      <c r="H477">
        <v>1</v>
      </c>
      <c r="I477" t="s">
        <v>904</v>
      </c>
      <c r="J477" t="s">
        <v>3</v>
      </c>
      <c r="K477" t="s">
        <v>905</v>
      </c>
      <c r="L477">
        <v>1191</v>
      </c>
      <c r="N477">
        <v>1013</v>
      </c>
      <c r="O477" t="s">
        <v>779</v>
      </c>
      <c r="P477" t="s">
        <v>779</v>
      </c>
      <c r="Q477">
        <v>1</v>
      </c>
      <c r="W477">
        <v>0</v>
      </c>
      <c r="X477">
        <v>-961628416</v>
      </c>
      <c r="Y477">
        <f>AT477</f>
        <v>1.8</v>
      </c>
      <c r="AA477">
        <v>0</v>
      </c>
      <c r="AB477">
        <v>0</v>
      </c>
      <c r="AC477">
        <v>0</v>
      </c>
      <c r="AD477">
        <v>420.91</v>
      </c>
      <c r="AE477">
        <v>0</v>
      </c>
      <c r="AF477">
        <v>0</v>
      </c>
      <c r="AG477">
        <v>0</v>
      </c>
      <c r="AH477">
        <v>420.91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1.8</v>
      </c>
      <c r="AU477" t="s">
        <v>3</v>
      </c>
      <c r="AV477">
        <v>1</v>
      </c>
      <c r="AW477">
        <v>2</v>
      </c>
      <c r="AX477">
        <v>334417067</v>
      </c>
      <c r="AY477">
        <v>1</v>
      </c>
      <c r="AZ477">
        <v>0</v>
      </c>
      <c r="BA477">
        <v>660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757.63800000000003</v>
      </c>
      <c r="BN477">
        <v>1.8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757.63800000000003</v>
      </c>
      <c r="BU477">
        <v>1.8</v>
      </c>
      <c r="BV477">
        <v>0</v>
      </c>
      <c r="BW477">
        <v>1</v>
      </c>
      <c r="CU477">
        <f>ROUND(AT477*Source!I453*AH477*AL477,2)</f>
        <v>2500.21</v>
      </c>
      <c r="CV477">
        <f>ROUND(Y477*Source!I453,7)</f>
        <v>5.94</v>
      </c>
      <c r="CW477">
        <v>0</v>
      </c>
      <c r="CX477">
        <f>ROUND(Y477*Source!I453,7)</f>
        <v>5.94</v>
      </c>
      <c r="CY477">
        <f>AD477</f>
        <v>420.91</v>
      </c>
      <c r="CZ477">
        <f>AH477</f>
        <v>420.91</v>
      </c>
      <c r="DA477">
        <f>AL477</f>
        <v>1</v>
      </c>
      <c r="DB477">
        <f>ROUND((ROUND(AT477*CZ477,2)*ROUND(1.15,7)),6)</f>
        <v>871.28599999999994</v>
      </c>
      <c r="DC477">
        <f>ROUND(ROUND(AT477*AG477,2),6)</f>
        <v>0</v>
      </c>
      <c r="DD477" t="s">
        <v>595</v>
      </c>
      <c r="DE477" t="s">
        <v>3</v>
      </c>
      <c r="DF477">
        <f>ROUND((ROUND(AE477,2)*ROUND(1.15,7))*CX477,2)</f>
        <v>0</v>
      </c>
      <c r="DG477">
        <f>ROUND((ROUND(AF477,2)*ROUND(1.15,7))*CX477,2)</f>
        <v>0</v>
      </c>
      <c r="DH477">
        <f t="shared" si="203"/>
        <v>0</v>
      </c>
      <c r="DI477">
        <f>ROUND((ROUND(AH477,2)*ROUND(1.15,7))*CX477,2)</f>
        <v>2875.24</v>
      </c>
      <c r="DJ477">
        <f>DI477</f>
        <v>2875.24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ROW(Source!A453)</f>
        <v>453</v>
      </c>
      <c r="B478">
        <v>334415197</v>
      </c>
      <c r="C478">
        <v>334417061</v>
      </c>
      <c r="D478">
        <v>277560491</v>
      </c>
      <c r="E478">
        <v>109</v>
      </c>
      <c r="F478">
        <v>1</v>
      </c>
      <c r="G478">
        <v>1</v>
      </c>
      <c r="H478">
        <v>1</v>
      </c>
      <c r="I478" t="s">
        <v>781</v>
      </c>
      <c r="J478" t="s">
        <v>3</v>
      </c>
      <c r="K478" t="s">
        <v>782</v>
      </c>
      <c r="L478">
        <v>1191</v>
      </c>
      <c r="N478">
        <v>1013</v>
      </c>
      <c r="O478" t="s">
        <v>779</v>
      </c>
      <c r="P478" t="s">
        <v>779</v>
      </c>
      <c r="Q478">
        <v>1</v>
      </c>
      <c r="W478">
        <v>0</v>
      </c>
      <c r="X478">
        <v>-1417349443</v>
      </c>
      <c r="Y478">
        <f>AT478</f>
        <v>0.01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0.01</v>
      </c>
      <c r="AU478" t="s">
        <v>3</v>
      </c>
      <c r="AV478">
        <v>2</v>
      </c>
      <c r="AW478">
        <v>2</v>
      </c>
      <c r="AX478">
        <v>334417068</v>
      </c>
      <c r="AY478">
        <v>1</v>
      </c>
      <c r="AZ478">
        <v>0</v>
      </c>
      <c r="BA478">
        <v>661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ROUND(Y478*Source!I453,7)</f>
        <v>3.3000000000000002E-2</v>
      </c>
      <c r="CY478">
        <f>AD478</f>
        <v>0</v>
      </c>
      <c r="CZ478">
        <f>AH478</f>
        <v>0</v>
      </c>
      <c r="DA478">
        <f>AL478</f>
        <v>1</v>
      </c>
      <c r="DB478">
        <f>ROUND((ROUND(AT478*CZ478,2)*ROUND(1.15,7)),6)</f>
        <v>0</v>
      </c>
      <c r="DC478">
        <f>ROUND(ROUND(AT478*AG478,2),6)</f>
        <v>0</v>
      </c>
      <c r="DD478" t="s">
        <v>595</v>
      </c>
      <c r="DE478" t="s">
        <v>3</v>
      </c>
      <c r="DF478">
        <f>ROUND((ROUND(AE478,2)*ROUND(1.15,7))*CX478,2)</f>
        <v>0</v>
      </c>
      <c r="DG478">
        <f>ROUND((ROUND(AF478,2)*ROUND(1.15,7))*CX478,2)</f>
        <v>0</v>
      </c>
      <c r="DH478">
        <f t="shared" si="203"/>
        <v>0</v>
      </c>
      <c r="DI478">
        <f>ROUND((ROUND(AH478,2)*ROUND(1.15,7))*CX478,2)</f>
        <v>0</v>
      </c>
      <c r="DJ478">
        <f>DI478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ROW(Source!A453)</f>
        <v>453</v>
      </c>
      <c r="B479">
        <v>334415197</v>
      </c>
      <c r="C479">
        <v>334417061</v>
      </c>
      <c r="D479">
        <v>277945805</v>
      </c>
      <c r="E479">
        <v>1</v>
      </c>
      <c r="F479">
        <v>1</v>
      </c>
      <c r="G479">
        <v>1</v>
      </c>
      <c r="H479">
        <v>2</v>
      </c>
      <c r="I479" t="s">
        <v>787</v>
      </c>
      <c r="J479" t="s">
        <v>788</v>
      </c>
      <c r="K479" t="s">
        <v>789</v>
      </c>
      <c r="L479">
        <v>1368</v>
      </c>
      <c r="N479">
        <v>1011</v>
      </c>
      <c r="O479" t="s">
        <v>670</v>
      </c>
      <c r="P479" t="s">
        <v>670</v>
      </c>
      <c r="Q479">
        <v>1</v>
      </c>
      <c r="W479">
        <v>0</v>
      </c>
      <c r="X479">
        <v>721652621</v>
      </c>
      <c r="Y479">
        <f>(AT479*ROUND(1.15,7))</f>
        <v>1.15E-2</v>
      </c>
      <c r="AA479">
        <v>0</v>
      </c>
      <c r="AB479">
        <v>544.70000000000005</v>
      </c>
      <c r="AC479">
        <v>477.98</v>
      </c>
      <c r="AD479">
        <v>0</v>
      </c>
      <c r="AE479">
        <v>0</v>
      </c>
      <c r="AF479">
        <v>544.70000000000005</v>
      </c>
      <c r="AG479">
        <v>477.98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0.01</v>
      </c>
      <c r="AU479" t="s">
        <v>595</v>
      </c>
      <c r="AV479">
        <v>1</v>
      </c>
      <c r="AW479">
        <v>2</v>
      </c>
      <c r="AX479">
        <v>334417069</v>
      </c>
      <c r="AY479">
        <v>1</v>
      </c>
      <c r="AZ479">
        <v>0</v>
      </c>
      <c r="BA479">
        <v>662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5.447000000000001</v>
      </c>
      <c r="BL479">
        <v>4.7798000000000007</v>
      </c>
      <c r="BM479">
        <v>0</v>
      </c>
      <c r="BN479">
        <v>0</v>
      </c>
      <c r="BO479">
        <v>0.01</v>
      </c>
      <c r="BP479">
        <v>1</v>
      </c>
      <c r="BQ479">
        <v>0</v>
      </c>
      <c r="BR479">
        <v>6.2640500000000001</v>
      </c>
      <c r="BS479">
        <v>5.4967699999999997</v>
      </c>
      <c r="BT479">
        <v>0</v>
      </c>
      <c r="BU479">
        <v>0</v>
      </c>
      <c r="BV479">
        <v>1.15E-2</v>
      </c>
      <c r="BW479">
        <v>1</v>
      </c>
      <c r="CV479">
        <v>0</v>
      </c>
      <c r="CW479">
        <f>ROUND(Y479*Source!I453*DO479,7)</f>
        <v>3.7949999999999998E-2</v>
      </c>
      <c r="CX479">
        <f>ROUND(Y479*Source!I453,7)</f>
        <v>3.7949999999999998E-2</v>
      </c>
      <c r="CY479">
        <f>AB479</f>
        <v>544.70000000000005</v>
      </c>
      <c r="CZ479">
        <f>AF479</f>
        <v>544.70000000000005</v>
      </c>
      <c r="DA479">
        <f>AJ479</f>
        <v>1</v>
      </c>
      <c r="DB479">
        <f>ROUND((ROUND(AT479*CZ479,2)*ROUND(1.15,7)),6)</f>
        <v>6.2675000000000001</v>
      </c>
      <c r="DC479">
        <f>ROUND((ROUND(AT479*AG479,2)*ROUND(1.15,7)),6)</f>
        <v>5.4969999999999999</v>
      </c>
      <c r="DD479" t="s">
        <v>3</v>
      </c>
      <c r="DE479" t="s">
        <v>3</v>
      </c>
      <c r="DF479">
        <f>ROUND(ROUND(AE479,2)*CX479,2)</f>
        <v>0</v>
      </c>
      <c r="DG479">
        <f>ROUND(ROUND(AF479,2)*CX479,2)</f>
        <v>20.67</v>
      </c>
      <c r="DH479">
        <f t="shared" si="203"/>
        <v>18.14</v>
      </c>
      <c r="DI479">
        <f>ROUND(ROUND(AH479,2)*CX479,2)</f>
        <v>0</v>
      </c>
      <c r="DJ479">
        <f>DG479+DH479</f>
        <v>38.81</v>
      </c>
      <c r="DK479">
        <v>1</v>
      </c>
      <c r="DL479" t="s">
        <v>786</v>
      </c>
      <c r="DM479">
        <v>4</v>
      </c>
      <c r="DN479" t="s">
        <v>779</v>
      </c>
      <c r="DO479">
        <v>1</v>
      </c>
    </row>
    <row r="480" spans="1:119" x14ac:dyDescent="0.2">
      <c r="A480">
        <f>ROW(Source!A453)</f>
        <v>453</v>
      </c>
      <c r="B480">
        <v>334415197</v>
      </c>
      <c r="C480">
        <v>334417061</v>
      </c>
      <c r="D480">
        <v>277946011</v>
      </c>
      <c r="E480">
        <v>1</v>
      </c>
      <c r="F480">
        <v>1</v>
      </c>
      <c r="G480">
        <v>1</v>
      </c>
      <c r="H480">
        <v>2</v>
      </c>
      <c r="I480" t="s">
        <v>906</v>
      </c>
      <c r="J480" t="s">
        <v>907</v>
      </c>
      <c r="K480" t="s">
        <v>908</v>
      </c>
      <c r="L480">
        <v>1368</v>
      </c>
      <c r="N480">
        <v>1011</v>
      </c>
      <c r="O480" t="s">
        <v>670</v>
      </c>
      <c r="P480" t="s">
        <v>670</v>
      </c>
      <c r="Q480">
        <v>1</v>
      </c>
      <c r="W480">
        <v>0</v>
      </c>
      <c r="X480">
        <v>275358200</v>
      </c>
      <c r="Y480">
        <f>(AT480*ROUND(1.15,7))</f>
        <v>5.7499999999999996E-2</v>
      </c>
      <c r="AA480">
        <v>0</v>
      </c>
      <c r="AB480">
        <v>95.79</v>
      </c>
      <c r="AC480">
        <v>0</v>
      </c>
      <c r="AD480">
        <v>0</v>
      </c>
      <c r="AE480">
        <v>0</v>
      </c>
      <c r="AF480">
        <v>95.79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0.05</v>
      </c>
      <c r="AU480" t="s">
        <v>595</v>
      </c>
      <c r="AV480">
        <v>1</v>
      </c>
      <c r="AW480">
        <v>2</v>
      </c>
      <c r="AX480">
        <v>334417070</v>
      </c>
      <c r="AY480">
        <v>1</v>
      </c>
      <c r="AZ480">
        <v>0</v>
      </c>
      <c r="BA480">
        <v>663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4.7895000000000003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5.5079250000000002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ROUND(Y480*Source!I453*DO480,7)</f>
        <v>0</v>
      </c>
      <c r="CX480">
        <f>ROUND(Y480*Source!I453,7)</f>
        <v>0.18975</v>
      </c>
      <c r="CY480">
        <f>AB480</f>
        <v>95.79</v>
      </c>
      <c r="CZ480">
        <f>AF480</f>
        <v>95.79</v>
      </c>
      <c r="DA480">
        <f>AJ480</f>
        <v>1</v>
      </c>
      <c r="DB480">
        <f>ROUND((ROUND(AT480*CZ480,2)*ROUND(1.15,7)),6)</f>
        <v>5.5084999999999997</v>
      </c>
      <c r="DC480">
        <f>ROUND((ROUND(AT480*AG480,2)*ROUND(1.15,7)),6)</f>
        <v>0</v>
      </c>
      <c r="DD480" t="s">
        <v>3</v>
      </c>
      <c r="DE480" t="s">
        <v>3</v>
      </c>
      <c r="DF480">
        <f>ROUND(ROUND(AE480,2)*CX480,2)</f>
        <v>0</v>
      </c>
      <c r="DG480">
        <f>ROUND(ROUND(AF480,2)*CX480,2)</f>
        <v>18.18</v>
      </c>
      <c r="DH480">
        <f t="shared" si="203"/>
        <v>0</v>
      </c>
      <c r="DI480">
        <f>ROUND(ROUND(AH480,2)*CX480,2)</f>
        <v>0</v>
      </c>
      <c r="DJ480">
        <f>DG480+DH480</f>
        <v>18.18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ROW(Source!A453)</f>
        <v>453</v>
      </c>
      <c r="B481">
        <v>334415197</v>
      </c>
      <c r="C481">
        <v>334417061</v>
      </c>
      <c r="D481">
        <v>277866682</v>
      </c>
      <c r="E481">
        <v>1</v>
      </c>
      <c r="F481">
        <v>1</v>
      </c>
      <c r="G481">
        <v>1</v>
      </c>
      <c r="H481">
        <v>3</v>
      </c>
      <c r="I481" t="s">
        <v>909</v>
      </c>
      <c r="J481" t="s">
        <v>910</v>
      </c>
      <c r="K481" t="s">
        <v>911</v>
      </c>
      <c r="L481">
        <v>1346</v>
      </c>
      <c r="N481">
        <v>1009</v>
      </c>
      <c r="O481" t="s">
        <v>797</v>
      </c>
      <c r="P481" t="s">
        <v>797</v>
      </c>
      <c r="Q481">
        <v>1</v>
      </c>
      <c r="W481">
        <v>0</v>
      </c>
      <c r="X481">
        <v>1568892381</v>
      </c>
      <c r="Y481">
        <f>AT481</f>
        <v>0.12</v>
      </c>
      <c r="AA481">
        <v>146.29</v>
      </c>
      <c r="AB481">
        <v>0</v>
      </c>
      <c r="AC481">
        <v>0</v>
      </c>
      <c r="AD481">
        <v>0</v>
      </c>
      <c r="AE481">
        <v>155.63</v>
      </c>
      <c r="AF481">
        <v>0</v>
      </c>
      <c r="AG481">
        <v>0</v>
      </c>
      <c r="AH481">
        <v>0</v>
      </c>
      <c r="AI481">
        <v>0.94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0.12</v>
      </c>
      <c r="AU481" t="s">
        <v>3</v>
      </c>
      <c r="AV481">
        <v>0</v>
      </c>
      <c r="AW481">
        <v>2</v>
      </c>
      <c r="AX481">
        <v>334417071</v>
      </c>
      <c r="AY481">
        <v>1</v>
      </c>
      <c r="AZ481">
        <v>0</v>
      </c>
      <c r="BA481">
        <v>664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18.675599999999999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18.675599999999999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ROUND(Y481*Source!I453,7)</f>
        <v>0.39600000000000002</v>
      </c>
      <c r="CY481">
        <f>AA481</f>
        <v>146.29</v>
      </c>
      <c r="CZ481">
        <f>AE481</f>
        <v>155.63</v>
      </c>
      <c r="DA481">
        <f>AI481</f>
        <v>0.94</v>
      </c>
      <c r="DB481">
        <f>ROUND(ROUND(AT481*CZ481,2),6)</f>
        <v>18.68</v>
      </c>
      <c r="DC481">
        <f>ROUND(ROUND(AT481*AG481,2),6)</f>
        <v>0</v>
      </c>
      <c r="DD481" t="s">
        <v>3</v>
      </c>
      <c r="DE481" t="s">
        <v>3</v>
      </c>
      <c r="DF481">
        <f>ROUND(ROUND(AE481*AI481,2)*CX481,2)</f>
        <v>57.93</v>
      </c>
      <c r="DG481">
        <f>ROUND(ROUND(AF481,2)*CX481,2)</f>
        <v>0</v>
      </c>
      <c r="DH481">
        <f t="shared" si="203"/>
        <v>0</v>
      </c>
      <c r="DI481">
        <f>ROUND(ROUND(AH481,2)*CX481,2)</f>
        <v>0</v>
      </c>
      <c r="DJ481">
        <f>DF481</f>
        <v>57.93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ROW(Source!A457)</f>
        <v>457</v>
      </c>
      <c r="B482">
        <v>334415197</v>
      </c>
      <c r="C482">
        <v>334417076</v>
      </c>
      <c r="D482">
        <v>277560223</v>
      </c>
      <c r="E482">
        <v>109</v>
      </c>
      <c r="F482">
        <v>1</v>
      </c>
      <c r="G482">
        <v>1</v>
      </c>
      <c r="H482">
        <v>1</v>
      </c>
      <c r="I482" t="s">
        <v>915</v>
      </c>
      <c r="J482" t="s">
        <v>3</v>
      </c>
      <c r="K482" t="s">
        <v>916</v>
      </c>
      <c r="L482">
        <v>1191</v>
      </c>
      <c r="N482">
        <v>1013</v>
      </c>
      <c r="O482" t="s">
        <v>779</v>
      </c>
      <c r="P482" t="s">
        <v>779</v>
      </c>
      <c r="Q482">
        <v>1</v>
      </c>
      <c r="W482">
        <v>0</v>
      </c>
      <c r="X482">
        <v>-1046754522</v>
      </c>
      <c r="Y482">
        <f>(AT482*ROUND(1.2,7))</f>
        <v>106.2</v>
      </c>
      <c r="AA482">
        <v>0</v>
      </c>
      <c r="AB482">
        <v>0</v>
      </c>
      <c r="AC482">
        <v>0</v>
      </c>
      <c r="AD482">
        <v>372.75</v>
      </c>
      <c r="AE482">
        <v>0</v>
      </c>
      <c r="AF482">
        <v>0</v>
      </c>
      <c r="AG482">
        <v>0</v>
      </c>
      <c r="AH482">
        <v>372.75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88.5</v>
      </c>
      <c r="AU482" t="s">
        <v>22</v>
      </c>
      <c r="AV482">
        <v>1</v>
      </c>
      <c r="AW482">
        <v>2</v>
      </c>
      <c r="AX482">
        <v>334417078</v>
      </c>
      <c r="AY482">
        <v>1</v>
      </c>
      <c r="AZ482">
        <v>0</v>
      </c>
      <c r="BA482">
        <v>666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32988.375</v>
      </c>
      <c r="BN482">
        <v>88.5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39586.050000000003</v>
      </c>
      <c r="BU482">
        <v>106.2</v>
      </c>
      <c r="BV482">
        <v>0</v>
      </c>
      <c r="BW482">
        <v>1</v>
      </c>
      <c r="CU482">
        <f>ROUND(AT482*Source!I457*AH482*AL482,2)</f>
        <v>1566.95</v>
      </c>
      <c r="CV482">
        <f>ROUND(Y482*Source!I457,7)</f>
        <v>5.0445000000000002</v>
      </c>
      <c r="CW482">
        <v>0</v>
      </c>
      <c r="CX482">
        <f>ROUND(Y482*Source!I457,7)</f>
        <v>5.0445000000000002</v>
      </c>
      <c r="CY482">
        <f>AD482</f>
        <v>372.75</v>
      </c>
      <c r="CZ482">
        <f>AH482</f>
        <v>372.75</v>
      </c>
      <c r="DA482">
        <f>AL482</f>
        <v>1</v>
      </c>
      <c r="DB482">
        <f>ROUND((ROUND(AT482*CZ482,2)*ROUND(1.2,7)),6)</f>
        <v>39586.055999999997</v>
      </c>
      <c r="DC482">
        <f>ROUND((ROUND(AT482*AG482,2)*ROUND(1.2,7)),6)</f>
        <v>0</v>
      </c>
      <c r="DD482" t="s">
        <v>3</v>
      </c>
      <c r="DE482" t="s">
        <v>3</v>
      </c>
      <c r="DF482">
        <f>ROUND(ROUND(AE482,2)*CX482,2)</f>
        <v>0</v>
      </c>
      <c r="DG482">
        <f>ROUND(ROUND(AF482,2)*CX482,2)</f>
        <v>0</v>
      </c>
      <c r="DH482">
        <f t="shared" si="203"/>
        <v>0</v>
      </c>
      <c r="DI482">
        <f>ROUND(ROUND(AH482,2)*CX482,2)</f>
        <v>1880.34</v>
      </c>
      <c r="DJ482">
        <f>DI482</f>
        <v>1880.34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ROW(Source!A458)</f>
        <v>458</v>
      </c>
      <c r="B483">
        <v>334415197</v>
      </c>
      <c r="C483">
        <v>334417079</v>
      </c>
      <c r="D483">
        <v>277560223</v>
      </c>
      <c r="E483">
        <v>109</v>
      </c>
      <c r="F483">
        <v>1</v>
      </c>
      <c r="G483">
        <v>1</v>
      </c>
      <c r="H483">
        <v>1</v>
      </c>
      <c r="I483" t="s">
        <v>915</v>
      </c>
      <c r="J483" t="s">
        <v>3</v>
      </c>
      <c r="K483" t="s">
        <v>916</v>
      </c>
      <c r="L483">
        <v>1191</v>
      </c>
      <c r="N483">
        <v>1013</v>
      </c>
      <c r="O483" t="s">
        <v>779</v>
      </c>
      <c r="P483" t="s">
        <v>779</v>
      </c>
      <c r="Q483">
        <v>1</v>
      </c>
      <c r="W483">
        <v>0</v>
      </c>
      <c r="X483">
        <v>-1046754522</v>
      </c>
      <c r="Y483">
        <f>(AT483*ROUND(1.2,7))</f>
        <v>106.2</v>
      </c>
      <c r="AA483">
        <v>0</v>
      </c>
      <c r="AB483">
        <v>0</v>
      </c>
      <c r="AC483">
        <v>0</v>
      </c>
      <c r="AD483">
        <v>372.75</v>
      </c>
      <c r="AE483">
        <v>0</v>
      </c>
      <c r="AF483">
        <v>0</v>
      </c>
      <c r="AG483">
        <v>0</v>
      </c>
      <c r="AH483">
        <v>372.75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88.5</v>
      </c>
      <c r="AU483" t="s">
        <v>22</v>
      </c>
      <c r="AV483">
        <v>1</v>
      </c>
      <c r="AW483">
        <v>2</v>
      </c>
      <c r="AX483">
        <v>334417081</v>
      </c>
      <c r="AY483">
        <v>1</v>
      </c>
      <c r="AZ483">
        <v>0</v>
      </c>
      <c r="BA483">
        <v>667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32988.375</v>
      </c>
      <c r="BN483">
        <v>88.5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39586.050000000003</v>
      </c>
      <c r="BU483">
        <v>106.2</v>
      </c>
      <c r="BV483">
        <v>0</v>
      </c>
      <c r="BW483">
        <v>1</v>
      </c>
      <c r="CU483">
        <f>ROUND(AT483*Source!I458*AH483*AL483,2)</f>
        <v>1566.95</v>
      </c>
      <c r="CV483">
        <f>ROUND(Y483*Source!I458,7)</f>
        <v>5.0445000000000002</v>
      </c>
      <c r="CW483">
        <v>0</v>
      </c>
      <c r="CX483">
        <f>ROUND(Y483*Source!I458,7)</f>
        <v>5.0445000000000002</v>
      </c>
      <c r="CY483">
        <f>AD483</f>
        <v>372.75</v>
      </c>
      <c r="CZ483">
        <f>AH483</f>
        <v>372.75</v>
      </c>
      <c r="DA483">
        <f>AL483</f>
        <v>1</v>
      </c>
      <c r="DB483">
        <f>ROUND(((ROUND(AT483*CZ483,2)*ROUND(1.2,7))*ROUND(1.15,7)),6)</f>
        <v>45523.964399999997</v>
      </c>
      <c r="DC483">
        <f>ROUND((ROUND(AT483*AG483,2)*ROUND(1.2,7)),6)</f>
        <v>0</v>
      </c>
      <c r="DD483" t="s">
        <v>595</v>
      </c>
      <c r="DE483" t="s">
        <v>3</v>
      </c>
      <c r="DF483">
        <f>ROUND((ROUND(AE483,2)*ROUND(1.15,7))*CX483,2)</f>
        <v>0</v>
      </c>
      <c r="DG483">
        <f>ROUND((ROUND(AF483,2)*ROUND(1.15,7))*CX483,2)</f>
        <v>0</v>
      </c>
      <c r="DH483">
        <f t="shared" si="203"/>
        <v>0</v>
      </c>
      <c r="DI483">
        <f>ROUND((ROUND(AH483,2)*ROUND(1.15,7))*CX483,2)</f>
        <v>2162.39</v>
      </c>
      <c r="DJ483">
        <f>DI483</f>
        <v>2162.39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ROW(Source!A567)</f>
        <v>567</v>
      </c>
      <c r="B484">
        <v>334415197</v>
      </c>
      <c r="C484">
        <v>334417085</v>
      </c>
      <c r="D484">
        <v>277560606</v>
      </c>
      <c r="E484">
        <v>109</v>
      </c>
      <c r="F484">
        <v>1</v>
      </c>
      <c r="G484">
        <v>1</v>
      </c>
      <c r="H484">
        <v>1</v>
      </c>
      <c r="I484" t="s">
        <v>786</v>
      </c>
      <c r="J484" t="s">
        <v>3</v>
      </c>
      <c r="K484" t="s">
        <v>929</v>
      </c>
      <c r="L484">
        <v>1191</v>
      </c>
      <c r="N484">
        <v>1013</v>
      </c>
      <c r="O484" t="s">
        <v>779</v>
      </c>
      <c r="P484" t="s">
        <v>779</v>
      </c>
      <c r="Q484">
        <v>1</v>
      </c>
      <c r="W484">
        <v>0</v>
      </c>
      <c r="X484">
        <v>-1879100705</v>
      </c>
      <c r="Y484">
        <f>AT484</f>
        <v>1</v>
      </c>
      <c r="AA484">
        <v>0</v>
      </c>
      <c r="AB484">
        <v>0</v>
      </c>
      <c r="AC484">
        <v>0</v>
      </c>
      <c r="AD484">
        <v>477.98</v>
      </c>
      <c r="AE484">
        <v>0</v>
      </c>
      <c r="AF484">
        <v>0</v>
      </c>
      <c r="AG484">
        <v>0</v>
      </c>
      <c r="AH484">
        <v>477.98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</v>
      </c>
      <c r="AU484" t="s">
        <v>3</v>
      </c>
      <c r="AV484">
        <v>2</v>
      </c>
      <c r="AW484">
        <v>2</v>
      </c>
      <c r="AX484">
        <v>334417087</v>
      </c>
      <c r="AY484">
        <v>1</v>
      </c>
      <c r="AZ484">
        <v>0</v>
      </c>
      <c r="BA484">
        <v>668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ROUND(Y484*Source!I567,7)</f>
        <v>23.6</v>
      </c>
      <c r="CY484">
        <f>AD484</f>
        <v>477.98</v>
      </c>
      <c r="CZ484">
        <f>AH484</f>
        <v>477.98</v>
      </c>
      <c r="DA484">
        <f>AL484</f>
        <v>1</v>
      </c>
      <c r="DB484">
        <f>ROUND(ROUND(AT484*CZ484,2),6)</f>
        <v>477.98</v>
      </c>
      <c r="DC484">
        <f>ROUND(ROUND(AT484*AG484,2),6)</f>
        <v>0</v>
      </c>
      <c r="DD484" t="s">
        <v>3</v>
      </c>
      <c r="DE484" t="s">
        <v>3</v>
      </c>
      <c r="DF484">
        <f>ROUND(ROUND(AE484,2)*CX484,2)</f>
        <v>0</v>
      </c>
      <c r="DG484">
        <f>ROUND(ROUND(AF484,2)*CX484,2)</f>
        <v>0</v>
      </c>
      <c r="DH484">
        <f t="shared" si="203"/>
        <v>0</v>
      </c>
      <c r="DI484">
        <f>ROUND(ROUND(AH484,2)*CX484,2)</f>
        <v>11280.33</v>
      </c>
      <c r="DJ484">
        <f>DI484</f>
        <v>11280.33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334415731</v>
      </c>
      <c r="C1">
        <v>334415726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777</v>
      </c>
      <c r="J1" t="s">
        <v>3</v>
      </c>
      <c r="K1" t="s">
        <v>778</v>
      </c>
      <c r="L1">
        <v>1191</v>
      </c>
      <c r="N1">
        <v>1013</v>
      </c>
      <c r="O1" t="s">
        <v>779</v>
      </c>
      <c r="P1" t="s">
        <v>779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22</v>
      </c>
      <c r="AG1">
        <v>2.4359999999999995</v>
      </c>
      <c r="AH1">
        <v>2</v>
      </c>
      <c r="AI1">
        <v>334415727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334415732</v>
      </c>
      <c r="C2">
        <v>334415726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781</v>
      </c>
      <c r="J2" t="s">
        <v>3</v>
      </c>
      <c r="K2" t="s">
        <v>782</v>
      </c>
      <c r="L2">
        <v>1191</v>
      </c>
      <c r="N2">
        <v>1013</v>
      </c>
      <c r="O2" t="s">
        <v>779</v>
      </c>
      <c r="P2" t="s">
        <v>779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0.66</v>
      </c>
      <c r="AH2">
        <v>2</v>
      </c>
      <c r="AI2">
        <v>334415728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334415733</v>
      </c>
      <c r="C3">
        <v>334415726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783</v>
      </c>
      <c r="J3" t="s">
        <v>784</v>
      </c>
      <c r="K3" t="s">
        <v>785</v>
      </c>
      <c r="L3">
        <v>1368</v>
      </c>
      <c r="N3">
        <v>1011</v>
      </c>
      <c r="O3" t="s">
        <v>670</v>
      </c>
      <c r="P3" t="s">
        <v>670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</v>
      </c>
      <c r="AH3">
        <v>2</v>
      </c>
      <c r="AI3">
        <v>334415729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334415734</v>
      </c>
      <c r="C4">
        <v>334415726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787</v>
      </c>
      <c r="J4" t="s">
        <v>788</v>
      </c>
      <c r="K4" t="s">
        <v>789</v>
      </c>
      <c r="L4">
        <v>1368</v>
      </c>
      <c r="N4">
        <v>1011</v>
      </c>
      <c r="O4" t="s">
        <v>670</v>
      </c>
      <c r="P4" t="s">
        <v>670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0.12</v>
      </c>
      <c r="AH4">
        <v>2</v>
      </c>
      <c r="AI4">
        <v>334415730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334415740</v>
      </c>
      <c r="C5">
        <v>334415735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777</v>
      </c>
      <c r="J5" t="s">
        <v>3</v>
      </c>
      <c r="K5" t="s">
        <v>778</v>
      </c>
      <c r="L5">
        <v>1191</v>
      </c>
      <c r="N5">
        <v>1013</v>
      </c>
      <c r="O5" t="s">
        <v>779</v>
      </c>
      <c r="P5" t="s">
        <v>779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424.47</v>
      </c>
      <c r="AC5">
        <v>0</v>
      </c>
      <c r="AD5">
        <v>1</v>
      </c>
      <c r="AE5">
        <v>1</v>
      </c>
      <c r="AF5" t="s">
        <v>30</v>
      </c>
      <c r="AG5">
        <v>2.8013999999999992</v>
      </c>
      <c r="AH5">
        <v>2</v>
      </c>
      <c r="AI5">
        <v>334415736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334415741</v>
      </c>
      <c r="C6">
        <v>334415735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781</v>
      </c>
      <c r="J6" t="s">
        <v>3</v>
      </c>
      <c r="K6" t="s">
        <v>782</v>
      </c>
      <c r="L6">
        <v>1191</v>
      </c>
      <c r="N6">
        <v>1013</v>
      </c>
      <c r="O6" t="s">
        <v>779</v>
      </c>
      <c r="P6" t="s">
        <v>779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30</v>
      </c>
      <c r="AG6">
        <v>0.75900000000000001</v>
      </c>
      <c r="AH6">
        <v>2</v>
      </c>
      <c r="AI6">
        <v>334415737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334415742</v>
      </c>
      <c r="C7">
        <v>334415735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783</v>
      </c>
      <c r="J7" t="s">
        <v>784</v>
      </c>
      <c r="K7" t="s">
        <v>785</v>
      </c>
      <c r="L7">
        <v>1368</v>
      </c>
      <c r="N7">
        <v>1011</v>
      </c>
      <c r="O7" t="s">
        <v>670</v>
      </c>
      <c r="P7" t="s">
        <v>670</v>
      </c>
      <c r="Q7">
        <v>1</v>
      </c>
      <c r="X7">
        <v>0.45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30</v>
      </c>
      <c r="AG7">
        <v>0.621</v>
      </c>
      <c r="AH7">
        <v>2</v>
      </c>
      <c r="AI7">
        <v>334415738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334415743</v>
      </c>
      <c r="C8">
        <v>334415735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787</v>
      </c>
      <c r="J8" t="s">
        <v>788</v>
      </c>
      <c r="K8" t="s">
        <v>789</v>
      </c>
      <c r="L8">
        <v>1368</v>
      </c>
      <c r="N8">
        <v>1011</v>
      </c>
      <c r="O8" t="s">
        <v>670</v>
      </c>
      <c r="P8" t="s">
        <v>670</v>
      </c>
      <c r="Q8">
        <v>1</v>
      </c>
      <c r="X8">
        <v>0.1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30</v>
      </c>
      <c r="AG8">
        <v>0.13799999999999998</v>
      </c>
      <c r="AH8">
        <v>2</v>
      </c>
      <c r="AI8">
        <v>334415739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334415749</v>
      </c>
      <c r="C9">
        <v>334415744</v>
      </c>
      <c r="D9">
        <v>277560259</v>
      </c>
      <c r="E9">
        <v>109</v>
      </c>
      <c r="F9">
        <v>1</v>
      </c>
      <c r="G9">
        <v>1</v>
      </c>
      <c r="H9">
        <v>1</v>
      </c>
      <c r="I9" t="s">
        <v>930</v>
      </c>
      <c r="J9" t="s">
        <v>3</v>
      </c>
      <c r="K9" t="s">
        <v>931</v>
      </c>
      <c r="L9">
        <v>1191</v>
      </c>
      <c r="N9">
        <v>1013</v>
      </c>
      <c r="O9" t="s">
        <v>779</v>
      </c>
      <c r="P9" t="s">
        <v>779</v>
      </c>
      <c r="Q9">
        <v>1</v>
      </c>
      <c r="X9">
        <v>0.15</v>
      </c>
      <c r="Y9">
        <v>0</v>
      </c>
      <c r="Z9">
        <v>0</v>
      </c>
      <c r="AA9">
        <v>0</v>
      </c>
      <c r="AB9">
        <v>410.21</v>
      </c>
      <c r="AC9">
        <v>0</v>
      </c>
      <c r="AD9">
        <v>1</v>
      </c>
      <c r="AE9">
        <v>1</v>
      </c>
      <c r="AF9" t="s">
        <v>30</v>
      </c>
      <c r="AG9">
        <v>0.20699999999999999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334415750</v>
      </c>
      <c r="C10">
        <v>334415744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781</v>
      </c>
      <c r="J10" t="s">
        <v>3</v>
      </c>
      <c r="K10" t="s">
        <v>782</v>
      </c>
      <c r="L10">
        <v>1191</v>
      </c>
      <c r="N10">
        <v>1013</v>
      </c>
      <c r="O10" t="s">
        <v>779</v>
      </c>
      <c r="P10" t="s">
        <v>779</v>
      </c>
      <c r="Q10">
        <v>1</v>
      </c>
      <c r="X10">
        <v>0.08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30</v>
      </c>
      <c r="AG10">
        <v>0.1104</v>
      </c>
      <c r="AH10">
        <v>2</v>
      </c>
      <c r="AI10">
        <v>334415746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334415751</v>
      </c>
      <c r="C11">
        <v>334415744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783</v>
      </c>
      <c r="J11" t="s">
        <v>784</v>
      </c>
      <c r="K11" t="s">
        <v>785</v>
      </c>
      <c r="L11">
        <v>1368</v>
      </c>
      <c r="N11">
        <v>1011</v>
      </c>
      <c r="O11" t="s">
        <v>670</v>
      </c>
      <c r="P11" t="s">
        <v>670</v>
      </c>
      <c r="Q11">
        <v>1</v>
      </c>
      <c r="X11">
        <v>7.0000000000000007E-2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30</v>
      </c>
      <c r="AG11">
        <v>9.6600000000000005E-2</v>
      </c>
      <c r="AH11">
        <v>2</v>
      </c>
      <c r="AI11">
        <v>334415747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334415752</v>
      </c>
      <c r="C12">
        <v>334415744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787</v>
      </c>
      <c r="J12" t="s">
        <v>788</v>
      </c>
      <c r="K12" t="s">
        <v>789</v>
      </c>
      <c r="L12">
        <v>1368</v>
      </c>
      <c r="N12">
        <v>1011</v>
      </c>
      <c r="O12" t="s">
        <v>670</v>
      </c>
      <c r="P12" t="s">
        <v>670</v>
      </c>
      <c r="Q12">
        <v>1</v>
      </c>
      <c r="X12">
        <v>0.01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30</v>
      </c>
      <c r="AG12">
        <v>1.38E-2</v>
      </c>
      <c r="AH12">
        <v>2</v>
      </c>
      <c r="AI12">
        <v>334415748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334415758</v>
      </c>
      <c r="C13">
        <v>334415753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930</v>
      </c>
      <c r="J13" t="s">
        <v>3</v>
      </c>
      <c r="K13" t="s">
        <v>931</v>
      </c>
      <c r="L13">
        <v>1191</v>
      </c>
      <c r="N13">
        <v>1013</v>
      </c>
      <c r="O13" t="s">
        <v>779</v>
      </c>
      <c r="P13" t="s">
        <v>779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410.21</v>
      </c>
      <c r="AC13">
        <v>0</v>
      </c>
      <c r="AD13">
        <v>1</v>
      </c>
      <c r="AE13">
        <v>1</v>
      </c>
      <c r="AF13" t="s">
        <v>30</v>
      </c>
      <c r="AG13">
        <v>0.20699999999999999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334415759</v>
      </c>
      <c r="C14">
        <v>334415753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781</v>
      </c>
      <c r="J14" t="s">
        <v>3</v>
      </c>
      <c r="K14" t="s">
        <v>782</v>
      </c>
      <c r="L14">
        <v>1191</v>
      </c>
      <c r="N14">
        <v>1013</v>
      </c>
      <c r="O14" t="s">
        <v>779</v>
      </c>
      <c r="P14" t="s">
        <v>779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30</v>
      </c>
      <c r="AG14">
        <v>0.1104</v>
      </c>
      <c r="AH14">
        <v>2</v>
      </c>
      <c r="AI14">
        <v>334415755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334415760</v>
      </c>
      <c r="C15">
        <v>334415753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783</v>
      </c>
      <c r="J15" t="s">
        <v>784</v>
      </c>
      <c r="K15" t="s">
        <v>785</v>
      </c>
      <c r="L15">
        <v>1368</v>
      </c>
      <c r="N15">
        <v>1011</v>
      </c>
      <c r="O15" t="s">
        <v>670</v>
      </c>
      <c r="P15" t="s">
        <v>670</v>
      </c>
      <c r="Q15">
        <v>1</v>
      </c>
      <c r="X15">
        <v>7.0000000000000007E-2</v>
      </c>
      <c r="Y15">
        <v>0</v>
      </c>
      <c r="Z15">
        <v>346.73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30</v>
      </c>
      <c r="AG15">
        <v>9.6600000000000005E-2</v>
      </c>
      <c r="AH15">
        <v>2</v>
      </c>
      <c r="AI15">
        <v>334415756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334415761</v>
      </c>
      <c r="C16">
        <v>334415753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787</v>
      </c>
      <c r="J16" t="s">
        <v>788</v>
      </c>
      <c r="K16" t="s">
        <v>789</v>
      </c>
      <c r="L16">
        <v>1368</v>
      </c>
      <c r="N16">
        <v>1011</v>
      </c>
      <c r="O16" t="s">
        <v>670</v>
      </c>
      <c r="P16" t="s">
        <v>670</v>
      </c>
      <c r="Q16">
        <v>1</v>
      </c>
      <c r="X16">
        <v>0.01</v>
      </c>
      <c r="Y16">
        <v>0</v>
      </c>
      <c r="Z16">
        <v>544.70000000000005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30</v>
      </c>
      <c r="AG16">
        <v>1.38E-2</v>
      </c>
      <c r="AH16">
        <v>2</v>
      </c>
      <c r="AI16">
        <v>334415757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334415772</v>
      </c>
      <c r="C17">
        <v>334415762</v>
      </c>
      <c r="D17">
        <v>277560311</v>
      </c>
      <c r="E17">
        <v>109</v>
      </c>
      <c r="F17">
        <v>1</v>
      </c>
      <c r="G17">
        <v>1</v>
      </c>
      <c r="H17">
        <v>1</v>
      </c>
      <c r="I17" t="s">
        <v>900</v>
      </c>
      <c r="J17" t="s">
        <v>3</v>
      </c>
      <c r="K17" t="s">
        <v>901</v>
      </c>
      <c r="L17">
        <v>1191</v>
      </c>
      <c r="N17">
        <v>1013</v>
      </c>
      <c r="O17" t="s">
        <v>779</v>
      </c>
      <c r="P17" t="s">
        <v>779</v>
      </c>
      <c r="Q17">
        <v>1</v>
      </c>
      <c r="X17">
        <v>7.42</v>
      </c>
      <c r="Y17">
        <v>0</v>
      </c>
      <c r="Z17">
        <v>0</v>
      </c>
      <c r="AA17">
        <v>0</v>
      </c>
      <c r="AB17">
        <v>499.38</v>
      </c>
      <c r="AC17">
        <v>0</v>
      </c>
      <c r="AD17">
        <v>1</v>
      </c>
      <c r="AE17">
        <v>1</v>
      </c>
      <c r="AF17" t="s">
        <v>44</v>
      </c>
      <c r="AG17">
        <v>6.2328000000000001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334415773</v>
      </c>
      <c r="C18">
        <v>334415762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781</v>
      </c>
      <c r="J18" t="s">
        <v>3</v>
      </c>
      <c r="K18" t="s">
        <v>782</v>
      </c>
      <c r="L18">
        <v>1191</v>
      </c>
      <c r="N18">
        <v>1013</v>
      </c>
      <c r="O18" t="s">
        <v>779</v>
      </c>
      <c r="P18" t="s">
        <v>779</v>
      </c>
      <c r="Q18">
        <v>1</v>
      </c>
      <c r="X18">
        <v>1.02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44</v>
      </c>
      <c r="AG18">
        <v>0.8567999999999999</v>
      </c>
      <c r="AH18">
        <v>2</v>
      </c>
      <c r="AI18">
        <v>334415764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334415774</v>
      </c>
      <c r="C19">
        <v>334415762</v>
      </c>
      <c r="D19">
        <v>277944622</v>
      </c>
      <c r="E19">
        <v>1</v>
      </c>
      <c r="F19">
        <v>1</v>
      </c>
      <c r="G19">
        <v>1</v>
      </c>
      <c r="H19">
        <v>2</v>
      </c>
      <c r="I19" t="s">
        <v>812</v>
      </c>
      <c r="J19" t="s">
        <v>813</v>
      </c>
      <c r="K19" t="s">
        <v>814</v>
      </c>
      <c r="L19">
        <v>1368</v>
      </c>
      <c r="N19">
        <v>1011</v>
      </c>
      <c r="O19" t="s">
        <v>670</v>
      </c>
      <c r="P19" t="s">
        <v>670</v>
      </c>
      <c r="Q19">
        <v>1</v>
      </c>
      <c r="X19">
        <v>0.61</v>
      </c>
      <c r="Y19">
        <v>0</v>
      </c>
      <c r="Z19">
        <v>1472.33</v>
      </c>
      <c r="AA19">
        <v>642.05999999999995</v>
      </c>
      <c r="AB19">
        <v>0</v>
      </c>
      <c r="AC19">
        <v>0</v>
      </c>
      <c r="AD19">
        <v>1</v>
      </c>
      <c r="AE19">
        <v>0</v>
      </c>
      <c r="AF19" t="s">
        <v>44</v>
      </c>
      <c r="AG19">
        <v>0.51239999999999997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334415775</v>
      </c>
      <c r="C20">
        <v>334415762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787</v>
      </c>
      <c r="J20" t="s">
        <v>788</v>
      </c>
      <c r="K20" t="s">
        <v>789</v>
      </c>
      <c r="L20">
        <v>1368</v>
      </c>
      <c r="N20">
        <v>1011</v>
      </c>
      <c r="O20" t="s">
        <v>670</v>
      </c>
      <c r="P20" t="s">
        <v>670</v>
      </c>
      <c r="Q20">
        <v>1</v>
      </c>
      <c r="X20">
        <v>0.41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44</v>
      </c>
      <c r="AG20">
        <v>0.34439999999999998</v>
      </c>
      <c r="AH20">
        <v>2</v>
      </c>
      <c r="AI20">
        <v>334415766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334415776</v>
      </c>
      <c r="C21">
        <v>334415762</v>
      </c>
      <c r="D21">
        <v>277862533</v>
      </c>
      <c r="E21">
        <v>1</v>
      </c>
      <c r="F21">
        <v>1</v>
      </c>
      <c r="G21">
        <v>1</v>
      </c>
      <c r="H21">
        <v>3</v>
      </c>
      <c r="I21" t="s">
        <v>794</v>
      </c>
      <c r="J21" t="s">
        <v>795</v>
      </c>
      <c r="K21" t="s">
        <v>796</v>
      </c>
      <c r="L21">
        <v>1346</v>
      </c>
      <c r="N21">
        <v>1009</v>
      </c>
      <c r="O21" t="s">
        <v>797</v>
      </c>
      <c r="P21" t="s">
        <v>797</v>
      </c>
      <c r="Q21">
        <v>1</v>
      </c>
      <c r="X21">
        <v>0.01</v>
      </c>
      <c r="Y21">
        <v>238.29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43</v>
      </c>
      <c r="AG21">
        <v>0</v>
      </c>
      <c r="AH21">
        <v>2</v>
      </c>
      <c r="AI21">
        <v>334415767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334415777</v>
      </c>
      <c r="C22">
        <v>334415762</v>
      </c>
      <c r="D22">
        <v>277862540</v>
      </c>
      <c r="E22">
        <v>1</v>
      </c>
      <c r="F22">
        <v>1</v>
      </c>
      <c r="G22">
        <v>1</v>
      </c>
      <c r="H22">
        <v>3</v>
      </c>
      <c r="I22" t="s">
        <v>798</v>
      </c>
      <c r="J22" t="s">
        <v>799</v>
      </c>
      <c r="K22" t="s">
        <v>800</v>
      </c>
      <c r="L22">
        <v>1346</v>
      </c>
      <c r="N22">
        <v>1009</v>
      </c>
      <c r="O22" t="s">
        <v>797</v>
      </c>
      <c r="P22" t="s">
        <v>797</v>
      </c>
      <c r="Q22">
        <v>1</v>
      </c>
      <c r="X22">
        <v>0.03</v>
      </c>
      <c r="Y22">
        <v>80.02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43</v>
      </c>
      <c r="AG22">
        <v>0</v>
      </c>
      <c r="AH22">
        <v>2</v>
      </c>
      <c r="AI22">
        <v>334415768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334415778</v>
      </c>
      <c r="C23">
        <v>334415762</v>
      </c>
      <c r="D23">
        <v>277867733</v>
      </c>
      <c r="E23">
        <v>1</v>
      </c>
      <c r="F23">
        <v>1</v>
      </c>
      <c r="G23">
        <v>1</v>
      </c>
      <c r="H23">
        <v>3</v>
      </c>
      <c r="I23" t="s">
        <v>845</v>
      </c>
      <c r="J23" t="s">
        <v>846</v>
      </c>
      <c r="K23" t="s">
        <v>847</v>
      </c>
      <c r="L23">
        <v>1346</v>
      </c>
      <c r="N23">
        <v>1009</v>
      </c>
      <c r="O23" t="s">
        <v>797</v>
      </c>
      <c r="P23" t="s">
        <v>797</v>
      </c>
      <c r="Q23">
        <v>1</v>
      </c>
      <c r="X23">
        <v>0</v>
      </c>
      <c r="Y23">
        <v>174.93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334415779</v>
      </c>
      <c r="C24">
        <v>334415762</v>
      </c>
      <c r="D24">
        <v>277869627</v>
      </c>
      <c r="E24">
        <v>1</v>
      </c>
      <c r="F24">
        <v>1</v>
      </c>
      <c r="G24">
        <v>1</v>
      </c>
      <c r="H24">
        <v>3</v>
      </c>
      <c r="I24" t="s">
        <v>801</v>
      </c>
      <c r="J24" t="s">
        <v>802</v>
      </c>
      <c r="K24" t="s">
        <v>803</v>
      </c>
      <c r="L24">
        <v>1346</v>
      </c>
      <c r="N24">
        <v>1009</v>
      </c>
      <c r="O24" t="s">
        <v>797</v>
      </c>
      <c r="P24" t="s">
        <v>797</v>
      </c>
      <c r="Q24">
        <v>1</v>
      </c>
      <c r="X24">
        <v>0.02</v>
      </c>
      <c r="Y24">
        <v>56.11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43</v>
      </c>
      <c r="AG24">
        <v>0</v>
      </c>
      <c r="AH24">
        <v>2</v>
      </c>
      <c r="AI24">
        <v>334415769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334415780</v>
      </c>
      <c r="C25">
        <v>334415762</v>
      </c>
      <c r="D25">
        <v>277562780</v>
      </c>
      <c r="E25">
        <v>109</v>
      </c>
      <c r="F25">
        <v>1</v>
      </c>
      <c r="G25">
        <v>1</v>
      </c>
      <c r="H25">
        <v>3</v>
      </c>
      <c r="I25" t="s">
        <v>932</v>
      </c>
      <c r="J25" t="s">
        <v>3</v>
      </c>
      <c r="K25" t="s">
        <v>933</v>
      </c>
      <c r="L25">
        <v>1346</v>
      </c>
      <c r="N25">
        <v>1009</v>
      </c>
      <c r="O25" t="s">
        <v>797</v>
      </c>
      <c r="P25" t="s">
        <v>797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43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334415781</v>
      </c>
      <c r="C26">
        <v>334415762</v>
      </c>
      <c r="D26">
        <v>277563139</v>
      </c>
      <c r="E26">
        <v>109</v>
      </c>
      <c r="F26">
        <v>1</v>
      </c>
      <c r="G26">
        <v>1</v>
      </c>
      <c r="H26">
        <v>3</v>
      </c>
      <c r="I26" t="s">
        <v>934</v>
      </c>
      <c r="J26" t="s">
        <v>3</v>
      </c>
      <c r="K26" t="s">
        <v>935</v>
      </c>
      <c r="L26">
        <v>1348</v>
      </c>
      <c r="N26">
        <v>1009</v>
      </c>
      <c r="O26" t="s">
        <v>274</v>
      </c>
      <c r="P26" t="s">
        <v>274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43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334415782</v>
      </c>
      <c r="C27">
        <v>334415762</v>
      </c>
      <c r="D27">
        <v>277896315</v>
      </c>
      <c r="E27">
        <v>1</v>
      </c>
      <c r="F27">
        <v>1</v>
      </c>
      <c r="G27">
        <v>1</v>
      </c>
      <c r="H27">
        <v>3</v>
      </c>
      <c r="I27" t="s">
        <v>804</v>
      </c>
      <c r="J27" t="s">
        <v>805</v>
      </c>
      <c r="K27" t="s">
        <v>806</v>
      </c>
      <c r="L27">
        <v>1348</v>
      </c>
      <c r="N27">
        <v>1009</v>
      </c>
      <c r="O27" t="s">
        <v>274</v>
      </c>
      <c r="P27" t="s">
        <v>274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43</v>
      </c>
      <c r="AG27">
        <v>0</v>
      </c>
      <c r="AH27">
        <v>2</v>
      </c>
      <c r="AI27">
        <v>334415770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334415783</v>
      </c>
      <c r="C28">
        <v>334415762</v>
      </c>
      <c r="D28">
        <v>277896859</v>
      </c>
      <c r="E28">
        <v>1</v>
      </c>
      <c r="F28">
        <v>1</v>
      </c>
      <c r="G28">
        <v>1</v>
      </c>
      <c r="H28">
        <v>3</v>
      </c>
      <c r="I28" t="s">
        <v>807</v>
      </c>
      <c r="J28" t="s">
        <v>808</v>
      </c>
      <c r="K28" t="s">
        <v>809</v>
      </c>
      <c r="L28">
        <v>1346</v>
      </c>
      <c r="N28">
        <v>1009</v>
      </c>
      <c r="O28" t="s">
        <v>797</v>
      </c>
      <c r="P28" t="s">
        <v>797</v>
      </c>
      <c r="Q28">
        <v>1</v>
      </c>
      <c r="X28">
        <v>0.12</v>
      </c>
      <c r="Y28">
        <v>60.6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43</v>
      </c>
      <c r="AG28">
        <v>0</v>
      </c>
      <c r="AH28">
        <v>2</v>
      </c>
      <c r="AI28">
        <v>334415771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334415784</v>
      </c>
      <c r="C29">
        <v>334415762</v>
      </c>
      <c r="D29">
        <v>277565419</v>
      </c>
      <c r="E29">
        <v>109</v>
      </c>
      <c r="F29">
        <v>1</v>
      </c>
      <c r="G29">
        <v>1</v>
      </c>
      <c r="H29">
        <v>3</v>
      </c>
      <c r="I29" t="s">
        <v>936</v>
      </c>
      <c r="J29" t="s">
        <v>3</v>
      </c>
      <c r="K29" t="s">
        <v>937</v>
      </c>
      <c r="L29">
        <v>1348</v>
      </c>
      <c r="N29">
        <v>1009</v>
      </c>
      <c r="O29" t="s">
        <v>274</v>
      </c>
      <c r="P29" t="s">
        <v>274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43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334415785</v>
      </c>
      <c r="C30">
        <v>334415762</v>
      </c>
      <c r="D30">
        <v>277565451</v>
      </c>
      <c r="E30">
        <v>109</v>
      </c>
      <c r="F30">
        <v>1</v>
      </c>
      <c r="G30">
        <v>1</v>
      </c>
      <c r="H30">
        <v>3</v>
      </c>
      <c r="I30" t="s">
        <v>938</v>
      </c>
      <c r="J30" t="s">
        <v>3</v>
      </c>
      <c r="K30" t="s">
        <v>939</v>
      </c>
      <c r="L30">
        <v>1371</v>
      </c>
      <c r="N30">
        <v>1013</v>
      </c>
      <c r="O30" t="s">
        <v>20</v>
      </c>
      <c r="P30" t="s">
        <v>20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43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334415786</v>
      </c>
      <c r="C31">
        <v>334415762</v>
      </c>
      <c r="D31">
        <v>277565460</v>
      </c>
      <c r="E31">
        <v>109</v>
      </c>
      <c r="F31">
        <v>1</v>
      </c>
      <c r="G31">
        <v>1</v>
      </c>
      <c r="H31">
        <v>3</v>
      </c>
      <c r="I31" t="s">
        <v>940</v>
      </c>
      <c r="J31" t="s">
        <v>3</v>
      </c>
      <c r="K31" t="s">
        <v>941</v>
      </c>
      <c r="L31">
        <v>1346</v>
      </c>
      <c r="N31">
        <v>1009</v>
      </c>
      <c r="O31" t="s">
        <v>797</v>
      </c>
      <c r="P31" t="s">
        <v>797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43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334415797</v>
      </c>
      <c r="C32">
        <v>334415787</v>
      </c>
      <c r="D32">
        <v>277560311</v>
      </c>
      <c r="E32">
        <v>109</v>
      </c>
      <c r="F32">
        <v>1</v>
      </c>
      <c r="G32">
        <v>1</v>
      </c>
      <c r="H32">
        <v>1</v>
      </c>
      <c r="I32" t="s">
        <v>900</v>
      </c>
      <c r="J32" t="s">
        <v>3</v>
      </c>
      <c r="K32" t="s">
        <v>901</v>
      </c>
      <c r="L32">
        <v>1191</v>
      </c>
      <c r="N32">
        <v>1013</v>
      </c>
      <c r="O32" t="s">
        <v>779</v>
      </c>
      <c r="P32" t="s">
        <v>779</v>
      </c>
      <c r="Q32">
        <v>1</v>
      </c>
      <c r="X32">
        <v>7.42</v>
      </c>
      <c r="Y32">
        <v>0</v>
      </c>
      <c r="Z32">
        <v>0</v>
      </c>
      <c r="AA32">
        <v>0</v>
      </c>
      <c r="AB32">
        <v>499.38</v>
      </c>
      <c r="AC32">
        <v>0</v>
      </c>
      <c r="AD32">
        <v>1</v>
      </c>
      <c r="AE32">
        <v>1</v>
      </c>
      <c r="AF32" t="s">
        <v>48</v>
      </c>
      <c r="AG32">
        <v>7.1677199999999992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334415798</v>
      </c>
      <c r="C33">
        <v>334415787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781</v>
      </c>
      <c r="J33" t="s">
        <v>3</v>
      </c>
      <c r="K33" t="s">
        <v>782</v>
      </c>
      <c r="L33">
        <v>1191</v>
      </c>
      <c r="N33">
        <v>1013</v>
      </c>
      <c r="O33" t="s">
        <v>779</v>
      </c>
      <c r="P33" t="s">
        <v>779</v>
      </c>
      <c r="Q33">
        <v>1</v>
      </c>
      <c r="X33">
        <v>1.02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48</v>
      </c>
      <c r="AG33">
        <v>0.98531999999999986</v>
      </c>
      <c r="AH33">
        <v>2</v>
      </c>
      <c r="AI33">
        <v>334415789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334415799</v>
      </c>
      <c r="C34">
        <v>334415787</v>
      </c>
      <c r="D34">
        <v>277944622</v>
      </c>
      <c r="E34">
        <v>1</v>
      </c>
      <c r="F34">
        <v>1</v>
      </c>
      <c r="G34">
        <v>1</v>
      </c>
      <c r="H34">
        <v>2</v>
      </c>
      <c r="I34" t="s">
        <v>812</v>
      </c>
      <c r="J34" t="s">
        <v>813</v>
      </c>
      <c r="K34" t="s">
        <v>814</v>
      </c>
      <c r="L34">
        <v>1368</v>
      </c>
      <c r="N34">
        <v>1011</v>
      </c>
      <c r="O34" t="s">
        <v>670</v>
      </c>
      <c r="P34" t="s">
        <v>670</v>
      </c>
      <c r="Q34">
        <v>1</v>
      </c>
      <c r="X34">
        <v>0.61</v>
      </c>
      <c r="Y34">
        <v>0</v>
      </c>
      <c r="Z34">
        <v>1472.33</v>
      </c>
      <c r="AA34">
        <v>642.05999999999995</v>
      </c>
      <c r="AB34">
        <v>0</v>
      </c>
      <c r="AC34">
        <v>0</v>
      </c>
      <c r="AD34">
        <v>1</v>
      </c>
      <c r="AE34">
        <v>0</v>
      </c>
      <c r="AF34" t="s">
        <v>48</v>
      </c>
      <c r="AG34">
        <v>0.58925999999999989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334415800</v>
      </c>
      <c r="C35">
        <v>334415787</v>
      </c>
      <c r="D35">
        <v>277945805</v>
      </c>
      <c r="E35">
        <v>1</v>
      </c>
      <c r="F35">
        <v>1</v>
      </c>
      <c r="G35">
        <v>1</v>
      </c>
      <c r="H35">
        <v>2</v>
      </c>
      <c r="I35" t="s">
        <v>787</v>
      </c>
      <c r="J35" t="s">
        <v>788</v>
      </c>
      <c r="K35" t="s">
        <v>789</v>
      </c>
      <c r="L35">
        <v>1368</v>
      </c>
      <c r="N35">
        <v>1011</v>
      </c>
      <c r="O35" t="s">
        <v>670</v>
      </c>
      <c r="P35" t="s">
        <v>670</v>
      </c>
      <c r="Q35">
        <v>1</v>
      </c>
      <c r="X35">
        <v>0.41</v>
      </c>
      <c r="Y35">
        <v>0</v>
      </c>
      <c r="Z35">
        <v>544.70000000000005</v>
      </c>
      <c r="AA35">
        <v>477.98</v>
      </c>
      <c r="AB35">
        <v>0</v>
      </c>
      <c r="AC35">
        <v>0</v>
      </c>
      <c r="AD35">
        <v>1</v>
      </c>
      <c r="AE35">
        <v>0</v>
      </c>
      <c r="AF35" t="s">
        <v>48</v>
      </c>
      <c r="AG35">
        <v>0.39605999999999991</v>
      </c>
      <c r="AH35">
        <v>2</v>
      </c>
      <c r="AI35">
        <v>334415791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334415801</v>
      </c>
      <c r="C36">
        <v>334415787</v>
      </c>
      <c r="D36">
        <v>277862533</v>
      </c>
      <c r="E36">
        <v>1</v>
      </c>
      <c r="F36">
        <v>1</v>
      </c>
      <c r="G36">
        <v>1</v>
      </c>
      <c r="H36">
        <v>3</v>
      </c>
      <c r="I36" t="s">
        <v>794</v>
      </c>
      <c r="J36" t="s">
        <v>795</v>
      </c>
      <c r="K36" t="s">
        <v>796</v>
      </c>
      <c r="L36">
        <v>1346</v>
      </c>
      <c r="N36">
        <v>1009</v>
      </c>
      <c r="O36" t="s">
        <v>797</v>
      </c>
      <c r="P36" t="s">
        <v>797</v>
      </c>
      <c r="Q36">
        <v>1</v>
      </c>
      <c r="X36">
        <v>0.01</v>
      </c>
      <c r="Y36">
        <v>238.29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43</v>
      </c>
      <c r="AG36">
        <v>0</v>
      </c>
      <c r="AH36">
        <v>2</v>
      </c>
      <c r="AI36">
        <v>334415792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334415802</v>
      </c>
      <c r="C37">
        <v>334415787</v>
      </c>
      <c r="D37">
        <v>277862540</v>
      </c>
      <c r="E37">
        <v>1</v>
      </c>
      <c r="F37">
        <v>1</v>
      </c>
      <c r="G37">
        <v>1</v>
      </c>
      <c r="H37">
        <v>3</v>
      </c>
      <c r="I37" t="s">
        <v>798</v>
      </c>
      <c r="J37" t="s">
        <v>799</v>
      </c>
      <c r="K37" t="s">
        <v>800</v>
      </c>
      <c r="L37">
        <v>1346</v>
      </c>
      <c r="N37">
        <v>1009</v>
      </c>
      <c r="O37" t="s">
        <v>797</v>
      </c>
      <c r="P37" t="s">
        <v>797</v>
      </c>
      <c r="Q37">
        <v>1</v>
      </c>
      <c r="X37">
        <v>0.03</v>
      </c>
      <c r="Y37">
        <v>80.02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43</v>
      </c>
      <c r="AG37">
        <v>0</v>
      </c>
      <c r="AH37">
        <v>2</v>
      </c>
      <c r="AI37">
        <v>334415793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334415803</v>
      </c>
      <c r="C38">
        <v>334415787</v>
      </c>
      <c r="D38">
        <v>277867733</v>
      </c>
      <c r="E38">
        <v>1</v>
      </c>
      <c r="F38">
        <v>1</v>
      </c>
      <c r="G38">
        <v>1</v>
      </c>
      <c r="H38">
        <v>3</v>
      </c>
      <c r="I38" t="s">
        <v>845</v>
      </c>
      <c r="J38" t="s">
        <v>846</v>
      </c>
      <c r="K38" t="s">
        <v>847</v>
      </c>
      <c r="L38">
        <v>1346</v>
      </c>
      <c r="N38">
        <v>1009</v>
      </c>
      <c r="O38" t="s">
        <v>797</v>
      </c>
      <c r="P38" t="s">
        <v>797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43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334415804</v>
      </c>
      <c r="C39">
        <v>334415787</v>
      </c>
      <c r="D39">
        <v>277869627</v>
      </c>
      <c r="E39">
        <v>1</v>
      </c>
      <c r="F39">
        <v>1</v>
      </c>
      <c r="G39">
        <v>1</v>
      </c>
      <c r="H39">
        <v>3</v>
      </c>
      <c r="I39" t="s">
        <v>801</v>
      </c>
      <c r="J39" t="s">
        <v>802</v>
      </c>
      <c r="K39" t="s">
        <v>803</v>
      </c>
      <c r="L39">
        <v>1346</v>
      </c>
      <c r="N39">
        <v>1009</v>
      </c>
      <c r="O39" t="s">
        <v>797</v>
      </c>
      <c r="P39" t="s">
        <v>797</v>
      </c>
      <c r="Q39">
        <v>1</v>
      </c>
      <c r="X39">
        <v>0.02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43</v>
      </c>
      <c r="AG39">
        <v>0</v>
      </c>
      <c r="AH39">
        <v>2</v>
      </c>
      <c r="AI39">
        <v>334415794</v>
      </c>
      <c r="AJ39">
        <v>32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334415805</v>
      </c>
      <c r="C40">
        <v>334415787</v>
      </c>
      <c r="D40">
        <v>277562780</v>
      </c>
      <c r="E40">
        <v>109</v>
      </c>
      <c r="F40">
        <v>1</v>
      </c>
      <c r="G40">
        <v>1</v>
      </c>
      <c r="H40">
        <v>3</v>
      </c>
      <c r="I40" t="s">
        <v>932</v>
      </c>
      <c r="J40" t="s">
        <v>3</v>
      </c>
      <c r="K40" t="s">
        <v>933</v>
      </c>
      <c r="L40">
        <v>1346</v>
      </c>
      <c r="N40">
        <v>1009</v>
      </c>
      <c r="O40" t="s">
        <v>797</v>
      </c>
      <c r="P40" t="s">
        <v>797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43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334415806</v>
      </c>
      <c r="C41">
        <v>334415787</v>
      </c>
      <c r="D41">
        <v>277563139</v>
      </c>
      <c r="E41">
        <v>109</v>
      </c>
      <c r="F41">
        <v>1</v>
      </c>
      <c r="G41">
        <v>1</v>
      </c>
      <c r="H41">
        <v>3</v>
      </c>
      <c r="I41" t="s">
        <v>934</v>
      </c>
      <c r="J41" t="s">
        <v>3</v>
      </c>
      <c r="K41" t="s">
        <v>935</v>
      </c>
      <c r="L41">
        <v>1348</v>
      </c>
      <c r="N41">
        <v>1009</v>
      </c>
      <c r="O41" t="s">
        <v>274</v>
      </c>
      <c r="P41" t="s">
        <v>274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43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334415807</v>
      </c>
      <c r="C42">
        <v>334415787</v>
      </c>
      <c r="D42">
        <v>277896315</v>
      </c>
      <c r="E42">
        <v>1</v>
      </c>
      <c r="F42">
        <v>1</v>
      </c>
      <c r="G42">
        <v>1</v>
      </c>
      <c r="H42">
        <v>3</v>
      </c>
      <c r="I42" t="s">
        <v>804</v>
      </c>
      <c r="J42" t="s">
        <v>805</v>
      </c>
      <c r="K42" t="s">
        <v>806</v>
      </c>
      <c r="L42">
        <v>1348</v>
      </c>
      <c r="N42">
        <v>1009</v>
      </c>
      <c r="O42" t="s">
        <v>274</v>
      </c>
      <c r="P42" t="s">
        <v>274</v>
      </c>
      <c r="Q42">
        <v>1000</v>
      </c>
      <c r="X42">
        <v>1E-4</v>
      </c>
      <c r="Y42">
        <v>80020.98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43</v>
      </c>
      <c r="AG42">
        <v>0</v>
      </c>
      <c r="AH42">
        <v>2</v>
      </c>
      <c r="AI42">
        <v>334415795</v>
      </c>
      <c r="AJ42">
        <v>33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334415808</v>
      </c>
      <c r="C43">
        <v>334415787</v>
      </c>
      <c r="D43">
        <v>277896859</v>
      </c>
      <c r="E43">
        <v>1</v>
      </c>
      <c r="F43">
        <v>1</v>
      </c>
      <c r="G43">
        <v>1</v>
      </c>
      <c r="H43">
        <v>3</v>
      </c>
      <c r="I43" t="s">
        <v>807</v>
      </c>
      <c r="J43" t="s">
        <v>808</v>
      </c>
      <c r="K43" t="s">
        <v>809</v>
      </c>
      <c r="L43">
        <v>1346</v>
      </c>
      <c r="N43">
        <v>1009</v>
      </c>
      <c r="O43" t="s">
        <v>797</v>
      </c>
      <c r="P43" t="s">
        <v>797</v>
      </c>
      <c r="Q43">
        <v>1</v>
      </c>
      <c r="X43">
        <v>0.12</v>
      </c>
      <c r="Y43">
        <v>60.6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43</v>
      </c>
      <c r="AG43">
        <v>0</v>
      </c>
      <c r="AH43">
        <v>2</v>
      </c>
      <c r="AI43">
        <v>334415796</v>
      </c>
      <c r="AJ43">
        <v>34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334415809</v>
      </c>
      <c r="C44">
        <v>334415787</v>
      </c>
      <c r="D44">
        <v>277565419</v>
      </c>
      <c r="E44">
        <v>109</v>
      </c>
      <c r="F44">
        <v>1</v>
      </c>
      <c r="G44">
        <v>1</v>
      </c>
      <c r="H44">
        <v>3</v>
      </c>
      <c r="I44" t="s">
        <v>936</v>
      </c>
      <c r="J44" t="s">
        <v>3</v>
      </c>
      <c r="K44" t="s">
        <v>937</v>
      </c>
      <c r="L44">
        <v>1348</v>
      </c>
      <c r="N44">
        <v>1009</v>
      </c>
      <c r="O44" t="s">
        <v>274</v>
      </c>
      <c r="P44" t="s">
        <v>274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43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334415810</v>
      </c>
      <c r="C45">
        <v>334415787</v>
      </c>
      <c r="D45">
        <v>277565451</v>
      </c>
      <c r="E45">
        <v>109</v>
      </c>
      <c r="F45">
        <v>1</v>
      </c>
      <c r="G45">
        <v>1</v>
      </c>
      <c r="H45">
        <v>3</v>
      </c>
      <c r="I45" t="s">
        <v>938</v>
      </c>
      <c r="J45" t="s">
        <v>3</v>
      </c>
      <c r="K45" t="s">
        <v>939</v>
      </c>
      <c r="L45">
        <v>1371</v>
      </c>
      <c r="N45">
        <v>1013</v>
      </c>
      <c r="O45" t="s">
        <v>20</v>
      </c>
      <c r="P45" t="s">
        <v>20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43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334415811</v>
      </c>
      <c r="C46">
        <v>334415787</v>
      </c>
      <c r="D46">
        <v>277565460</v>
      </c>
      <c r="E46">
        <v>109</v>
      </c>
      <c r="F46">
        <v>1</v>
      </c>
      <c r="G46">
        <v>1</v>
      </c>
      <c r="H46">
        <v>3</v>
      </c>
      <c r="I46" t="s">
        <v>940</v>
      </c>
      <c r="J46" t="s">
        <v>3</v>
      </c>
      <c r="K46" t="s">
        <v>941</v>
      </c>
      <c r="L46">
        <v>1346</v>
      </c>
      <c r="N46">
        <v>1009</v>
      </c>
      <c r="O46" t="s">
        <v>797</v>
      </c>
      <c r="P46" t="s">
        <v>797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43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334415822</v>
      </c>
      <c r="C47">
        <v>334415812</v>
      </c>
      <c r="D47">
        <v>277560284</v>
      </c>
      <c r="E47">
        <v>109</v>
      </c>
      <c r="F47">
        <v>1</v>
      </c>
      <c r="G47">
        <v>1</v>
      </c>
      <c r="H47">
        <v>1</v>
      </c>
      <c r="I47" t="s">
        <v>792</v>
      </c>
      <c r="J47" t="s">
        <v>3</v>
      </c>
      <c r="K47" t="s">
        <v>793</v>
      </c>
      <c r="L47">
        <v>1191</v>
      </c>
      <c r="N47">
        <v>1013</v>
      </c>
      <c r="O47" t="s">
        <v>779</v>
      </c>
      <c r="P47" t="s">
        <v>779</v>
      </c>
      <c r="Q47">
        <v>1</v>
      </c>
      <c r="X47">
        <v>3.76</v>
      </c>
      <c r="Y47">
        <v>0</v>
      </c>
      <c r="Z47">
        <v>0</v>
      </c>
      <c r="AA47">
        <v>0</v>
      </c>
      <c r="AB47">
        <v>440.52</v>
      </c>
      <c r="AC47">
        <v>0</v>
      </c>
      <c r="AD47">
        <v>1</v>
      </c>
      <c r="AE47">
        <v>1</v>
      </c>
      <c r="AF47" t="s">
        <v>44</v>
      </c>
      <c r="AG47">
        <v>3.1583999999999994</v>
      </c>
      <c r="AH47">
        <v>2</v>
      </c>
      <c r="AI47">
        <v>334415813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334415823</v>
      </c>
      <c r="C48">
        <v>334415812</v>
      </c>
      <c r="D48">
        <v>277560491</v>
      </c>
      <c r="E48">
        <v>109</v>
      </c>
      <c r="F48">
        <v>1</v>
      </c>
      <c r="G48">
        <v>1</v>
      </c>
      <c r="H48">
        <v>1</v>
      </c>
      <c r="I48" t="s">
        <v>781</v>
      </c>
      <c r="J48" t="s">
        <v>3</v>
      </c>
      <c r="K48" t="s">
        <v>782</v>
      </c>
      <c r="L48">
        <v>1191</v>
      </c>
      <c r="N48">
        <v>1013</v>
      </c>
      <c r="O48" t="s">
        <v>779</v>
      </c>
      <c r="P48" t="s">
        <v>779</v>
      </c>
      <c r="Q48">
        <v>1</v>
      </c>
      <c r="X48">
        <v>1.07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44</v>
      </c>
      <c r="AG48">
        <v>0.89879999999999993</v>
      </c>
      <c r="AH48">
        <v>2</v>
      </c>
      <c r="AI48">
        <v>334415814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334415824</v>
      </c>
      <c r="C49">
        <v>334415812</v>
      </c>
      <c r="D49">
        <v>277944868</v>
      </c>
      <c r="E49">
        <v>1</v>
      </c>
      <c r="F49">
        <v>1</v>
      </c>
      <c r="G49">
        <v>1</v>
      </c>
      <c r="H49">
        <v>2</v>
      </c>
      <c r="I49" t="s">
        <v>783</v>
      </c>
      <c r="J49" t="s">
        <v>784</v>
      </c>
      <c r="K49" t="s">
        <v>785</v>
      </c>
      <c r="L49">
        <v>1368</v>
      </c>
      <c r="N49">
        <v>1011</v>
      </c>
      <c r="O49" t="s">
        <v>670</v>
      </c>
      <c r="P49" t="s">
        <v>670</v>
      </c>
      <c r="Q49">
        <v>1</v>
      </c>
      <c r="X49">
        <v>0.85</v>
      </c>
      <c r="Y49">
        <v>0</v>
      </c>
      <c r="Z49">
        <v>346.73</v>
      </c>
      <c r="AA49">
        <v>477.98</v>
      </c>
      <c r="AB49">
        <v>0</v>
      </c>
      <c r="AC49">
        <v>0</v>
      </c>
      <c r="AD49">
        <v>1</v>
      </c>
      <c r="AE49">
        <v>0</v>
      </c>
      <c r="AF49" t="s">
        <v>44</v>
      </c>
      <c r="AG49">
        <v>0.71399999999999997</v>
      </c>
      <c r="AH49">
        <v>2</v>
      </c>
      <c r="AI49">
        <v>334415815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334415825</v>
      </c>
      <c r="C50">
        <v>334415812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787</v>
      </c>
      <c r="J50" t="s">
        <v>788</v>
      </c>
      <c r="K50" t="s">
        <v>789</v>
      </c>
      <c r="L50">
        <v>1368</v>
      </c>
      <c r="N50">
        <v>1011</v>
      </c>
      <c r="O50" t="s">
        <v>670</v>
      </c>
      <c r="P50" t="s">
        <v>670</v>
      </c>
      <c r="Q50">
        <v>1</v>
      </c>
      <c r="X50">
        <v>0.22</v>
      </c>
      <c r="Y50">
        <v>0</v>
      </c>
      <c r="Z50">
        <v>544.70000000000005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44</v>
      </c>
      <c r="AG50">
        <v>0.18479999999999999</v>
      </c>
      <c r="AH50">
        <v>2</v>
      </c>
      <c r="AI50">
        <v>334415816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334415826</v>
      </c>
      <c r="C51">
        <v>334415812</v>
      </c>
      <c r="D51">
        <v>277862533</v>
      </c>
      <c r="E51">
        <v>1</v>
      </c>
      <c r="F51">
        <v>1</v>
      </c>
      <c r="G51">
        <v>1</v>
      </c>
      <c r="H51">
        <v>3</v>
      </c>
      <c r="I51" t="s">
        <v>794</v>
      </c>
      <c r="J51" t="s">
        <v>795</v>
      </c>
      <c r="K51" t="s">
        <v>796</v>
      </c>
      <c r="L51">
        <v>1346</v>
      </c>
      <c r="N51">
        <v>1009</v>
      </c>
      <c r="O51" t="s">
        <v>797</v>
      </c>
      <c r="P51" t="s">
        <v>797</v>
      </c>
      <c r="Q51">
        <v>1</v>
      </c>
      <c r="X51">
        <v>0.1</v>
      </c>
      <c r="Y51">
        <v>238.29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43</v>
      </c>
      <c r="AG51">
        <v>0</v>
      </c>
      <c r="AH51">
        <v>2</v>
      </c>
      <c r="AI51">
        <v>334415817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334415827</v>
      </c>
      <c r="C52">
        <v>334415812</v>
      </c>
      <c r="D52">
        <v>277862540</v>
      </c>
      <c r="E52">
        <v>1</v>
      </c>
      <c r="F52">
        <v>1</v>
      </c>
      <c r="G52">
        <v>1</v>
      </c>
      <c r="H52">
        <v>3</v>
      </c>
      <c r="I52" t="s">
        <v>798</v>
      </c>
      <c r="J52" t="s">
        <v>799</v>
      </c>
      <c r="K52" t="s">
        <v>800</v>
      </c>
      <c r="L52">
        <v>1346</v>
      </c>
      <c r="N52">
        <v>1009</v>
      </c>
      <c r="O52" t="s">
        <v>797</v>
      </c>
      <c r="P52" t="s">
        <v>797</v>
      </c>
      <c r="Q52">
        <v>1</v>
      </c>
      <c r="X52">
        <v>0.03</v>
      </c>
      <c r="Y52">
        <v>80.02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43</v>
      </c>
      <c r="AG52">
        <v>0</v>
      </c>
      <c r="AH52">
        <v>2</v>
      </c>
      <c r="AI52">
        <v>334415818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334415828</v>
      </c>
      <c r="C53">
        <v>334415812</v>
      </c>
      <c r="D53">
        <v>277867733</v>
      </c>
      <c r="E53">
        <v>1</v>
      </c>
      <c r="F53">
        <v>1</v>
      </c>
      <c r="G53">
        <v>1</v>
      </c>
      <c r="H53">
        <v>3</v>
      </c>
      <c r="I53" t="s">
        <v>845</v>
      </c>
      <c r="J53" t="s">
        <v>846</v>
      </c>
      <c r="K53" t="s">
        <v>847</v>
      </c>
      <c r="L53">
        <v>1346</v>
      </c>
      <c r="N53">
        <v>1009</v>
      </c>
      <c r="O53" t="s">
        <v>797</v>
      </c>
      <c r="P53" t="s">
        <v>797</v>
      </c>
      <c r="Q53">
        <v>1</v>
      </c>
      <c r="X53">
        <v>0</v>
      </c>
      <c r="Y53">
        <v>174.93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43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334415829</v>
      </c>
      <c r="C54">
        <v>334415812</v>
      </c>
      <c r="D54">
        <v>277869627</v>
      </c>
      <c r="E54">
        <v>1</v>
      </c>
      <c r="F54">
        <v>1</v>
      </c>
      <c r="G54">
        <v>1</v>
      </c>
      <c r="H54">
        <v>3</v>
      </c>
      <c r="I54" t="s">
        <v>801</v>
      </c>
      <c r="J54" t="s">
        <v>802</v>
      </c>
      <c r="K54" t="s">
        <v>803</v>
      </c>
      <c r="L54">
        <v>1346</v>
      </c>
      <c r="N54">
        <v>1009</v>
      </c>
      <c r="O54" t="s">
        <v>797</v>
      </c>
      <c r="P54" t="s">
        <v>797</v>
      </c>
      <c r="Q54">
        <v>1</v>
      </c>
      <c r="X54">
        <v>0.02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43</v>
      </c>
      <c r="AG54">
        <v>0</v>
      </c>
      <c r="AH54">
        <v>2</v>
      </c>
      <c r="AI54">
        <v>334415819</v>
      </c>
      <c r="AJ54">
        <v>41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334415830</v>
      </c>
      <c r="C55">
        <v>334415812</v>
      </c>
      <c r="D55">
        <v>277562780</v>
      </c>
      <c r="E55">
        <v>109</v>
      </c>
      <c r="F55">
        <v>1</v>
      </c>
      <c r="G55">
        <v>1</v>
      </c>
      <c r="H55">
        <v>3</v>
      </c>
      <c r="I55" t="s">
        <v>932</v>
      </c>
      <c r="J55" t="s">
        <v>3</v>
      </c>
      <c r="K55" t="s">
        <v>933</v>
      </c>
      <c r="L55">
        <v>1346</v>
      </c>
      <c r="N55">
        <v>1009</v>
      </c>
      <c r="O55" t="s">
        <v>797</v>
      </c>
      <c r="P55" t="s">
        <v>797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43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334415831</v>
      </c>
      <c r="C56">
        <v>334415812</v>
      </c>
      <c r="D56">
        <v>277563139</v>
      </c>
      <c r="E56">
        <v>109</v>
      </c>
      <c r="F56">
        <v>1</v>
      </c>
      <c r="G56">
        <v>1</v>
      </c>
      <c r="H56">
        <v>3</v>
      </c>
      <c r="I56" t="s">
        <v>934</v>
      </c>
      <c r="J56" t="s">
        <v>3</v>
      </c>
      <c r="K56" t="s">
        <v>935</v>
      </c>
      <c r="L56">
        <v>1348</v>
      </c>
      <c r="N56">
        <v>1009</v>
      </c>
      <c r="O56" t="s">
        <v>274</v>
      </c>
      <c r="P56" t="s">
        <v>274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43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334415832</v>
      </c>
      <c r="C57">
        <v>334415812</v>
      </c>
      <c r="D57">
        <v>277896315</v>
      </c>
      <c r="E57">
        <v>1</v>
      </c>
      <c r="F57">
        <v>1</v>
      </c>
      <c r="G57">
        <v>1</v>
      </c>
      <c r="H57">
        <v>3</v>
      </c>
      <c r="I57" t="s">
        <v>804</v>
      </c>
      <c r="J57" t="s">
        <v>805</v>
      </c>
      <c r="K57" t="s">
        <v>806</v>
      </c>
      <c r="L57">
        <v>1348</v>
      </c>
      <c r="N57">
        <v>1009</v>
      </c>
      <c r="O57" t="s">
        <v>274</v>
      </c>
      <c r="P57" t="s">
        <v>274</v>
      </c>
      <c r="Q57">
        <v>1000</v>
      </c>
      <c r="X57">
        <v>1E-4</v>
      </c>
      <c r="Y57">
        <v>80020.98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43</v>
      </c>
      <c r="AG57">
        <v>0</v>
      </c>
      <c r="AH57">
        <v>2</v>
      </c>
      <c r="AI57">
        <v>334415820</v>
      </c>
      <c r="AJ57">
        <v>42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334415833</v>
      </c>
      <c r="C58">
        <v>334415812</v>
      </c>
      <c r="D58">
        <v>277896859</v>
      </c>
      <c r="E58">
        <v>1</v>
      </c>
      <c r="F58">
        <v>1</v>
      </c>
      <c r="G58">
        <v>1</v>
      </c>
      <c r="H58">
        <v>3</v>
      </c>
      <c r="I58" t="s">
        <v>807</v>
      </c>
      <c r="J58" t="s">
        <v>808</v>
      </c>
      <c r="K58" t="s">
        <v>809</v>
      </c>
      <c r="L58">
        <v>1346</v>
      </c>
      <c r="N58">
        <v>1009</v>
      </c>
      <c r="O58" t="s">
        <v>797</v>
      </c>
      <c r="P58" t="s">
        <v>797</v>
      </c>
      <c r="Q58">
        <v>1</v>
      </c>
      <c r="X58">
        <v>0.03</v>
      </c>
      <c r="Y58">
        <v>60.6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43</v>
      </c>
      <c r="AG58">
        <v>0</v>
      </c>
      <c r="AH58">
        <v>2</v>
      </c>
      <c r="AI58">
        <v>334415821</v>
      </c>
      <c r="AJ58">
        <v>43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334415834</v>
      </c>
      <c r="C59">
        <v>334415812</v>
      </c>
      <c r="D59">
        <v>277565451</v>
      </c>
      <c r="E59">
        <v>109</v>
      </c>
      <c r="F59">
        <v>1</v>
      </c>
      <c r="G59">
        <v>1</v>
      </c>
      <c r="H59">
        <v>3</v>
      </c>
      <c r="I59" t="s">
        <v>938</v>
      </c>
      <c r="J59" t="s">
        <v>3</v>
      </c>
      <c r="K59" t="s">
        <v>939</v>
      </c>
      <c r="L59">
        <v>1371</v>
      </c>
      <c r="N59">
        <v>1013</v>
      </c>
      <c r="O59" t="s">
        <v>20</v>
      </c>
      <c r="P59" t="s">
        <v>20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43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334415835</v>
      </c>
      <c r="C60">
        <v>334415812</v>
      </c>
      <c r="D60">
        <v>277565460</v>
      </c>
      <c r="E60">
        <v>109</v>
      </c>
      <c r="F60">
        <v>1</v>
      </c>
      <c r="G60">
        <v>1</v>
      </c>
      <c r="H60">
        <v>3</v>
      </c>
      <c r="I60" t="s">
        <v>940</v>
      </c>
      <c r="J60" t="s">
        <v>3</v>
      </c>
      <c r="K60" t="s">
        <v>941</v>
      </c>
      <c r="L60">
        <v>1346</v>
      </c>
      <c r="N60">
        <v>1009</v>
      </c>
      <c r="O60" t="s">
        <v>797</v>
      </c>
      <c r="P60" t="s">
        <v>797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43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334415847</v>
      </c>
      <c r="C61">
        <v>334415836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810</v>
      </c>
      <c r="J61" t="s">
        <v>3</v>
      </c>
      <c r="K61" t="s">
        <v>811</v>
      </c>
      <c r="L61">
        <v>1191</v>
      </c>
      <c r="N61">
        <v>1013</v>
      </c>
      <c r="O61" t="s">
        <v>779</v>
      </c>
      <c r="P61" t="s">
        <v>779</v>
      </c>
      <c r="Q61">
        <v>1</v>
      </c>
      <c r="X61">
        <v>24.32</v>
      </c>
      <c r="Y61">
        <v>0</v>
      </c>
      <c r="Z61">
        <v>0</v>
      </c>
      <c r="AA61">
        <v>0</v>
      </c>
      <c r="AB61">
        <v>467.28</v>
      </c>
      <c r="AC61">
        <v>0</v>
      </c>
      <c r="AD61">
        <v>1</v>
      </c>
      <c r="AE61">
        <v>1</v>
      </c>
      <c r="AF61" t="s">
        <v>59</v>
      </c>
      <c r="AG61">
        <v>17.510399999999997</v>
      </c>
      <c r="AH61">
        <v>2</v>
      </c>
      <c r="AI61">
        <v>334415837</v>
      </c>
      <c r="AJ61">
        <v>44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334415848</v>
      </c>
      <c r="C62">
        <v>334415836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781</v>
      </c>
      <c r="J62" t="s">
        <v>3</v>
      </c>
      <c r="K62" t="s">
        <v>782</v>
      </c>
      <c r="L62">
        <v>1191</v>
      </c>
      <c r="N62">
        <v>1013</v>
      </c>
      <c r="O62" t="s">
        <v>779</v>
      </c>
      <c r="P62" t="s">
        <v>779</v>
      </c>
      <c r="Q62">
        <v>1</v>
      </c>
      <c r="X62">
        <v>7.82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59</v>
      </c>
      <c r="AG62">
        <v>5.6303999999999998</v>
      </c>
      <c r="AH62">
        <v>2</v>
      </c>
      <c r="AI62">
        <v>334415838</v>
      </c>
      <c r="AJ62">
        <v>45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334415849</v>
      </c>
      <c r="C63">
        <v>334415836</v>
      </c>
      <c r="D63">
        <v>277944622</v>
      </c>
      <c r="E63">
        <v>1</v>
      </c>
      <c r="F63">
        <v>1</v>
      </c>
      <c r="G63">
        <v>1</v>
      </c>
      <c r="H63">
        <v>2</v>
      </c>
      <c r="I63" t="s">
        <v>812</v>
      </c>
      <c r="J63" t="s">
        <v>813</v>
      </c>
      <c r="K63" t="s">
        <v>814</v>
      </c>
      <c r="L63">
        <v>1368</v>
      </c>
      <c r="N63">
        <v>1011</v>
      </c>
      <c r="O63" t="s">
        <v>670</v>
      </c>
      <c r="P63" t="s">
        <v>670</v>
      </c>
      <c r="Q63">
        <v>1</v>
      </c>
      <c r="X63">
        <v>0.2</v>
      </c>
      <c r="Y63">
        <v>0</v>
      </c>
      <c r="Z63">
        <v>1472.33</v>
      </c>
      <c r="AA63">
        <v>642.05999999999995</v>
      </c>
      <c r="AB63">
        <v>0</v>
      </c>
      <c r="AC63">
        <v>0</v>
      </c>
      <c r="AD63">
        <v>1</v>
      </c>
      <c r="AE63">
        <v>0</v>
      </c>
      <c r="AF63" t="s">
        <v>59</v>
      </c>
      <c r="AG63">
        <v>0.14399999999999999</v>
      </c>
      <c r="AH63">
        <v>2</v>
      </c>
      <c r="AI63">
        <v>334415839</v>
      </c>
      <c r="AJ63">
        <v>46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334415850</v>
      </c>
      <c r="C64">
        <v>334415836</v>
      </c>
      <c r="D64">
        <v>277944765</v>
      </c>
      <c r="E64">
        <v>1</v>
      </c>
      <c r="F64">
        <v>1</v>
      </c>
      <c r="G64">
        <v>1</v>
      </c>
      <c r="H64">
        <v>2</v>
      </c>
      <c r="I64" t="s">
        <v>816</v>
      </c>
      <c r="J64" t="s">
        <v>817</v>
      </c>
      <c r="K64" t="s">
        <v>818</v>
      </c>
      <c r="L64">
        <v>1368</v>
      </c>
      <c r="N64">
        <v>1011</v>
      </c>
      <c r="O64" t="s">
        <v>670</v>
      </c>
      <c r="P64" t="s">
        <v>670</v>
      </c>
      <c r="Q64">
        <v>1</v>
      </c>
      <c r="X64">
        <v>5.57</v>
      </c>
      <c r="Y64">
        <v>0</v>
      </c>
      <c r="Z64">
        <v>1.75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59</v>
      </c>
      <c r="AG64">
        <v>4.0103999999999997</v>
      </c>
      <c r="AH64">
        <v>2</v>
      </c>
      <c r="AI64">
        <v>334415840</v>
      </c>
      <c r="AJ64">
        <v>47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334415851</v>
      </c>
      <c r="C65">
        <v>334415836</v>
      </c>
      <c r="D65">
        <v>277944816</v>
      </c>
      <c r="E65">
        <v>1</v>
      </c>
      <c r="F65">
        <v>1</v>
      </c>
      <c r="G65">
        <v>1</v>
      </c>
      <c r="H65">
        <v>2</v>
      </c>
      <c r="I65" t="s">
        <v>819</v>
      </c>
      <c r="J65" t="s">
        <v>820</v>
      </c>
      <c r="K65" t="s">
        <v>821</v>
      </c>
      <c r="L65">
        <v>1368</v>
      </c>
      <c r="N65">
        <v>1011</v>
      </c>
      <c r="O65" t="s">
        <v>670</v>
      </c>
      <c r="P65" t="s">
        <v>670</v>
      </c>
      <c r="Q65">
        <v>1</v>
      </c>
      <c r="X65">
        <v>5.57</v>
      </c>
      <c r="Y65">
        <v>0</v>
      </c>
      <c r="Z65">
        <v>13.44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59</v>
      </c>
      <c r="AG65">
        <v>4.0103999999999997</v>
      </c>
      <c r="AH65">
        <v>2</v>
      </c>
      <c r="AI65">
        <v>334415841</v>
      </c>
      <c r="AJ65">
        <v>48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334415852</v>
      </c>
      <c r="C66">
        <v>334415836</v>
      </c>
      <c r="D66">
        <v>277944918</v>
      </c>
      <c r="E66">
        <v>1</v>
      </c>
      <c r="F66">
        <v>1</v>
      </c>
      <c r="G66">
        <v>1</v>
      </c>
      <c r="H66">
        <v>2</v>
      </c>
      <c r="I66" t="s">
        <v>822</v>
      </c>
      <c r="J66" t="s">
        <v>823</v>
      </c>
      <c r="K66" t="s">
        <v>824</v>
      </c>
      <c r="L66">
        <v>1368</v>
      </c>
      <c r="N66">
        <v>1011</v>
      </c>
      <c r="O66" t="s">
        <v>670</v>
      </c>
      <c r="P66" t="s">
        <v>670</v>
      </c>
      <c r="Q66">
        <v>1</v>
      </c>
      <c r="X66">
        <v>7.42</v>
      </c>
      <c r="Y66">
        <v>0</v>
      </c>
      <c r="Z66">
        <v>1472.34</v>
      </c>
      <c r="AA66">
        <v>642.05999999999995</v>
      </c>
      <c r="AB66">
        <v>0</v>
      </c>
      <c r="AC66">
        <v>0</v>
      </c>
      <c r="AD66">
        <v>1</v>
      </c>
      <c r="AE66">
        <v>0</v>
      </c>
      <c r="AF66" t="s">
        <v>59</v>
      </c>
      <c r="AG66">
        <v>5.3423999999999996</v>
      </c>
      <c r="AH66">
        <v>2</v>
      </c>
      <c r="AI66">
        <v>334415842</v>
      </c>
      <c r="AJ66">
        <v>49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334415853</v>
      </c>
      <c r="C67">
        <v>334415836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787</v>
      </c>
      <c r="J67" t="s">
        <v>788</v>
      </c>
      <c r="K67" t="s">
        <v>789</v>
      </c>
      <c r="L67">
        <v>1368</v>
      </c>
      <c r="N67">
        <v>1011</v>
      </c>
      <c r="O67" t="s">
        <v>670</v>
      </c>
      <c r="P67" t="s">
        <v>670</v>
      </c>
      <c r="Q67">
        <v>1</v>
      </c>
      <c r="X67">
        <v>0.2</v>
      </c>
      <c r="Y67">
        <v>0</v>
      </c>
      <c r="Z67">
        <v>544.70000000000005</v>
      </c>
      <c r="AA67">
        <v>477.98</v>
      </c>
      <c r="AB67">
        <v>0</v>
      </c>
      <c r="AC67">
        <v>0</v>
      </c>
      <c r="AD67">
        <v>1</v>
      </c>
      <c r="AE67">
        <v>0</v>
      </c>
      <c r="AF67" t="s">
        <v>59</v>
      </c>
      <c r="AG67">
        <v>0.14399999999999999</v>
      </c>
      <c r="AH67">
        <v>2</v>
      </c>
      <c r="AI67">
        <v>334415843</v>
      </c>
      <c r="AJ67">
        <v>50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334415854</v>
      </c>
      <c r="C68">
        <v>334415836</v>
      </c>
      <c r="D68">
        <v>277865783</v>
      </c>
      <c r="E68">
        <v>1</v>
      </c>
      <c r="F68">
        <v>1</v>
      </c>
      <c r="G68">
        <v>1</v>
      </c>
      <c r="H68">
        <v>3</v>
      </c>
      <c r="I68" t="s">
        <v>825</v>
      </c>
      <c r="J68" t="s">
        <v>826</v>
      </c>
      <c r="K68" t="s">
        <v>827</v>
      </c>
      <c r="L68">
        <v>1302</v>
      </c>
      <c r="N68">
        <v>1003</v>
      </c>
      <c r="O68" t="s">
        <v>605</v>
      </c>
      <c r="P68" t="s">
        <v>605</v>
      </c>
      <c r="Q68">
        <v>10</v>
      </c>
      <c r="X68">
        <v>0.245</v>
      </c>
      <c r="Y68">
        <v>37.71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43</v>
      </c>
      <c r="AG68">
        <v>0</v>
      </c>
      <c r="AH68">
        <v>2</v>
      </c>
      <c r="AI68">
        <v>334415844</v>
      </c>
      <c r="AJ68">
        <v>51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334415855</v>
      </c>
      <c r="C69">
        <v>334415836</v>
      </c>
      <c r="D69">
        <v>277881811</v>
      </c>
      <c r="E69">
        <v>1</v>
      </c>
      <c r="F69">
        <v>1</v>
      </c>
      <c r="G69">
        <v>1</v>
      </c>
      <c r="H69">
        <v>3</v>
      </c>
      <c r="I69" t="s">
        <v>828</v>
      </c>
      <c r="J69" t="s">
        <v>829</v>
      </c>
      <c r="K69" t="s">
        <v>830</v>
      </c>
      <c r="L69">
        <v>1346</v>
      </c>
      <c r="N69">
        <v>1009</v>
      </c>
      <c r="O69" t="s">
        <v>797</v>
      </c>
      <c r="P69" t="s">
        <v>797</v>
      </c>
      <c r="Q69">
        <v>1</v>
      </c>
      <c r="X69">
        <v>0.5</v>
      </c>
      <c r="Y69">
        <v>931.11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43</v>
      </c>
      <c r="AG69">
        <v>0</v>
      </c>
      <c r="AH69">
        <v>2</v>
      </c>
      <c r="AI69">
        <v>334415845</v>
      </c>
      <c r="AJ69">
        <v>52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334415856</v>
      </c>
      <c r="C70">
        <v>334415836</v>
      </c>
      <c r="D70">
        <v>277896313</v>
      </c>
      <c r="E70">
        <v>1</v>
      </c>
      <c r="F70">
        <v>1</v>
      </c>
      <c r="G70">
        <v>1</v>
      </c>
      <c r="H70">
        <v>3</v>
      </c>
      <c r="I70" t="s">
        <v>831</v>
      </c>
      <c r="J70" t="s">
        <v>832</v>
      </c>
      <c r="K70" t="s">
        <v>833</v>
      </c>
      <c r="L70">
        <v>1348</v>
      </c>
      <c r="N70">
        <v>1009</v>
      </c>
      <c r="O70" t="s">
        <v>274</v>
      </c>
      <c r="P70" t="s">
        <v>274</v>
      </c>
      <c r="Q70">
        <v>1000</v>
      </c>
      <c r="X70">
        <v>2.8800000000000002E-3</v>
      </c>
      <c r="Y70">
        <v>82698.14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43</v>
      </c>
      <c r="AG70">
        <v>0</v>
      </c>
      <c r="AH70">
        <v>2</v>
      </c>
      <c r="AI70">
        <v>334415846</v>
      </c>
      <c r="AJ70">
        <v>53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ROW(Source!A35)</f>
        <v>35</v>
      </c>
      <c r="B71">
        <v>334415857</v>
      </c>
      <c r="C71">
        <v>334415836</v>
      </c>
      <c r="D71">
        <v>277566433</v>
      </c>
      <c r="E71">
        <v>109</v>
      </c>
      <c r="F71">
        <v>1</v>
      </c>
      <c r="G71">
        <v>1</v>
      </c>
      <c r="H71">
        <v>3</v>
      </c>
      <c r="I71" t="s">
        <v>942</v>
      </c>
      <c r="J71" t="s">
        <v>3</v>
      </c>
      <c r="K71" t="s">
        <v>943</v>
      </c>
      <c r="L71">
        <v>3277935</v>
      </c>
      <c r="N71">
        <v>1013</v>
      </c>
      <c r="O71" t="s">
        <v>944</v>
      </c>
      <c r="P71" t="s">
        <v>944</v>
      </c>
      <c r="Q71">
        <v>1</v>
      </c>
      <c r="X71">
        <v>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43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334415865</v>
      </c>
      <c r="C72">
        <v>334415858</v>
      </c>
      <c r="D72">
        <v>277560284</v>
      </c>
      <c r="E72">
        <v>109</v>
      </c>
      <c r="F72">
        <v>1</v>
      </c>
      <c r="G72">
        <v>1</v>
      </c>
      <c r="H72">
        <v>1</v>
      </c>
      <c r="I72" t="s">
        <v>792</v>
      </c>
      <c r="J72" t="s">
        <v>3</v>
      </c>
      <c r="K72" t="s">
        <v>793</v>
      </c>
      <c r="L72">
        <v>1191</v>
      </c>
      <c r="N72">
        <v>1013</v>
      </c>
      <c r="O72" t="s">
        <v>779</v>
      </c>
      <c r="P72" t="s">
        <v>779</v>
      </c>
      <c r="Q72">
        <v>1</v>
      </c>
      <c r="X72">
        <v>2.0099999999999998</v>
      </c>
      <c r="Y72">
        <v>0</v>
      </c>
      <c r="Z72">
        <v>0</v>
      </c>
      <c r="AA72">
        <v>0</v>
      </c>
      <c r="AB72">
        <v>440.52</v>
      </c>
      <c r="AC72">
        <v>0</v>
      </c>
      <c r="AD72">
        <v>1</v>
      </c>
      <c r="AE72">
        <v>1</v>
      </c>
      <c r="AF72" t="s">
        <v>70</v>
      </c>
      <c r="AG72">
        <v>1.3868999999999996</v>
      </c>
      <c r="AH72">
        <v>2</v>
      </c>
      <c r="AI72">
        <v>334415859</v>
      </c>
      <c r="AJ72">
        <v>54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334415866</v>
      </c>
      <c r="C73">
        <v>334415858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781</v>
      </c>
      <c r="J73" t="s">
        <v>3</v>
      </c>
      <c r="K73" t="s">
        <v>782</v>
      </c>
      <c r="L73">
        <v>1191</v>
      </c>
      <c r="N73">
        <v>1013</v>
      </c>
      <c r="O73" t="s">
        <v>779</v>
      </c>
      <c r="P73" t="s">
        <v>779</v>
      </c>
      <c r="Q73">
        <v>1</v>
      </c>
      <c r="X73">
        <v>0.81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70</v>
      </c>
      <c r="AG73">
        <v>0.55889999999999995</v>
      </c>
      <c r="AH73">
        <v>2</v>
      </c>
      <c r="AI73">
        <v>334415860</v>
      </c>
      <c r="AJ73">
        <v>55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334415867</v>
      </c>
      <c r="C74">
        <v>334415858</v>
      </c>
      <c r="D74">
        <v>277944870</v>
      </c>
      <c r="E74">
        <v>1</v>
      </c>
      <c r="F74">
        <v>1</v>
      </c>
      <c r="G74">
        <v>1</v>
      </c>
      <c r="H74">
        <v>2</v>
      </c>
      <c r="I74" t="s">
        <v>834</v>
      </c>
      <c r="J74" t="s">
        <v>835</v>
      </c>
      <c r="K74" t="s">
        <v>836</v>
      </c>
      <c r="L74">
        <v>1368</v>
      </c>
      <c r="N74">
        <v>1011</v>
      </c>
      <c r="O74" t="s">
        <v>670</v>
      </c>
      <c r="P74" t="s">
        <v>670</v>
      </c>
      <c r="Q74">
        <v>1</v>
      </c>
      <c r="X74">
        <v>0.7</v>
      </c>
      <c r="Y74">
        <v>0</v>
      </c>
      <c r="Z74">
        <v>756.44</v>
      </c>
      <c r="AA74">
        <v>549.32000000000005</v>
      </c>
      <c r="AB74">
        <v>0</v>
      </c>
      <c r="AC74">
        <v>0</v>
      </c>
      <c r="AD74">
        <v>1</v>
      </c>
      <c r="AE74">
        <v>0</v>
      </c>
      <c r="AF74" t="s">
        <v>70</v>
      </c>
      <c r="AG74">
        <v>0.48299999999999993</v>
      </c>
      <c r="AH74">
        <v>2</v>
      </c>
      <c r="AI74">
        <v>334415861</v>
      </c>
      <c r="AJ74">
        <v>56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334415868</v>
      </c>
      <c r="C75">
        <v>334415858</v>
      </c>
      <c r="D75">
        <v>277945805</v>
      </c>
      <c r="E75">
        <v>1</v>
      </c>
      <c r="F75">
        <v>1</v>
      </c>
      <c r="G75">
        <v>1</v>
      </c>
      <c r="H75">
        <v>2</v>
      </c>
      <c r="I75" t="s">
        <v>787</v>
      </c>
      <c r="J75" t="s">
        <v>788</v>
      </c>
      <c r="K75" t="s">
        <v>789</v>
      </c>
      <c r="L75">
        <v>1368</v>
      </c>
      <c r="N75">
        <v>1011</v>
      </c>
      <c r="O75" t="s">
        <v>670</v>
      </c>
      <c r="P75" t="s">
        <v>670</v>
      </c>
      <c r="Q75">
        <v>1</v>
      </c>
      <c r="X75">
        <v>0.11</v>
      </c>
      <c r="Y75">
        <v>0</v>
      </c>
      <c r="Z75">
        <v>544.70000000000005</v>
      </c>
      <c r="AA75">
        <v>477.98</v>
      </c>
      <c r="AB75">
        <v>0</v>
      </c>
      <c r="AC75">
        <v>0</v>
      </c>
      <c r="AD75">
        <v>1</v>
      </c>
      <c r="AE75">
        <v>0</v>
      </c>
      <c r="AF75" t="s">
        <v>70</v>
      </c>
      <c r="AG75">
        <v>7.5899999999999995E-2</v>
      </c>
      <c r="AH75">
        <v>2</v>
      </c>
      <c r="AI75">
        <v>334415862</v>
      </c>
      <c r="AJ75">
        <v>57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334415869</v>
      </c>
      <c r="C76">
        <v>334415858</v>
      </c>
      <c r="D76">
        <v>277862504</v>
      </c>
      <c r="E76">
        <v>1</v>
      </c>
      <c r="F76">
        <v>1</v>
      </c>
      <c r="G76">
        <v>1</v>
      </c>
      <c r="H76">
        <v>3</v>
      </c>
      <c r="I76" t="s">
        <v>838</v>
      </c>
      <c r="J76" t="s">
        <v>839</v>
      </c>
      <c r="K76" t="s">
        <v>840</v>
      </c>
      <c r="L76">
        <v>1346</v>
      </c>
      <c r="N76">
        <v>1009</v>
      </c>
      <c r="O76" t="s">
        <v>797</v>
      </c>
      <c r="P76" t="s">
        <v>797</v>
      </c>
      <c r="Q76">
        <v>1</v>
      </c>
      <c r="X76">
        <v>0.06</v>
      </c>
      <c r="Y76">
        <v>160.27000000000001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43</v>
      </c>
      <c r="AG76">
        <v>0</v>
      </c>
      <c r="AH76">
        <v>2</v>
      </c>
      <c r="AI76">
        <v>334415863</v>
      </c>
      <c r="AJ76">
        <v>58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334415870</v>
      </c>
      <c r="C77">
        <v>334415858</v>
      </c>
      <c r="D77">
        <v>277862533</v>
      </c>
      <c r="E77">
        <v>1</v>
      </c>
      <c r="F77">
        <v>1</v>
      </c>
      <c r="G77">
        <v>1</v>
      </c>
      <c r="H77">
        <v>3</v>
      </c>
      <c r="I77" t="s">
        <v>794</v>
      </c>
      <c r="J77" t="s">
        <v>795</v>
      </c>
      <c r="K77" t="s">
        <v>796</v>
      </c>
      <c r="L77">
        <v>1346</v>
      </c>
      <c r="N77">
        <v>1009</v>
      </c>
      <c r="O77" t="s">
        <v>797</v>
      </c>
      <c r="P77" t="s">
        <v>797</v>
      </c>
      <c r="Q77">
        <v>1</v>
      </c>
      <c r="X77">
        <v>0.01</v>
      </c>
      <c r="Y77">
        <v>238.29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43</v>
      </c>
      <c r="AG77">
        <v>0</v>
      </c>
      <c r="AH77">
        <v>2</v>
      </c>
      <c r="AI77">
        <v>334415864</v>
      </c>
      <c r="AJ77">
        <v>59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334415871</v>
      </c>
      <c r="C78">
        <v>334415858</v>
      </c>
      <c r="D78">
        <v>277867733</v>
      </c>
      <c r="E78">
        <v>1</v>
      </c>
      <c r="F78">
        <v>1</v>
      </c>
      <c r="G78">
        <v>1</v>
      </c>
      <c r="H78">
        <v>3</v>
      </c>
      <c r="I78" t="s">
        <v>845</v>
      </c>
      <c r="J78" t="s">
        <v>846</v>
      </c>
      <c r="K78" t="s">
        <v>847</v>
      </c>
      <c r="L78">
        <v>1346</v>
      </c>
      <c r="N78">
        <v>1009</v>
      </c>
      <c r="O78" t="s">
        <v>797</v>
      </c>
      <c r="P78" t="s">
        <v>797</v>
      </c>
      <c r="Q78">
        <v>1</v>
      </c>
      <c r="X78">
        <v>0</v>
      </c>
      <c r="Y78">
        <v>174.93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43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334415872</v>
      </c>
      <c r="C79">
        <v>334415858</v>
      </c>
      <c r="D79">
        <v>277562780</v>
      </c>
      <c r="E79">
        <v>109</v>
      </c>
      <c r="F79">
        <v>1</v>
      </c>
      <c r="G79">
        <v>1</v>
      </c>
      <c r="H79">
        <v>3</v>
      </c>
      <c r="I79" t="s">
        <v>932</v>
      </c>
      <c r="J79" t="s">
        <v>3</v>
      </c>
      <c r="K79" t="s">
        <v>933</v>
      </c>
      <c r="L79">
        <v>1346</v>
      </c>
      <c r="N79">
        <v>1009</v>
      </c>
      <c r="O79" t="s">
        <v>797</v>
      </c>
      <c r="P79" t="s">
        <v>797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43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334415873</v>
      </c>
      <c r="C80">
        <v>334415858</v>
      </c>
      <c r="D80">
        <v>277565288</v>
      </c>
      <c r="E80">
        <v>109</v>
      </c>
      <c r="F80">
        <v>1</v>
      </c>
      <c r="G80">
        <v>1</v>
      </c>
      <c r="H80">
        <v>3</v>
      </c>
      <c r="I80" t="s">
        <v>945</v>
      </c>
      <c r="J80" t="s">
        <v>3</v>
      </c>
      <c r="K80" t="s">
        <v>946</v>
      </c>
      <c r="L80">
        <v>1346</v>
      </c>
      <c r="N80">
        <v>1009</v>
      </c>
      <c r="O80" t="s">
        <v>797</v>
      </c>
      <c r="P80" t="s">
        <v>797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43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334415874</v>
      </c>
      <c r="C81">
        <v>334415858</v>
      </c>
      <c r="D81">
        <v>277565341</v>
      </c>
      <c r="E81">
        <v>109</v>
      </c>
      <c r="F81">
        <v>1</v>
      </c>
      <c r="G81">
        <v>1</v>
      </c>
      <c r="H81">
        <v>3</v>
      </c>
      <c r="I81" t="s">
        <v>947</v>
      </c>
      <c r="J81" t="s">
        <v>3</v>
      </c>
      <c r="K81" t="s">
        <v>948</v>
      </c>
      <c r="L81">
        <v>1371</v>
      </c>
      <c r="N81">
        <v>1013</v>
      </c>
      <c r="O81" t="s">
        <v>20</v>
      </c>
      <c r="P81" t="s">
        <v>20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43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ROW(Source!A36)</f>
        <v>36</v>
      </c>
      <c r="B82">
        <v>334415875</v>
      </c>
      <c r="C82">
        <v>334415858</v>
      </c>
      <c r="D82">
        <v>277565430</v>
      </c>
      <c r="E82">
        <v>109</v>
      </c>
      <c r="F82">
        <v>1</v>
      </c>
      <c r="G82">
        <v>1</v>
      </c>
      <c r="H82">
        <v>3</v>
      </c>
      <c r="I82" t="s">
        <v>949</v>
      </c>
      <c r="J82" t="s">
        <v>3</v>
      </c>
      <c r="K82" t="s">
        <v>950</v>
      </c>
      <c r="L82">
        <v>1348</v>
      </c>
      <c r="N82">
        <v>1009</v>
      </c>
      <c r="O82" t="s">
        <v>274</v>
      </c>
      <c r="P82" t="s">
        <v>274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43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ROW(Source!A37)</f>
        <v>37</v>
      </c>
      <c r="B83">
        <v>334415880</v>
      </c>
      <c r="C83">
        <v>334415876</v>
      </c>
      <c r="D83">
        <v>277560291</v>
      </c>
      <c r="E83">
        <v>109</v>
      </c>
      <c r="F83">
        <v>1</v>
      </c>
      <c r="G83">
        <v>1</v>
      </c>
      <c r="H83">
        <v>1</v>
      </c>
      <c r="I83" t="s">
        <v>841</v>
      </c>
      <c r="J83" t="s">
        <v>3</v>
      </c>
      <c r="K83" t="s">
        <v>842</v>
      </c>
      <c r="L83">
        <v>1191</v>
      </c>
      <c r="N83">
        <v>1013</v>
      </c>
      <c r="O83" t="s">
        <v>779</v>
      </c>
      <c r="P83" t="s">
        <v>779</v>
      </c>
      <c r="Q83">
        <v>1</v>
      </c>
      <c r="X83">
        <v>0.35</v>
      </c>
      <c r="Y83">
        <v>0</v>
      </c>
      <c r="Z83">
        <v>0</v>
      </c>
      <c r="AA83">
        <v>0</v>
      </c>
      <c r="AB83">
        <v>456.58</v>
      </c>
      <c r="AC83">
        <v>0</v>
      </c>
      <c r="AD83">
        <v>1</v>
      </c>
      <c r="AE83">
        <v>1</v>
      </c>
      <c r="AF83" t="s">
        <v>76</v>
      </c>
      <c r="AG83">
        <v>0.1449</v>
      </c>
      <c r="AH83">
        <v>2</v>
      </c>
      <c r="AI83">
        <v>334415877</v>
      </c>
      <c r="AJ83">
        <v>60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ROW(Source!A37)</f>
        <v>37</v>
      </c>
      <c r="B84">
        <v>334415881</v>
      </c>
      <c r="C84">
        <v>334415876</v>
      </c>
      <c r="D84">
        <v>277560491</v>
      </c>
      <c r="E84">
        <v>109</v>
      </c>
      <c r="F84">
        <v>1</v>
      </c>
      <c r="G84">
        <v>1</v>
      </c>
      <c r="H84">
        <v>1</v>
      </c>
      <c r="I84" t="s">
        <v>781</v>
      </c>
      <c r="J84" t="s">
        <v>3</v>
      </c>
      <c r="K84" t="s">
        <v>782</v>
      </c>
      <c r="L84">
        <v>1191</v>
      </c>
      <c r="N84">
        <v>1013</v>
      </c>
      <c r="O84" t="s">
        <v>779</v>
      </c>
      <c r="P84" t="s">
        <v>779</v>
      </c>
      <c r="Q84">
        <v>1</v>
      </c>
      <c r="X84">
        <v>0.15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76</v>
      </c>
      <c r="AG84">
        <v>6.2099999999999995E-2</v>
      </c>
      <c r="AH84">
        <v>2</v>
      </c>
      <c r="AI84">
        <v>334415878</v>
      </c>
      <c r="AJ84">
        <v>61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334415882</v>
      </c>
      <c r="C85">
        <v>334415876</v>
      </c>
      <c r="D85">
        <v>277944622</v>
      </c>
      <c r="E85">
        <v>1</v>
      </c>
      <c r="F85">
        <v>1</v>
      </c>
      <c r="G85">
        <v>1</v>
      </c>
      <c r="H85">
        <v>2</v>
      </c>
      <c r="I85" t="s">
        <v>812</v>
      </c>
      <c r="J85" t="s">
        <v>813</v>
      </c>
      <c r="K85" t="s">
        <v>814</v>
      </c>
      <c r="L85">
        <v>1368</v>
      </c>
      <c r="N85">
        <v>1011</v>
      </c>
      <c r="O85" t="s">
        <v>670</v>
      </c>
      <c r="P85" t="s">
        <v>670</v>
      </c>
      <c r="Q85">
        <v>1</v>
      </c>
      <c r="X85">
        <v>0.15</v>
      </c>
      <c r="Y85">
        <v>0</v>
      </c>
      <c r="Z85">
        <v>1472.33</v>
      </c>
      <c r="AA85">
        <v>642.05999999999995</v>
      </c>
      <c r="AB85">
        <v>0</v>
      </c>
      <c r="AC85">
        <v>0</v>
      </c>
      <c r="AD85">
        <v>1</v>
      </c>
      <c r="AE85">
        <v>0</v>
      </c>
      <c r="AF85" t="s">
        <v>76</v>
      </c>
      <c r="AG85">
        <v>6.2099999999999995E-2</v>
      </c>
      <c r="AH85">
        <v>2</v>
      </c>
      <c r="AI85">
        <v>334415879</v>
      </c>
      <c r="AJ85">
        <v>62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334415883</v>
      </c>
      <c r="C86">
        <v>334415876</v>
      </c>
      <c r="D86">
        <v>277566433</v>
      </c>
      <c r="E86">
        <v>109</v>
      </c>
      <c r="F86">
        <v>1</v>
      </c>
      <c r="G86">
        <v>1</v>
      </c>
      <c r="H86">
        <v>3</v>
      </c>
      <c r="I86" t="s">
        <v>942</v>
      </c>
      <c r="J86" t="s">
        <v>3</v>
      </c>
      <c r="K86" t="s">
        <v>943</v>
      </c>
      <c r="L86">
        <v>3277935</v>
      </c>
      <c r="N86">
        <v>1013</v>
      </c>
      <c r="O86" t="s">
        <v>944</v>
      </c>
      <c r="P86" t="s">
        <v>944</v>
      </c>
      <c r="Q86">
        <v>1</v>
      </c>
      <c r="X86">
        <v>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43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ROW(Source!A38)</f>
        <v>38</v>
      </c>
      <c r="B87">
        <v>334415890</v>
      </c>
      <c r="C87">
        <v>334415884</v>
      </c>
      <c r="D87">
        <v>277560305</v>
      </c>
      <c r="E87">
        <v>109</v>
      </c>
      <c r="F87">
        <v>1</v>
      </c>
      <c r="G87">
        <v>1</v>
      </c>
      <c r="H87">
        <v>1</v>
      </c>
      <c r="I87" t="s">
        <v>843</v>
      </c>
      <c r="J87" t="s">
        <v>3</v>
      </c>
      <c r="K87" t="s">
        <v>844</v>
      </c>
      <c r="L87">
        <v>1191</v>
      </c>
      <c r="N87">
        <v>1013</v>
      </c>
      <c r="O87" t="s">
        <v>779</v>
      </c>
      <c r="P87" t="s">
        <v>779</v>
      </c>
      <c r="Q87">
        <v>1</v>
      </c>
      <c r="X87">
        <v>0.4</v>
      </c>
      <c r="Y87">
        <v>0</v>
      </c>
      <c r="Z87">
        <v>0</v>
      </c>
      <c r="AA87">
        <v>0</v>
      </c>
      <c r="AB87">
        <v>477.98</v>
      </c>
      <c r="AC87">
        <v>0</v>
      </c>
      <c r="AD87">
        <v>1</v>
      </c>
      <c r="AE87">
        <v>1</v>
      </c>
      <c r="AF87" t="s">
        <v>76</v>
      </c>
      <c r="AG87">
        <v>0.16559999999999997</v>
      </c>
      <c r="AH87">
        <v>2</v>
      </c>
      <c r="AI87">
        <v>334415885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ROW(Source!A38)</f>
        <v>38</v>
      </c>
      <c r="B88">
        <v>334415891</v>
      </c>
      <c r="C88">
        <v>334415884</v>
      </c>
      <c r="D88">
        <v>277560491</v>
      </c>
      <c r="E88">
        <v>109</v>
      </c>
      <c r="F88">
        <v>1</v>
      </c>
      <c r="G88">
        <v>1</v>
      </c>
      <c r="H88">
        <v>1</v>
      </c>
      <c r="I88" t="s">
        <v>781</v>
      </c>
      <c r="J88" t="s">
        <v>3</v>
      </c>
      <c r="K88" t="s">
        <v>782</v>
      </c>
      <c r="L88">
        <v>1191</v>
      </c>
      <c r="N88">
        <v>1013</v>
      </c>
      <c r="O88" t="s">
        <v>779</v>
      </c>
      <c r="P88" t="s">
        <v>779</v>
      </c>
      <c r="Q88">
        <v>1</v>
      </c>
      <c r="X88">
        <v>0.01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76</v>
      </c>
      <c r="AG88">
        <v>4.1399999999999996E-3</v>
      </c>
      <c r="AH88">
        <v>2</v>
      </c>
      <c r="AI88">
        <v>334415886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ROW(Source!A38)</f>
        <v>38</v>
      </c>
      <c r="B89">
        <v>334415892</v>
      </c>
      <c r="C89">
        <v>334415884</v>
      </c>
      <c r="D89">
        <v>277944622</v>
      </c>
      <c r="E89">
        <v>1</v>
      </c>
      <c r="F89">
        <v>1</v>
      </c>
      <c r="G89">
        <v>1</v>
      </c>
      <c r="H89">
        <v>2</v>
      </c>
      <c r="I89" t="s">
        <v>812</v>
      </c>
      <c r="J89" t="s">
        <v>813</v>
      </c>
      <c r="K89" t="s">
        <v>814</v>
      </c>
      <c r="L89">
        <v>1368</v>
      </c>
      <c r="N89">
        <v>1011</v>
      </c>
      <c r="O89" t="s">
        <v>670</v>
      </c>
      <c r="P89" t="s">
        <v>670</v>
      </c>
      <c r="Q89">
        <v>1</v>
      </c>
      <c r="X89">
        <v>4.0000000000000001E-3</v>
      </c>
      <c r="Y89">
        <v>0</v>
      </c>
      <c r="Z89">
        <v>1472.33</v>
      </c>
      <c r="AA89">
        <v>642.05999999999995</v>
      </c>
      <c r="AB89">
        <v>0</v>
      </c>
      <c r="AC89">
        <v>0</v>
      </c>
      <c r="AD89">
        <v>1</v>
      </c>
      <c r="AE89">
        <v>0</v>
      </c>
      <c r="AF89" t="s">
        <v>76</v>
      </c>
      <c r="AG89">
        <v>1.6559999999999997E-3</v>
      </c>
      <c r="AH89">
        <v>2</v>
      </c>
      <c r="AI89">
        <v>334415887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ROW(Source!A38)</f>
        <v>38</v>
      </c>
      <c r="B90">
        <v>334415893</v>
      </c>
      <c r="C90">
        <v>334415884</v>
      </c>
      <c r="D90">
        <v>277945805</v>
      </c>
      <c r="E90">
        <v>1</v>
      </c>
      <c r="F90">
        <v>1</v>
      </c>
      <c r="G90">
        <v>1</v>
      </c>
      <c r="H90">
        <v>2</v>
      </c>
      <c r="I90" t="s">
        <v>787</v>
      </c>
      <c r="J90" t="s">
        <v>788</v>
      </c>
      <c r="K90" t="s">
        <v>789</v>
      </c>
      <c r="L90">
        <v>1368</v>
      </c>
      <c r="N90">
        <v>1011</v>
      </c>
      <c r="O90" t="s">
        <v>670</v>
      </c>
      <c r="P90" t="s">
        <v>670</v>
      </c>
      <c r="Q90">
        <v>1</v>
      </c>
      <c r="X90">
        <v>4.0000000000000001E-3</v>
      </c>
      <c r="Y90">
        <v>0</v>
      </c>
      <c r="Z90">
        <v>544.70000000000005</v>
      </c>
      <c r="AA90">
        <v>477.98</v>
      </c>
      <c r="AB90">
        <v>0</v>
      </c>
      <c r="AC90">
        <v>0</v>
      </c>
      <c r="AD90">
        <v>1</v>
      </c>
      <c r="AE90">
        <v>0</v>
      </c>
      <c r="AF90" t="s">
        <v>76</v>
      </c>
      <c r="AG90">
        <v>1.6559999999999997E-3</v>
      </c>
      <c r="AH90">
        <v>2</v>
      </c>
      <c r="AI90">
        <v>334415888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ROW(Source!A38)</f>
        <v>38</v>
      </c>
      <c r="B91">
        <v>334415894</v>
      </c>
      <c r="C91">
        <v>334415884</v>
      </c>
      <c r="D91">
        <v>277867733</v>
      </c>
      <c r="E91">
        <v>1</v>
      </c>
      <c r="F91">
        <v>1</v>
      </c>
      <c r="G91">
        <v>1</v>
      </c>
      <c r="H91">
        <v>3</v>
      </c>
      <c r="I91" t="s">
        <v>845</v>
      </c>
      <c r="J91" t="s">
        <v>846</v>
      </c>
      <c r="K91" t="s">
        <v>847</v>
      </c>
      <c r="L91">
        <v>1346</v>
      </c>
      <c r="N91">
        <v>1009</v>
      </c>
      <c r="O91" t="s">
        <v>797</v>
      </c>
      <c r="P91" t="s">
        <v>797</v>
      </c>
      <c r="Q91">
        <v>1</v>
      </c>
      <c r="X91">
        <v>0.08</v>
      </c>
      <c r="Y91">
        <v>174.93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43</v>
      </c>
      <c r="AG91">
        <v>0</v>
      </c>
      <c r="AH91">
        <v>2</v>
      </c>
      <c r="AI91">
        <v>334415889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ROW(Source!A38)</f>
        <v>38</v>
      </c>
      <c r="B92">
        <v>334415895</v>
      </c>
      <c r="C92">
        <v>334415884</v>
      </c>
      <c r="D92">
        <v>277566433</v>
      </c>
      <c r="E92">
        <v>109</v>
      </c>
      <c r="F92">
        <v>1</v>
      </c>
      <c r="G92">
        <v>1</v>
      </c>
      <c r="H92">
        <v>3</v>
      </c>
      <c r="I92" t="s">
        <v>942</v>
      </c>
      <c r="J92" t="s">
        <v>3</v>
      </c>
      <c r="K92" t="s">
        <v>943</v>
      </c>
      <c r="L92">
        <v>3277935</v>
      </c>
      <c r="N92">
        <v>1013</v>
      </c>
      <c r="O92" t="s">
        <v>944</v>
      </c>
      <c r="P92" t="s">
        <v>944</v>
      </c>
      <c r="Q92">
        <v>1</v>
      </c>
      <c r="X92">
        <v>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43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ROW(Source!A39)</f>
        <v>39</v>
      </c>
      <c r="B93">
        <v>334415901</v>
      </c>
      <c r="C93">
        <v>334415896</v>
      </c>
      <c r="D93">
        <v>277560257</v>
      </c>
      <c r="E93">
        <v>109</v>
      </c>
      <c r="F93">
        <v>1</v>
      </c>
      <c r="G93">
        <v>1</v>
      </c>
      <c r="H93">
        <v>1</v>
      </c>
      <c r="I93" t="s">
        <v>848</v>
      </c>
      <c r="J93" t="s">
        <v>3</v>
      </c>
      <c r="K93" t="s">
        <v>849</v>
      </c>
      <c r="L93">
        <v>1191</v>
      </c>
      <c r="N93">
        <v>1013</v>
      </c>
      <c r="O93" t="s">
        <v>779</v>
      </c>
      <c r="P93" t="s">
        <v>779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406.64</v>
      </c>
      <c r="AC93">
        <v>0</v>
      </c>
      <c r="AD93">
        <v>1</v>
      </c>
      <c r="AE93">
        <v>1</v>
      </c>
      <c r="AF93" t="s">
        <v>22</v>
      </c>
      <c r="AG93">
        <v>0.3</v>
      </c>
      <c r="AH93">
        <v>2</v>
      </c>
      <c r="AI93">
        <v>334415897</v>
      </c>
      <c r="AJ93">
        <v>68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ROW(Source!A39)</f>
        <v>39</v>
      </c>
      <c r="B94">
        <v>334415902</v>
      </c>
      <c r="C94">
        <v>334415896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781</v>
      </c>
      <c r="J94" t="s">
        <v>3</v>
      </c>
      <c r="K94" t="s">
        <v>782</v>
      </c>
      <c r="L94">
        <v>1191</v>
      </c>
      <c r="N94">
        <v>1013</v>
      </c>
      <c r="O94" t="s">
        <v>779</v>
      </c>
      <c r="P94" t="s">
        <v>779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22</v>
      </c>
      <c r="AG94">
        <v>0.16800000000000001</v>
      </c>
      <c r="AH94">
        <v>2</v>
      </c>
      <c r="AI94">
        <v>334415898</v>
      </c>
      <c r="AJ94">
        <v>69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334415903</v>
      </c>
      <c r="C95">
        <v>334415896</v>
      </c>
      <c r="D95">
        <v>277945900</v>
      </c>
      <c r="E95">
        <v>1</v>
      </c>
      <c r="F95">
        <v>1</v>
      </c>
      <c r="G95">
        <v>1</v>
      </c>
      <c r="H95">
        <v>2</v>
      </c>
      <c r="I95" t="s">
        <v>850</v>
      </c>
      <c r="J95" t="s">
        <v>851</v>
      </c>
      <c r="K95" t="s">
        <v>852</v>
      </c>
      <c r="L95">
        <v>1368</v>
      </c>
      <c r="N95">
        <v>1011</v>
      </c>
      <c r="O95" t="s">
        <v>670</v>
      </c>
      <c r="P95" t="s">
        <v>670</v>
      </c>
      <c r="Q95">
        <v>1</v>
      </c>
      <c r="X95">
        <v>0.14000000000000001</v>
      </c>
      <c r="Y95">
        <v>0</v>
      </c>
      <c r="Z95">
        <v>12.95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22</v>
      </c>
      <c r="AG95">
        <v>0.16800000000000001</v>
      </c>
      <c r="AH95">
        <v>2</v>
      </c>
      <c r="AI95">
        <v>334415899</v>
      </c>
      <c r="AJ95">
        <v>70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334415904</v>
      </c>
      <c r="C96">
        <v>334415896</v>
      </c>
      <c r="D96">
        <v>277945921</v>
      </c>
      <c r="E96">
        <v>1</v>
      </c>
      <c r="F96">
        <v>1</v>
      </c>
      <c r="G96">
        <v>1</v>
      </c>
      <c r="H96">
        <v>2</v>
      </c>
      <c r="I96" t="s">
        <v>853</v>
      </c>
      <c r="J96" t="s">
        <v>854</v>
      </c>
      <c r="K96" t="s">
        <v>855</v>
      </c>
      <c r="L96">
        <v>1368</v>
      </c>
      <c r="N96">
        <v>1011</v>
      </c>
      <c r="O96" t="s">
        <v>670</v>
      </c>
      <c r="P96" t="s">
        <v>670</v>
      </c>
      <c r="Q96">
        <v>1</v>
      </c>
      <c r="X96">
        <v>0.14000000000000001</v>
      </c>
      <c r="Y96">
        <v>0</v>
      </c>
      <c r="Z96">
        <v>560.73</v>
      </c>
      <c r="AA96">
        <v>477.98</v>
      </c>
      <c r="AB96">
        <v>0</v>
      </c>
      <c r="AC96">
        <v>0</v>
      </c>
      <c r="AD96">
        <v>1</v>
      </c>
      <c r="AE96">
        <v>0</v>
      </c>
      <c r="AF96" t="s">
        <v>22</v>
      </c>
      <c r="AG96">
        <v>0.16800000000000001</v>
      </c>
      <c r="AH96">
        <v>2</v>
      </c>
      <c r="AI96">
        <v>334415900</v>
      </c>
      <c r="AJ96">
        <v>71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ROW(Source!A40)</f>
        <v>40</v>
      </c>
      <c r="B97">
        <v>334415910</v>
      </c>
      <c r="C97">
        <v>334415905</v>
      </c>
      <c r="D97">
        <v>277560257</v>
      </c>
      <c r="E97">
        <v>109</v>
      </c>
      <c r="F97">
        <v>1</v>
      </c>
      <c r="G97">
        <v>1</v>
      </c>
      <c r="H97">
        <v>1</v>
      </c>
      <c r="I97" t="s">
        <v>848</v>
      </c>
      <c r="J97" t="s">
        <v>3</v>
      </c>
      <c r="K97" t="s">
        <v>849</v>
      </c>
      <c r="L97">
        <v>1191</v>
      </c>
      <c r="N97">
        <v>1013</v>
      </c>
      <c r="O97" t="s">
        <v>779</v>
      </c>
      <c r="P97" t="s">
        <v>779</v>
      </c>
      <c r="Q97">
        <v>1</v>
      </c>
      <c r="X97">
        <v>0.25</v>
      </c>
      <c r="Y97">
        <v>0</v>
      </c>
      <c r="Z97">
        <v>0</v>
      </c>
      <c r="AA97">
        <v>0</v>
      </c>
      <c r="AB97">
        <v>406.64</v>
      </c>
      <c r="AC97">
        <v>0</v>
      </c>
      <c r="AD97">
        <v>1</v>
      </c>
      <c r="AE97">
        <v>1</v>
      </c>
      <c r="AF97" t="s">
        <v>87</v>
      </c>
      <c r="AG97">
        <v>0.34499999999999997</v>
      </c>
      <c r="AH97">
        <v>2</v>
      </c>
      <c r="AI97">
        <v>334415906</v>
      </c>
      <c r="AJ97">
        <v>72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ROW(Source!A40)</f>
        <v>40</v>
      </c>
      <c r="B98">
        <v>334415911</v>
      </c>
      <c r="C98">
        <v>334415905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781</v>
      </c>
      <c r="J98" t="s">
        <v>3</v>
      </c>
      <c r="K98" t="s">
        <v>782</v>
      </c>
      <c r="L98">
        <v>1191</v>
      </c>
      <c r="N98">
        <v>1013</v>
      </c>
      <c r="O98" t="s">
        <v>779</v>
      </c>
      <c r="P98" t="s">
        <v>779</v>
      </c>
      <c r="Q98">
        <v>1</v>
      </c>
      <c r="X98">
        <v>0.14000000000000001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87</v>
      </c>
      <c r="AG98">
        <v>0.19320000000000001</v>
      </c>
      <c r="AH98">
        <v>2</v>
      </c>
      <c r="AI98">
        <v>334415907</v>
      </c>
      <c r="AJ98">
        <v>73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ROW(Source!A40)</f>
        <v>40</v>
      </c>
      <c r="B99">
        <v>334415912</v>
      </c>
      <c r="C99">
        <v>334415905</v>
      </c>
      <c r="D99">
        <v>277945900</v>
      </c>
      <c r="E99">
        <v>1</v>
      </c>
      <c r="F99">
        <v>1</v>
      </c>
      <c r="G99">
        <v>1</v>
      </c>
      <c r="H99">
        <v>2</v>
      </c>
      <c r="I99" t="s">
        <v>850</v>
      </c>
      <c r="J99" t="s">
        <v>851</v>
      </c>
      <c r="K99" t="s">
        <v>852</v>
      </c>
      <c r="L99">
        <v>1368</v>
      </c>
      <c r="N99">
        <v>1011</v>
      </c>
      <c r="O99" t="s">
        <v>670</v>
      </c>
      <c r="P99" t="s">
        <v>670</v>
      </c>
      <c r="Q99">
        <v>1</v>
      </c>
      <c r="X99">
        <v>0.14000000000000001</v>
      </c>
      <c r="Y99">
        <v>0</v>
      </c>
      <c r="Z99">
        <v>12.95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87</v>
      </c>
      <c r="AG99">
        <v>0.19320000000000001</v>
      </c>
      <c r="AH99">
        <v>2</v>
      </c>
      <c r="AI99">
        <v>334415908</v>
      </c>
      <c r="AJ99">
        <v>74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ROW(Source!A40)</f>
        <v>40</v>
      </c>
      <c r="B100">
        <v>334415913</v>
      </c>
      <c r="C100">
        <v>334415905</v>
      </c>
      <c r="D100">
        <v>277945921</v>
      </c>
      <c r="E100">
        <v>1</v>
      </c>
      <c r="F100">
        <v>1</v>
      </c>
      <c r="G100">
        <v>1</v>
      </c>
      <c r="H100">
        <v>2</v>
      </c>
      <c r="I100" t="s">
        <v>853</v>
      </c>
      <c r="J100" t="s">
        <v>854</v>
      </c>
      <c r="K100" t="s">
        <v>855</v>
      </c>
      <c r="L100">
        <v>1368</v>
      </c>
      <c r="N100">
        <v>1011</v>
      </c>
      <c r="O100" t="s">
        <v>670</v>
      </c>
      <c r="P100" t="s">
        <v>670</v>
      </c>
      <c r="Q100">
        <v>1</v>
      </c>
      <c r="X100">
        <v>0.14000000000000001</v>
      </c>
      <c r="Y100">
        <v>0</v>
      </c>
      <c r="Z100">
        <v>560.73</v>
      </c>
      <c r="AA100">
        <v>477.98</v>
      </c>
      <c r="AB100">
        <v>0</v>
      </c>
      <c r="AC100">
        <v>0</v>
      </c>
      <c r="AD100">
        <v>1</v>
      </c>
      <c r="AE100">
        <v>0</v>
      </c>
      <c r="AF100" t="s">
        <v>87</v>
      </c>
      <c r="AG100">
        <v>0.19320000000000001</v>
      </c>
      <c r="AH100">
        <v>2</v>
      </c>
      <c r="AI100">
        <v>334415909</v>
      </c>
      <c r="AJ100">
        <v>75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ROW(Source!A41)</f>
        <v>41</v>
      </c>
      <c r="B101">
        <v>334415919</v>
      </c>
      <c r="C101">
        <v>334415914</v>
      </c>
      <c r="D101">
        <v>277560257</v>
      </c>
      <c r="E101">
        <v>109</v>
      </c>
      <c r="F101">
        <v>1</v>
      </c>
      <c r="G101">
        <v>1</v>
      </c>
      <c r="H101">
        <v>1</v>
      </c>
      <c r="I101" t="s">
        <v>848</v>
      </c>
      <c r="J101" t="s">
        <v>3</v>
      </c>
      <c r="K101" t="s">
        <v>849</v>
      </c>
      <c r="L101">
        <v>1191</v>
      </c>
      <c r="N101">
        <v>1013</v>
      </c>
      <c r="O101" t="s">
        <v>779</v>
      </c>
      <c r="P101" t="s">
        <v>779</v>
      </c>
      <c r="Q101">
        <v>1</v>
      </c>
      <c r="X101">
        <v>0.3</v>
      </c>
      <c r="Y101">
        <v>0</v>
      </c>
      <c r="Z101">
        <v>0</v>
      </c>
      <c r="AA101">
        <v>0</v>
      </c>
      <c r="AB101">
        <v>406.64</v>
      </c>
      <c r="AC101">
        <v>0</v>
      </c>
      <c r="AD101">
        <v>1</v>
      </c>
      <c r="AE101">
        <v>1</v>
      </c>
      <c r="AF101" t="s">
        <v>22</v>
      </c>
      <c r="AG101">
        <v>0.36</v>
      </c>
      <c r="AH101">
        <v>2</v>
      </c>
      <c r="AI101">
        <v>334415915</v>
      </c>
      <c r="AJ101">
        <v>76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ROW(Source!A41)</f>
        <v>41</v>
      </c>
      <c r="B102">
        <v>334415920</v>
      </c>
      <c r="C102">
        <v>334415914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781</v>
      </c>
      <c r="J102" t="s">
        <v>3</v>
      </c>
      <c r="K102" t="s">
        <v>782</v>
      </c>
      <c r="L102">
        <v>1191</v>
      </c>
      <c r="N102">
        <v>1013</v>
      </c>
      <c r="O102" t="s">
        <v>779</v>
      </c>
      <c r="P102" t="s">
        <v>779</v>
      </c>
      <c r="Q102">
        <v>1</v>
      </c>
      <c r="X102">
        <v>0.16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22</v>
      </c>
      <c r="AG102">
        <v>0.192</v>
      </c>
      <c r="AH102">
        <v>2</v>
      </c>
      <c r="AI102">
        <v>334415916</v>
      </c>
      <c r="AJ102">
        <v>77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ROW(Source!A41)</f>
        <v>41</v>
      </c>
      <c r="B103">
        <v>334415921</v>
      </c>
      <c r="C103">
        <v>334415914</v>
      </c>
      <c r="D103">
        <v>277945900</v>
      </c>
      <c r="E103">
        <v>1</v>
      </c>
      <c r="F103">
        <v>1</v>
      </c>
      <c r="G103">
        <v>1</v>
      </c>
      <c r="H103">
        <v>2</v>
      </c>
      <c r="I103" t="s">
        <v>850</v>
      </c>
      <c r="J103" t="s">
        <v>851</v>
      </c>
      <c r="K103" t="s">
        <v>852</v>
      </c>
      <c r="L103">
        <v>1368</v>
      </c>
      <c r="N103">
        <v>1011</v>
      </c>
      <c r="O103" t="s">
        <v>670</v>
      </c>
      <c r="P103" t="s">
        <v>670</v>
      </c>
      <c r="Q103">
        <v>1</v>
      </c>
      <c r="X103">
        <v>0.16</v>
      </c>
      <c r="Y103">
        <v>0</v>
      </c>
      <c r="Z103">
        <v>12.95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22</v>
      </c>
      <c r="AG103">
        <v>0.192</v>
      </c>
      <c r="AH103">
        <v>2</v>
      </c>
      <c r="AI103">
        <v>334415917</v>
      </c>
      <c r="AJ103">
        <v>78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ROW(Source!A41)</f>
        <v>41</v>
      </c>
      <c r="B104">
        <v>334415922</v>
      </c>
      <c r="C104">
        <v>334415914</v>
      </c>
      <c r="D104">
        <v>277945921</v>
      </c>
      <c r="E104">
        <v>1</v>
      </c>
      <c r="F104">
        <v>1</v>
      </c>
      <c r="G104">
        <v>1</v>
      </c>
      <c r="H104">
        <v>2</v>
      </c>
      <c r="I104" t="s">
        <v>853</v>
      </c>
      <c r="J104" t="s">
        <v>854</v>
      </c>
      <c r="K104" t="s">
        <v>855</v>
      </c>
      <c r="L104">
        <v>1368</v>
      </c>
      <c r="N104">
        <v>1011</v>
      </c>
      <c r="O104" t="s">
        <v>670</v>
      </c>
      <c r="P104" t="s">
        <v>670</v>
      </c>
      <c r="Q104">
        <v>1</v>
      </c>
      <c r="X104">
        <v>0.16</v>
      </c>
      <c r="Y104">
        <v>0</v>
      </c>
      <c r="Z104">
        <v>560.73</v>
      </c>
      <c r="AA104">
        <v>477.98</v>
      </c>
      <c r="AB104">
        <v>0</v>
      </c>
      <c r="AC104">
        <v>0</v>
      </c>
      <c r="AD104">
        <v>1</v>
      </c>
      <c r="AE104">
        <v>0</v>
      </c>
      <c r="AF104" t="s">
        <v>22</v>
      </c>
      <c r="AG104">
        <v>0.192</v>
      </c>
      <c r="AH104">
        <v>2</v>
      </c>
      <c r="AI104">
        <v>334415918</v>
      </c>
      <c r="AJ104">
        <v>79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ROW(Source!A42)</f>
        <v>42</v>
      </c>
      <c r="B105">
        <v>334415928</v>
      </c>
      <c r="C105">
        <v>334415923</v>
      </c>
      <c r="D105">
        <v>277560257</v>
      </c>
      <c r="E105">
        <v>109</v>
      </c>
      <c r="F105">
        <v>1</v>
      </c>
      <c r="G105">
        <v>1</v>
      </c>
      <c r="H105">
        <v>1</v>
      </c>
      <c r="I105" t="s">
        <v>848</v>
      </c>
      <c r="J105" t="s">
        <v>3</v>
      </c>
      <c r="K105" t="s">
        <v>849</v>
      </c>
      <c r="L105">
        <v>1191</v>
      </c>
      <c r="N105">
        <v>1013</v>
      </c>
      <c r="O105" t="s">
        <v>779</v>
      </c>
      <c r="P105" t="s">
        <v>779</v>
      </c>
      <c r="Q105">
        <v>1</v>
      </c>
      <c r="X105">
        <v>0.3</v>
      </c>
      <c r="Y105">
        <v>0</v>
      </c>
      <c r="Z105">
        <v>0</v>
      </c>
      <c r="AA105">
        <v>0</v>
      </c>
      <c r="AB105">
        <v>406.64</v>
      </c>
      <c r="AC105">
        <v>0</v>
      </c>
      <c r="AD105">
        <v>1</v>
      </c>
      <c r="AE105">
        <v>1</v>
      </c>
      <c r="AF105" t="s">
        <v>87</v>
      </c>
      <c r="AG105">
        <v>0.41399999999999998</v>
      </c>
      <c r="AH105">
        <v>2</v>
      </c>
      <c r="AI105">
        <v>334415924</v>
      </c>
      <c r="AJ105">
        <v>80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ROW(Source!A42)</f>
        <v>42</v>
      </c>
      <c r="B106">
        <v>334415929</v>
      </c>
      <c r="C106">
        <v>334415923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781</v>
      </c>
      <c r="J106" t="s">
        <v>3</v>
      </c>
      <c r="K106" t="s">
        <v>782</v>
      </c>
      <c r="L106">
        <v>1191</v>
      </c>
      <c r="N106">
        <v>1013</v>
      </c>
      <c r="O106" t="s">
        <v>779</v>
      </c>
      <c r="P106" t="s">
        <v>779</v>
      </c>
      <c r="Q106">
        <v>1</v>
      </c>
      <c r="X106">
        <v>0.16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87</v>
      </c>
      <c r="AG106">
        <v>0.2208</v>
      </c>
      <c r="AH106">
        <v>2</v>
      </c>
      <c r="AI106">
        <v>334415925</v>
      </c>
      <c r="AJ106">
        <v>81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ROW(Source!A42)</f>
        <v>42</v>
      </c>
      <c r="B107">
        <v>334415930</v>
      </c>
      <c r="C107">
        <v>334415923</v>
      </c>
      <c r="D107">
        <v>277945900</v>
      </c>
      <c r="E107">
        <v>1</v>
      </c>
      <c r="F107">
        <v>1</v>
      </c>
      <c r="G107">
        <v>1</v>
      </c>
      <c r="H107">
        <v>2</v>
      </c>
      <c r="I107" t="s">
        <v>850</v>
      </c>
      <c r="J107" t="s">
        <v>851</v>
      </c>
      <c r="K107" t="s">
        <v>852</v>
      </c>
      <c r="L107">
        <v>1368</v>
      </c>
      <c r="N107">
        <v>1011</v>
      </c>
      <c r="O107" t="s">
        <v>670</v>
      </c>
      <c r="P107" t="s">
        <v>670</v>
      </c>
      <c r="Q107">
        <v>1</v>
      </c>
      <c r="X107">
        <v>0.16</v>
      </c>
      <c r="Y107">
        <v>0</v>
      </c>
      <c r="Z107">
        <v>12.95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87</v>
      </c>
      <c r="AG107">
        <v>0.2208</v>
      </c>
      <c r="AH107">
        <v>2</v>
      </c>
      <c r="AI107">
        <v>334415926</v>
      </c>
      <c r="AJ107">
        <v>82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ROW(Source!A42)</f>
        <v>42</v>
      </c>
      <c r="B108">
        <v>334415931</v>
      </c>
      <c r="C108">
        <v>334415923</v>
      </c>
      <c r="D108">
        <v>277945921</v>
      </c>
      <c r="E108">
        <v>1</v>
      </c>
      <c r="F108">
        <v>1</v>
      </c>
      <c r="G108">
        <v>1</v>
      </c>
      <c r="H108">
        <v>2</v>
      </c>
      <c r="I108" t="s">
        <v>853</v>
      </c>
      <c r="J108" t="s">
        <v>854</v>
      </c>
      <c r="K108" t="s">
        <v>855</v>
      </c>
      <c r="L108">
        <v>1368</v>
      </c>
      <c r="N108">
        <v>1011</v>
      </c>
      <c r="O108" t="s">
        <v>670</v>
      </c>
      <c r="P108" t="s">
        <v>670</v>
      </c>
      <c r="Q108">
        <v>1</v>
      </c>
      <c r="X108">
        <v>0.16</v>
      </c>
      <c r="Y108">
        <v>0</v>
      </c>
      <c r="Z108">
        <v>560.73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87</v>
      </c>
      <c r="AG108">
        <v>0.2208</v>
      </c>
      <c r="AH108">
        <v>2</v>
      </c>
      <c r="AI108">
        <v>334415927</v>
      </c>
      <c r="AJ108">
        <v>83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ROW(Source!A43)</f>
        <v>43</v>
      </c>
      <c r="B109">
        <v>334415937</v>
      </c>
      <c r="C109">
        <v>334415932</v>
      </c>
      <c r="D109">
        <v>277560289</v>
      </c>
      <c r="E109">
        <v>109</v>
      </c>
      <c r="F109">
        <v>1</v>
      </c>
      <c r="G109">
        <v>1</v>
      </c>
      <c r="H109">
        <v>1</v>
      </c>
      <c r="I109" t="s">
        <v>856</v>
      </c>
      <c r="J109" t="s">
        <v>3</v>
      </c>
      <c r="K109" t="s">
        <v>857</v>
      </c>
      <c r="L109">
        <v>1191</v>
      </c>
      <c r="N109">
        <v>1013</v>
      </c>
      <c r="O109" t="s">
        <v>779</v>
      </c>
      <c r="P109" t="s">
        <v>779</v>
      </c>
      <c r="Q109">
        <v>1</v>
      </c>
      <c r="X109">
        <v>0.81</v>
      </c>
      <c r="Y109">
        <v>0</v>
      </c>
      <c r="Z109">
        <v>0</v>
      </c>
      <c r="AA109">
        <v>0</v>
      </c>
      <c r="AB109">
        <v>451.23</v>
      </c>
      <c r="AC109">
        <v>0</v>
      </c>
      <c r="AD109">
        <v>1</v>
      </c>
      <c r="AE109">
        <v>1</v>
      </c>
      <c r="AF109" t="s">
        <v>99</v>
      </c>
      <c r="AG109">
        <v>0.97199999999999998</v>
      </c>
      <c r="AH109">
        <v>2</v>
      </c>
      <c r="AI109">
        <v>334415933</v>
      </c>
      <c r="AJ109">
        <v>84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ROW(Source!A43)</f>
        <v>43</v>
      </c>
      <c r="B110">
        <v>334415938</v>
      </c>
      <c r="C110">
        <v>334415932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781</v>
      </c>
      <c r="J110" t="s">
        <v>3</v>
      </c>
      <c r="K110" t="s">
        <v>782</v>
      </c>
      <c r="L110">
        <v>1191</v>
      </c>
      <c r="N110">
        <v>1013</v>
      </c>
      <c r="O110" t="s">
        <v>779</v>
      </c>
      <c r="P110" t="s">
        <v>779</v>
      </c>
      <c r="Q110">
        <v>1</v>
      </c>
      <c r="X110">
        <v>0.48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99</v>
      </c>
      <c r="AG110">
        <v>0.57599999999999996</v>
      </c>
      <c r="AH110">
        <v>2</v>
      </c>
      <c r="AI110">
        <v>334415934</v>
      </c>
      <c r="AJ110">
        <v>85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ROW(Source!A43)</f>
        <v>43</v>
      </c>
      <c r="B111">
        <v>334415939</v>
      </c>
      <c r="C111">
        <v>334415932</v>
      </c>
      <c r="D111">
        <v>277944474</v>
      </c>
      <c r="E111">
        <v>1</v>
      </c>
      <c r="F111">
        <v>1</v>
      </c>
      <c r="G111">
        <v>1</v>
      </c>
      <c r="H111">
        <v>2</v>
      </c>
      <c r="I111" t="s">
        <v>858</v>
      </c>
      <c r="J111" t="s">
        <v>859</v>
      </c>
      <c r="K111" t="s">
        <v>860</v>
      </c>
      <c r="L111">
        <v>1368</v>
      </c>
      <c r="N111">
        <v>1011</v>
      </c>
      <c r="O111" t="s">
        <v>670</v>
      </c>
      <c r="P111" t="s">
        <v>670</v>
      </c>
      <c r="Q111">
        <v>1</v>
      </c>
      <c r="X111">
        <v>0.44</v>
      </c>
      <c r="Y111">
        <v>0</v>
      </c>
      <c r="Z111">
        <v>1811.82</v>
      </c>
      <c r="AA111">
        <v>549.32000000000005</v>
      </c>
      <c r="AB111">
        <v>0</v>
      </c>
      <c r="AC111">
        <v>0</v>
      </c>
      <c r="AD111">
        <v>1</v>
      </c>
      <c r="AE111">
        <v>0</v>
      </c>
      <c r="AF111" t="s">
        <v>99</v>
      </c>
      <c r="AG111">
        <v>0.52800000000000002</v>
      </c>
      <c r="AH111">
        <v>2</v>
      </c>
      <c r="AI111">
        <v>334415935</v>
      </c>
      <c r="AJ111">
        <v>86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ROW(Source!A43)</f>
        <v>43</v>
      </c>
      <c r="B112">
        <v>334415940</v>
      </c>
      <c r="C112">
        <v>334415932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787</v>
      </c>
      <c r="J112" t="s">
        <v>788</v>
      </c>
      <c r="K112" t="s">
        <v>789</v>
      </c>
      <c r="L112">
        <v>1368</v>
      </c>
      <c r="N112">
        <v>1011</v>
      </c>
      <c r="O112" t="s">
        <v>670</v>
      </c>
      <c r="P112" t="s">
        <v>670</v>
      </c>
      <c r="Q112">
        <v>1</v>
      </c>
      <c r="X112">
        <v>0.04</v>
      </c>
      <c r="Y112">
        <v>0</v>
      </c>
      <c r="Z112">
        <v>544.70000000000005</v>
      </c>
      <c r="AA112">
        <v>477.98</v>
      </c>
      <c r="AB112">
        <v>0</v>
      </c>
      <c r="AC112">
        <v>0</v>
      </c>
      <c r="AD112">
        <v>1</v>
      </c>
      <c r="AE112">
        <v>0</v>
      </c>
      <c r="AF112" t="s">
        <v>99</v>
      </c>
      <c r="AG112">
        <v>4.8000000000000001E-2</v>
      </c>
      <c r="AH112">
        <v>2</v>
      </c>
      <c r="AI112">
        <v>334415936</v>
      </c>
      <c r="AJ112">
        <v>87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ROW(Source!A44)</f>
        <v>44</v>
      </c>
      <c r="B113">
        <v>334415946</v>
      </c>
      <c r="C113">
        <v>334415941</v>
      </c>
      <c r="D113">
        <v>277560289</v>
      </c>
      <c r="E113">
        <v>109</v>
      </c>
      <c r="F113">
        <v>1</v>
      </c>
      <c r="G113">
        <v>1</v>
      </c>
      <c r="H113">
        <v>1</v>
      </c>
      <c r="I113" t="s">
        <v>856</v>
      </c>
      <c r="J113" t="s">
        <v>3</v>
      </c>
      <c r="K113" t="s">
        <v>857</v>
      </c>
      <c r="L113">
        <v>1191</v>
      </c>
      <c r="N113">
        <v>1013</v>
      </c>
      <c r="O113" t="s">
        <v>779</v>
      </c>
      <c r="P113" t="s">
        <v>779</v>
      </c>
      <c r="Q113">
        <v>1</v>
      </c>
      <c r="X113">
        <v>0.81</v>
      </c>
      <c r="Y113">
        <v>0</v>
      </c>
      <c r="Z113">
        <v>0</v>
      </c>
      <c r="AA113">
        <v>0</v>
      </c>
      <c r="AB113">
        <v>451.23</v>
      </c>
      <c r="AC113">
        <v>0</v>
      </c>
      <c r="AD113">
        <v>1</v>
      </c>
      <c r="AE113">
        <v>1</v>
      </c>
      <c r="AF113" t="s">
        <v>102</v>
      </c>
      <c r="AG113">
        <v>1.1177999999999999</v>
      </c>
      <c r="AH113">
        <v>2</v>
      </c>
      <c r="AI113">
        <v>334415942</v>
      </c>
      <c r="AJ113">
        <v>88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ROW(Source!A44)</f>
        <v>44</v>
      </c>
      <c r="B114">
        <v>334415947</v>
      </c>
      <c r="C114">
        <v>334415941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781</v>
      </c>
      <c r="J114" t="s">
        <v>3</v>
      </c>
      <c r="K114" t="s">
        <v>782</v>
      </c>
      <c r="L114">
        <v>1191</v>
      </c>
      <c r="N114">
        <v>1013</v>
      </c>
      <c r="O114" t="s">
        <v>779</v>
      </c>
      <c r="P114" t="s">
        <v>779</v>
      </c>
      <c r="Q114">
        <v>1</v>
      </c>
      <c r="X114">
        <v>0.48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102</v>
      </c>
      <c r="AG114">
        <v>0.66239999999999988</v>
      </c>
      <c r="AH114">
        <v>2</v>
      </c>
      <c r="AI114">
        <v>334415943</v>
      </c>
      <c r="AJ114">
        <v>89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ROW(Source!A44)</f>
        <v>44</v>
      </c>
      <c r="B115">
        <v>334415948</v>
      </c>
      <c r="C115">
        <v>334415941</v>
      </c>
      <c r="D115">
        <v>277944474</v>
      </c>
      <c r="E115">
        <v>1</v>
      </c>
      <c r="F115">
        <v>1</v>
      </c>
      <c r="G115">
        <v>1</v>
      </c>
      <c r="H115">
        <v>2</v>
      </c>
      <c r="I115" t="s">
        <v>858</v>
      </c>
      <c r="J115" t="s">
        <v>859</v>
      </c>
      <c r="K115" t="s">
        <v>860</v>
      </c>
      <c r="L115">
        <v>1368</v>
      </c>
      <c r="N115">
        <v>1011</v>
      </c>
      <c r="O115" t="s">
        <v>670</v>
      </c>
      <c r="P115" t="s">
        <v>670</v>
      </c>
      <c r="Q115">
        <v>1</v>
      </c>
      <c r="X115">
        <v>0.44</v>
      </c>
      <c r="Y115">
        <v>0</v>
      </c>
      <c r="Z115">
        <v>1811.82</v>
      </c>
      <c r="AA115">
        <v>549.32000000000005</v>
      </c>
      <c r="AB115">
        <v>0</v>
      </c>
      <c r="AC115">
        <v>0</v>
      </c>
      <c r="AD115">
        <v>1</v>
      </c>
      <c r="AE115">
        <v>0</v>
      </c>
      <c r="AF115" t="s">
        <v>102</v>
      </c>
      <c r="AG115">
        <v>0.60719999999999996</v>
      </c>
      <c r="AH115">
        <v>2</v>
      </c>
      <c r="AI115">
        <v>334415944</v>
      </c>
      <c r="AJ115">
        <v>90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ROW(Source!A44)</f>
        <v>44</v>
      </c>
      <c r="B116">
        <v>334415949</v>
      </c>
      <c r="C116">
        <v>334415941</v>
      </c>
      <c r="D116">
        <v>277945805</v>
      </c>
      <c r="E116">
        <v>1</v>
      </c>
      <c r="F116">
        <v>1</v>
      </c>
      <c r="G116">
        <v>1</v>
      </c>
      <c r="H116">
        <v>2</v>
      </c>
      <c r="I116" t="s">
        <v>787</v>
      </c>
      <c r="J116" t="s">
        <v>788</v>
      </c>
      <c r="K116" t="s">
        <v>789</v>
      </c>
      <c r="L116">
        <v>1368</v>
      </c>
      <c r="N116">
        <v>1011</v>
      </c>
      <c r="O116" t="s">
        <v>670</v>
      </c>
      <c r="P116" t="s">
        <v>670</v>
      </c>
      <c r="Q116">
        <v>1</v>
      </c>
      <c r="X116">
        <v>0.04</v>
      </c>
      <c r="Y116">
        <v>0</v>
      </c>
      <c r="Z116">
        <v>544.70000000000005</v>
      </c>
      <c r="AA116">
        <v>477.98</v>
      </c>
      <c r="AB116">
        <v>0</v>
      </c>
      <c r="AC116">
        <v>0</v>
      </c>
      <c r="AD116">
        <v>1</v>
      </c>
      <c r="AE116">
        <v>0</v>
      </c>
      <c r="AF116" t="s">
        <v>102</v>
      </c>
      <c r="AG116">
        <v>5.5199999999999999E-2</v>
      </c>
      <c r="AH116">
        <v>2</v>
      </c>
      <c r="AI116">
        <v>334415945</v>
      </c>
      <c r="AJ116">
        <v>91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ROW(Source!A45)</f>
        <v>45</v>
      </c>
      <c r="B117">
        <v>334415956</v>
      </c>
      <c r="C117">
        <v>334415950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856</v>
      </c>
      <c r="J117" t="s">
        <v>3</v>
      </c>
      <c r="K117" t="s">
        <v>857</v>
      </c>
      <c r="L117">
        <v>1191</v>
      </c>
      <c r="N117">
        <v>1013</v>
      </c>
      <c r="O117" t="s">
        <v>779</v>
      </c>
      <c r="P117" t="s">
        <v>779</v>
      </c>
      <c r="Q117">
        <v>1</v>
      </c>
      <c r="X117">
        <v>1.75</v>
      </c>
      <c r="Y117">
        <v>0</v>
      </c>
      <c r="Z117">
        <v>0</v>
      </c>
      <c r="AA117">
        <v>0</v>
      </c>
      <c r="AB117">
        <v>451.23</v>
      </c>
      <c r="AC117">
        <v>0</v>
      </c>
      <c r="AD117">
        <v>1</v>
      </c>
      <c r="AE117">
        <v>1</v>
      </c>
      <c r="AF117" t="s">
        <v>99</v>
      </c>
      <c r="AG117">
        <v>2.1</v>
      </c>
      <c r="AH117">
        <v>2</v>
      </c>
      <c r="AI117">
        <v>334415951</v>
      </c>
      <c r="AJ117">
        <v>92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ROW(Source!A45)</f>
        <v>45</v>
      </c>
      <c r="B118">
        <v>334415957</v>
      </c>
      <c r="C118">
        <v>334415950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781</v>
      </c>
      <c r="J118" t="s">
        <v>3</v>
      </c>
      <c r="K118" t="s">
        <v>782</v>
      </c>
      <c r="L118">
        <v>1191</v>
      </c>
      <c r="N118">
        <v>1013</v>
      </c>
      <c r="O118" t="s">
        <v>779</v>
      </c>
      <c r="P118" t="s">
        <v>779</v>
      </c>
      <c r="Q118">
        <v>1</v>
      </c>
      <c r="X118">
        <v>1.89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99</v>
      </c>
      <c r="AG118">
        <v>2.2679999999999998</v>
      </c>
      <c r="AH118">
        <v>2</v>
      </c>
      <c r="AI118">
        <v>334415952</v>
      </c>
      <c r="AJ118">
        <v>93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ROW(Source!A45)</f>
        <v>45</v>
      </c>
      <c r="B119">
        <v>334415958</v>
      </c>
      <c r="C119">
        <v>334415950</v>
      </c>
      <c r="D119">
        <v>277944474</v>
      </c>
      <c r="E119">
        <v>1</v>
      </c>
      <c r="F119">
        <v>1</v>
      </c>
      <c r="G119">
        <v>1</v>
      </c>
      <c r="H119">
        <v>2</v>
      </c>
      <c r="I119" t="s">
        <v>858</v>
      </c>
      <c r="J119" t="s">
        <v>859</v>
      </c>
      <c r="K119" t="s">
        <v>860</v>
      </c>
      <c r="L119">
        <v>1368</v>
      </c>
      <c r="N119">
        <v>1011</v>
      </c>
      <c r="O119" t="s">
        <v>670</v>
      </c>
      <c r="P119" t="s">
        <v>670</v>
      </c>
      <c r="Q119">
        <v>1</v>
      </c>
      <c r="X119">
        <v>0.96</v>
      </c>
      <c r="Y119">
        <v>0</v>
      </c>
      <c r="Z119">
        <v>1811.82</v>
      </c>
      <c r="AA119">
        <v>549.32000000000005</v>
      </c>
      <c r="AB119">
        <v>0</v>
      </c>
      <c r="AC119">
        <v>0</v>
      </c>
      <c r="AD119">
        <v>1</v>
      </c>
      <c r="AE119">
        <v>0</v>
      </c>
      <c r="AF119" t="s">
        <v>99</v>
      </c>
      <c r="AG119">
        <v>1.1519999999999999</v>
      </c>
      <c r="AH119">
        <v>2</v>
      </c>
      <c r="AI119">
        <v>334415953</v>
      </c>
      <c r="AJ119">
        <v>94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ROW(Source!A45)</f>
        <v>45</v>
      </c>
      <c r="B120">
        <v>334415959</v>
      </c>
      <c r="C120">
        <v>334415950</v>
      </c>
      <c r="D120">
        <v>277944868</v>
      </c>
      <c r="E120">
        <v>1</v>
      </c>
      <c r="F120">
        <v>1</v>
      </c>
      <c r="G120">
        <v>1</v>
      </c>
      <c r="H120">
        <v>2</v>
      </c>
      <c r="I120" t="s">
        <v>783</v>
      </c>
      <c r="J120" t="s">
        <v>784</v>
      </c>
      <c r="K120" t="s">
        <v>785</v>
      </c>
      <c r="L120">
        <v>1368</v>
      </c>
      <c r="N120">
        <v>1011</v>
      </c>
      <c r="O120" t="s">
        <v>670</v>
      </c>
      <c r="P120" t="s">
        <v>670</v>
      </c>
      <c r="Q120">
        <v>1</v>
      </c>
      <c r="X120">
        <v>0.84</v>
      </c>
      <c r="Y120">
        <v>0</v>
      </c>
      <c r="Z120">
        <v>346.73</v>
      </c>
      <c r="AA120">
        <v>477.98</v>
      </c>
      <c r="AB120">
        <v>0</v>
      </c>
      <c r="AC120">
        <v>0</v>
      </c>
      <c r="AD120">
        <v>1</v>
      </c>
      <c r="AE120">
        <v>0</v>
      </c>
      <c r="AF120" t="s">
        <v>99</v>
      </c>
      <c r="AG120">
        <v>1.008</v>
      </c>
      <c r="AH120">
        <v>2</v>
      </c>
      <c r="AI120">
        <v>334415954</v>
      </c>
      <c r="AJ120">
        <v>95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ROW(Source!A45)</f>
        <v>45</v>
      </c>
      <c r="B121">
        <v>334415960</v>
      </c>
      <c r="C121">
        <v>334415950</v>
      </c>
      <c r="D121">
        <v>277945805</v>
      </c>
      <c r="E121">
        <v>1</v>
      </c>
      <c r="F121">
        <v>1</v>
      </c>
      <c r="G121">
        <v>1</v>
      </c>
      <c r="H121">
        <v>2</v>
      </c>
      <c r="I121" t="s">
        <v>787</v>
      </c>
      <c r="J121" t="s">
        <v>788</v>
      </c>
      <c r="K121" t="s">
        <v>789</v>
      </c>
      <c r="L121">
        <v>1368</v>
      </c>
      <c r="N121">
        <v>1011</v>
      </c>
      <c r="O121" t="s">
        <v>670</v>
      </c>
      <c r="P121" t="s">
        <v>670</v>
      </c>
      <c r="Q121">
        <v>1</v>
      </c>
      <c r="X121">
        <v>0.09</v>
      </c>
      <c r="Y121">
        <v>0</v>
      </c>
      <c r="Z121">
        <v>544.70000000000005</v>
      </c>
      <c r="AA121">
        <v>477.98</v>
      </c>
      <c r="AB121">
        <v>0</v>
      </c>
      <c r="AC121">
        <v>0</v>
      </c>
      <c r="AD121">
        <v>1</v>
      </c>
      <c r="AE121">
        <v>0</v>
      </c>
      <c r="AF121" t="s">
        <v>99</v>
      </c>
      <c r="AG121">
        <v>0.108</v>
      </c>
      <c r="AH121">
        <v>2</v>
      </c>
      <c r="AI121">
        <v>334415955</v>
      </c>
      <c r="AJ121">
        <v>96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ROW(Source!A46)</f>
        <v>46</v>
      </c>
      <c r="B122">
        <v>334415967</v>
      </c>
      <c r="C122">
        <v>334415961</v>
      </c>
      <c r="D122">
        <v>277560289</v>
      </c>
      <c r="E122">
        <v>109</v>
      </c>
      <c r="F122">
        <v>1</v>
      </c>
      <c r="G122">
        <v>1</v>
      </c>
      <c r="H122">
        <v>1</v>
      </c>
      <c r="I122" t="s">
        <v>856</v>
      </c>
      <c r="J122" t="s">
        <v>3</v>
      </c>
      <c r="K122" t="s">
        <v>857</v>
      </c>
      <c r="L122">
        <v>1191</v>
      </c>
      <c r="N122">
        <v>1013</v>
      </c>
      <c r="O122" t="s">
        <v>779</v>
      </c>
      <c r="P122" t="s">
        <v>779</v>
      </c>
      <c r="Q122">
        <v>1</v>
      </c>
      <c r="X122">
        <v>1.75</v>
      </c>
      <c r="Y122">
        <v>0</v>
      </c>
      <c r="Z122">
        <v>0</v>
      </c>
      <c r="AA122">
        <v>0</v>
      </c>
      <c r="AB122">
        <v>451.23</v>
      </c>
      <c r="AC122">
        <v>0</v>
      </c>
      <c r="AD122">
        <v>1</v>
      </c>
      <c r="AE122">
        <v>1</v>
      </c>
      <c r="AF122" t="s">
        <v>102</v>
      </c>
      <c r="AG122">
        <v>2.415</v>
      </c>
      <c r="AH122">
        <v>2</v>
      </c>
      <c r="AI122">
        <v>334415962</v>
      </c>
      <c r="AJ122">
        <v>97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ROW(Source!A46)</f>
        <v>46</v>
      </c>
      <c r="B123">
        <v>334415968</v>
      </c>
      <c r="C123">
        <v>334415961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781</v>
      </c>
      <c r="J123" t="s">
        <v>3</v>
      </c>
      <c r="K123" t="s">
        <v>782</v>
      </c>
      <c r="L123">
        <v>1191</v>
      </c>
      <c r="N123">
        <v>1013</v>
      </c>
      <c r="O123" t="s">
        <v>779</v>
      </c>
      <c r="P123" t="s">
        <v>779</v>
      </c>
      <c r="Q123">
        <v>1</v>
      </c>
      <c r="X123">
        <v>1.89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102</v>
      </c>
      <c r="AG123">
        <v>2.6081999999999996</v>
      </c>
      <c r="AH123">
        <v>2</v>
      </c>
      <c r="AI123">
        <v>334415963</v>
      </c>
      <c r="AJ123">
        <v>98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ROW(Source!A46)</f>
        <v>46</v>
      </c>
      <c r="B124">
        <v>334415969</v>
      </c>
      <c r="C124">
        <v>334415961</v>
      </c>
      <c r="D124">
        <v>277944474</v>
      </c>
      <c r="E124">
        <v>1</v>
      </c>
      <c r="F124">
        <v>1</v>
      </c>
      <c r="G124">
        <v>1</v>
      </c>
      <c r="H124">
        <v>2</v>
      </c>
      <c r="I124" t="s">
        <v>858</v>
      </c>
      <c r="J124" t="s">
        <v>859</v>
      </c>
      <c r="K124" t="s">
        <v>860</v>
      </c>
      <c r="L124">
        <v>1368</v>
      </c>
      <c r="N124">
        <v>1011</v>
      </c>
      <c r="O124" t="s">
        <v>670</v>
      </c>
      <c r="P124" t="s">
        <v>670</v>
      </c>
      <c r="Q124">
        <v>1</v>
      </c>
      <c r="X124">
        <v>0.96</v>
      </c>
      <c r="Y124">
        <v>0</v>
      </c>
      <c r="Z124">
        <v>1811.82</v>
      </c>
      <c r="AA124">
        <v>549.32000000000005</v>
      </c>
      <c r="AB124">
        <v>0</v>
      </c>
      <c r="AC124">
        <v>0</v>
      </c>
      <c r="AD124">
        <v>1</v>
      </c>
      <c r="AE124">
        <v>0</v>
      </c>
      <c r="AF124" t="s">
        <v>102</v>
      </c>
      <c r="AG124">
        <v>1.3247999999999998</v>
      </c>
      <c r="AH124">
        <v>2</v>
      </c>
      <c r="AI124">
        <v>334415964</v>
      </c>
      <c r="AJ124">
        <v>99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ROW(Source!A46)</f>
        <v>46</v>
      </c>
      <c r="B125">
        <v>334415970</v>
      </c>
      <c r="C125">
        <v>334415961</v>
      </c>
      <c r="D125">
        <v>277944868</v>
      </c>
      <c r="E125">
        <v>1</v>
      </c>
      <c r="F125">
        <v>1</v>
      </c>
      <c r="G125">
        <v>1</v>
      </c>
      <c r="H125">
        <v>2</v>
      </c>
      <c r="I125" t="s">
        <v>783</v>
      </c>
      <c r="J125" t="s">
        <v>784</v>
      </c>
      <c r="K125" t="s">
        <v>785</v>
      </c>
      <c r="L125">
        <v>1368</v>
      </c>
      <c r="N125">
        <v>1011</v>
      </c>
      <c r="O125" t="s">
        <v>670</v>
      </c>
      <c r="P125" t="s">
        <v>670</v>
      </c>
      <c r="Q125">
        <v>1</v>
      </c>
      <c r="X125">
        <v>0.84</v>
      </c>
      <c r="Y125">
        <v>0</v>
      </c>
      <c r="Z125">
        <v>346.73</v>
      </c>
      <c r="AA125">
        <v>477.98</v>
      </c>
      <c r="AB125">
        <v>0</v>
      </c>
      <c r="AC125">
        <v>0</v>
      </c>
      <c r="AD125">
        <v>1</v>
      </c>
      <c r="AE125">
        <v>0</v>
      </c>
      <c r="AF125" t="s">
        <v>102</v>
      </c>
      <c r="AG125">
        <v>1.1592</v>
      </c>
      <c r="AH125">
        <v>2</v>
      </c>
      <c r="AI125">
        <v>334415965</v>
      </c>
      <c r="AJ125">
        <v>100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ROW(Source!A46)</f>
        <v>46</v>
      </c>
      <c r="B126">
        <v>334415971</v>
      </c>
      <c r="C126">
        <v>334415961</v>
      </c>
      <c r="D126">
        <v>277945805</v>
      </c>
      <c r="E126">
        <v>1</v>
      </c>
      <c r="F126">
        <v>1</v>
      </c>
      <c r="G126">
        <v>1</v>
      </c>
      <c r="H126">
        <v>2</v>
      </c>
      <c r="I126" t="s">
        <v>787</v>
      </c>
      <c r="J126" t="s">
        <v>788</v>
      </c>
      <c r="K126" t="s">
        <v>789</v>
      </c>
      <c r="L126">
        <v>1368</v>
      </c>
      <c r="N126">
        <v>1011</v>
      </c>
      <c r="O126" t="s">
        <v>670</v>
      </c>
      <c r="P126" t="s">
        <v>670</v>
      </c>
      <c r="Q126">
        <v>1</v>
      </c>
      <c r="X126">
        <v>0.09</v>
      </c>
      <c r="Y126">
        <v>0</v>
      </c>
      <c r="Z126">
        <v>544.70000000000005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102</v>
      </c>
      <c r="AG126">
        <v>0.12419999999999999</v>
      </c>
      <c r="AH126">
        <v>2</v>
      </c>
      <c r="AI126">
        <v>334415966</v>
      </c>
      <c r="AJ126">
        <v>101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ROW(Source!A47)</f>
        <v>47</v>
      </c>
      <c r="B127">
        <v>334415978</v>
      </c>
      <c r="C127">
        <v>334415972</v>
      </c>
      <c r="D127">
        <v>277560289</v>
      </c>
      <c r="E127">
        <v>109</v>
      </c>
      <c r="F127">
        <v>1</v>
      </c>
      <c r="G127">
        <v>1</v>
      </c>
      <c r="H127">
        <v>1</v>
      </c>
      <c r="I127" t="s">
        <v>856</v>
      </c>
      <c r="J127" t="s">
        <v>3</v>
      </c>
      <c r="K127" t="s">
        <v>857</v>
      </c>
      <c r="L127">
        <v>1191</v>
      </c>
      <c r="N127">
        <v>1013</v>
      </c>
      <c r="O127" t="s">
        <v>779</v>
      </c>
      <c r="P127" t="s">
        <v>779</v>
      </c>
      <c r="Q127">
        <v>1</v>
      </c>
      <c r="X127">
        <v>2.56</v>
      </c>
      <c r="Y127">
        <v>0</v>
      </c>
      <c r="Z127">
        <v>0</v>
      </c>
      <c r="AA127">
        <v>0</v>
      </c>
      <c r="AB127">
        <v>451.23</v>
      </c>
      <c r="AC127">
        <v>0</v>
      </c>
      <c r="AD127">
        <v>1</v>
      </c>
      <c r="AE127">
        <v>1</v>
      </c>
      <c r="AF127" t="s">
        <v>99</v>
      </c>
      <c r="AG127">
        <v>3.0720000000000001</v>
      </c>
      <c r="AH127">
        <v>2</v>
      </c>
      <c r="AI127">
        <v>334415973</v>
      </c>
      <c r="AJ127">
        <v>102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ROW(Source!A47)</f>
        <v>47</v>
      </c>
      <c r="B128">
        <v>334415979</v>
      </c>
      <c r="C128">
        <v>334415972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781</v>
      </c>
      <c r="J128" t="s">
        <v>3</v>
      </c>
      <c r="K128" t="s">
        <v>782</v>
      </c>
      <c r="L128">
        <v>1191</v>
      </c>
      <c r="N128">
        <v>1013</v>
      </c>
      <c r="O128" t="s">
        <v>779</v>
      </c>
      <c r="P128" t="s">
        <v>779</v>
      </c>
      <c r="Q128">
        <v>1</v>
      </c>
      <c r="X128">
        <v>2.75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99</v>
      </c>
      <c r="AG128">
        <v>3.3</v>
      </c>
      <c r="AH128">
        <v>2</v>
      </c>
      <c r="AI128">
        <v>334415974</v>
      </c>
      <c r="AJ128">
        <v>103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ROW(Source!A47)</f>
        <v>47</v>
      </c>
      <c r="B129">
        <v>334415980</v>
      </c>
      <c r="C129">
        <v>334415972</v>
      </c>
      <c r="D129">
        <v>277944474</v>
      </c>
      <c r="E129">
        <v>1</v>
      </c>
      <c r="F129">
        <v>1</v>
      </c>
      <c r="G129">
        <v>1</v>
      </c>
      <c r="H129">
        <v>2</v>
      </c>
      <c r="I129" t="s">
        <v>858</v>
      </c>
      <c r="J129" t="s">
        <v>859</v>
      </c>
      <c r="K129" t="s">
        <v>860</v>
      </c>
      <c r="L129">
        <v>1368</v>
      </c>
      <c r="N129">
        <v>1011</v>
      </c>
      <c r="O129" t="s">
        <v>670</v>
      </c>
      <c r="P129" t="s">
        <v>670</v>
      </c>
      <c r="Q129">
        <v>1</v>
      </c>
      <c r="X129">
        <v>1.4</v>
      </c>
      <c r="Y129">
        <v>0</v>
      </c>
      <c r="Z129">
        <v>1811.82</v>
      </c>
      <c r="AA129">
        <v>549.32000000000005</v>
      </c>
      <c r="AB129">
        <v>0</v>
      </c>
      <c r="AC129">
        <v>0</v>
      </c>
      <c r="AD129">
        <v>1</v>
      </c>
      <c r="AE129">
        <v>0</v>
      </c>
      <c r="AF129" t="s">
        <v>99</v>
      </c>
      <c r="AG129">
        <v>1.68</v>
      </c>
      <c r="AH129">
        <v>2</v>
      </c>
      <c r="AI129">
        <v>334415975</v>
      </c>
      <c r="AJ129">
        <v>104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ROW(Source!A47)</f>
        <v>47</v>
      </c>
      <c r="B130">
        <v>334415981</v>
      </c>
      <c r="C130">
        <v>334415972</v>
      </c>
      <c r="D130">
        <v>277944868</v>
      </c>
      <c r="E130">
        <v>1</v>
      </c>
      <c r="F130">
        <v>1</v>
      </c>
      <c r="G130">
        <v>1</v>
      </c>
      <c r="H130">
        <v>2</v>
      </c>
      <c r="I130" t="s">
        <v>783</v>
      </c>
      <c r="J130" t="s">
        <v>784</v>
      </c>
      <c r="K130" t="s">
        <v>785</v>
      </c>
      <c r="L130">
        <v>1368</v>
      </c>
      <c r="N130">
        <v>1011</v>
      </c>
      <c r="O130" t="s">
        <v>670</v>
      </c>
      <c r="P130" t="s">
        <v>670</v>
      </c>
      <c r="Q130">
        <v>1</v>
      </c>
      <c r="X130">
        <v>1.23</v>
      </c>
      <c r="Y130">
        <v>0</v>
      </c>
      <c r="Z130">
        <v>346.73</v>
      </c>
      <c r="AA130">
        <v>477.98</v>
      </c>
      <c r="AB130">
        <v>0</v>
      </c>
      <c r="AC130">
        <v>0</v>
      </c>
      <c r="AD130">
        <v>1</v>
      </c>
      <c r="AE130">
        <v>0</v>
      </c>
      <c r="AF130" t="s">
        <v>99</v>
      </c>
      <c r="AG130">
        <v>1.476</v>
      </c>
      <c r="AH130">
        <v>2</v>
      </c>
      <c r="AI130">
        <v>334415976</v>
      </c>
      <c r="AJ130">
        <v>105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ROW(Source!A47)</f>
        <v>47</v>
      </c>
      <c r="B131">
        <v>334415982</v>
      </c>
      <c r="C131">
        <v>334415972</v>
      </c>
      <c r="D131">
        <v>277945805</v>
      </c>
      <c r="E131">
        <v>1</v>
      </c>
      <c r="F131">
        <v>1</v>
      </c>
      <c r="G131">
        <v>1</v>
      </c>
      <c r="H131">
        <v>2</v>
      </c>
      <c r="I131" t="s">
        <v>787</v>
      </c>
      <c r="J131" t="s">
        <v>788</v>
      </c>
      <c r="K131" t="s">
        <v>789</v>
      </c>
      <c r="L131">
        <v>1368</v>
      </c>
      <c r="N131">
        <v>1011</v>
      </c>
      <c r="O131" t="s">
        <v>670</v>
      </c>
      <c r="P131" t="s">
        <v>670</v>
      </c>
      <c r="Q131">
        <v>1</v>
      </c>
      <c r="X131">
        <v>0.12</v>
      </c>
      <c r="Y131">
        <v>0</v>
      </c>
      <c r="Z131">
        <v>544.70000000000005</v>
      </c>
      <c r="AA131">
        <v>477.98</v>
      </c>
      <c r="AB131">
        <v>0</v>
      </c>
      <c r="AC131">
        <v>0</v>
      </c>
      <c r="AD131">
        <v>1</v>
      </c>
      <c r="AE131">
        <v>0</v>
      </c>
      <c r="AF131" t="s">
        <v>99</v>
      </c>
      <c r="AG131">
        <v>0.14399999999999999</v>
      </c>
      <c r="AH131">
        <v>2</v>
      </c>
      <c r="AI131">
        <v>334415977</v>
      </c>
      <c r="AJ131">
        <v>106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ROW(Source!A48)</f>
        <v>48</v>
      </c>
      <c r="B132">
        <v>334415989</v>
      </c>
      <c r="C132">
        <v>334415983</v>
      </c>
      <c r="D132">
        <v>277560289</v>
      </c>
      <c r="E132">
        <v>109</v>
      </c>
      <c r="F132">
        <v>1</v>
      </c>
      <c r="G132">
        <v>1</v>
      </c>
      <c r="H132">
        <v>1</v>
      </c>
      <c r="I132" t="s">
        <v>856</v>
      </c>
      <c r="J132" t="s">
        <v>3</v>
      </c>
      <c r="K132" t="s">
        <v>857</v>
      </c>
      <c r="L132">
        <v>1191</v>
      </c>
      <c r="N132">
        <v>1013</v>
      </c>
      <c r="O132" t="s">
        <v>779</v>
      </c>
      <c r="P132" t="s">
        <v>779</v>
      </c>
      <c r="Q132">
        <v>1</v>
      </c>
      <c r="X132">
        <v>2.56</v>
      </c>
      <c r="Y132">
        <v>0</v>
      </c>
      <c r="Z132">
        <v>0</v>
      </c>
      <c r="AA132">
        <v>0</v>
      </c>
      <c r="AB132">
        <v>451.23</v>
      </c>
      <c r="AC132">
        <v>0</v>
      </c>
      <c r="AD132">
        <v>1</v>
      </c>
      <c r="AE132">
        <v>1</v>
      </c>
      <c r="AF132" t="s">
        <v>102</v>
      </c>
      <c r="AG132">
        <v>3.5327999999999999</v>
      </c>
      <c r="AH132">
        <v>2</v>
      </c>
      <c r="AI132">
        <v>334415984</v>
      </c>
      <c r="AJ132">
        <v>107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ROW(Source!A48)</f>
        <v>48</v>
      </c>
      <c r="B133">
        <v>334415990</v>
      </c>
      <c r="C133">
        <v>334415983</v>
      </c>
      <c r="D133">
        <v>277560491</v>
      </c>
      <c r="E133">
        <v>109</v>
      </c>
      <c r="F133">
        <v>1</v>
      </c>
      <c r="G133">
        <v>1</v>
      </c>
      <c r="H133">
        <v>1</v>
      </c>
      <c r="I133" t="s">
        <v>781</v>
      </c>
      <c r="J133" t="s">
        <v>3</v>
      </c>
      <c r="K133" t="s">
        <v>782</v>
      </c>
      <c r="L133">
        <v>1191</v>
      </c>
      <c r="N133">
        <v>1013</v>
      </c>
      <c r="O133" t="s">
        <v>779</v>
      </c>
      <c r="P133" t="s">
        <v>779</v>
      </c>
      <c r="Q133">
        <v>1</v>
      </c>
      <c r="X133">
        <v>2.75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102</v>
      </c>
      <c r="AG133">
        <v>3.7949999999999995</v>
      </c>
      <c r="AH133">
        <v>2</v>
      </c>
      <c r="AI133">
        <v>334415985</v>
      </c>
      <c r="AJ133">
        <v>108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ROW(Source!A48)</f>
        <v>48</v>
      </c>
      <c r="B134">
        <v>334415991</v>
      </c>
      <c r="C134">
        <v>334415983</v>
      </c>
      <c r="D134">
        <v>277944474</v>
      </c>
      <c r="E134">
        <v>1</v>
      </c>
      <c r="F134">
        <v>1</v>
      </c>
      <c r="G134">
        <v>1</v>
      </c>
      <c r="H134">
        <v>2</v>
      </c>
      <c r="I134" t="s">
        <v>858</v>
      </c>
      <c r="J134" t="s">
        <v>859</v>
      </c>
      <c r="K134" t="s">
        <v>860</v>
      </c>
      <c r="L134">
        <v>1368</v>
      </c>
      <c r="N134">
        <v>1011</v>
      </c>
      <c r="O134" t="s">
        <v>670</v>
      </c>
      <c r="P134" t="s">
        <v>670</v>
      </c>
      <c r="Q134">
        <v>1</v>
      </c>
      <c r="X134">
        <v>1.4</v>
      </c>
      <c r="Y134">
        <v>0</v>
      </c>
      <c r="Z134">
        <v>1811.82</v>
      </c>
      <c r="AA134">
        <v>549.32000000000005</v>
      </c>
      <c r="AB134">
        <v>0</v>
      </c>
      <c r="AC134">
        <v>0</v>
      </c>
      <c r="AD134">
        <v>1</v>
      </c>
      <c r="AE134">
        <v>0</v>
      </c>
      <c r="AF134" t="s">
        <v>102</v>
      </c>
      <c r="AG134">
        <v>1.9319999999999997</v>
      </c>
      <c r="AH134">
        <v>2</v>
      </c>
      <c r="AI134">
        <v>334415986</v>
      </c>
      <c r="AJ134">
        <v>109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ROW(Source!A48)</f>
        <v>48</v>
      </c>
      <c r="B135">
        <v>334415992</v>
      </c>
      <c r="C135">
        <v>334415983</v>
      </c>
      <c r="D135">
        <v>277944868</v>
      </c>
      <c r="E135">
        <v>1</v>
      </c>
      <c r="F135">
        <v>1</v>
      </c>
      <c r="G135">
        <v>1</v>
      </c>
      <c r="H135">
        <v>2</v>
      </c>
      <c r="I135" t="s">
        <v>783</v>
      </c>
      <c r="J135" t="s">
        <v>784</v>
      </c>
      <c r="K135" t="s">
        <v>785</v>
      </c>
      <c r="L135">
        <v>1368</v>
      </c>
      <c r="N135">
        <v>1011</v>
      </c>
      <c r="O135" t="s">
        <v>670</v>
      </c>
      <c r="P135" t="s">
        <v>670</v>
      </c>
      <c r="Q135">
        <v>1</v>
      </c>
      <c r="X135">
        <v>1.23</v>
      </c>
      <c r="Y135">
        <v>0</v>
      </c>
      <c r="Z135">
        <v>346.73</v>
      </c>
      <c r="AA135">
        <v>477.98</v>
      </c>
      <c r="AB135">
        <v>0</v>
      </c>
      <c r="AC135">
        <v>0</v>
      </c>
      <c r="AD135">
        <v>1</v>
      </c>
      <c r="AE135">
        <v>0</v>
      </c>
      <c r="AF135" t="s">
        <v>102</v>
      </c>
      <c r="AG135">
        <v>1.6973999999999998</v>
      </c>
      <c r="AH135">
        <v>2</v>
      </c>
      <c r="AI135">
        <v>334415987</v>
      </c>
      <c r="AJ135">
        <v>110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ROW(Source!A48)</f>
        <v>48</v>
      </c>
      <c r="B136">
        <v>334415993</v>
      </c>
      <c r="C136">
        <v>334415983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787</v>
      </c>
      <c r="J136" t="s">
        <v>788</v>
      </c>
      <c r="K136" t="s">
        <v>789</v>
      </c>
      <c r="L136">
        <v>1368</v>
      </c>
      <c r="N136">
        <v>1011</v>
      </c>
      <c r="O136" t="s">
        <v>670</v>
      </c>
      <c r="P136" t="s">
        <v>670</v>
      </c>
      <c r="Q136">
        <v>1</v>
      </c>
      <c r="X136">
        <v>0.12</v>
      </c>
      <c r="Y136">
        <v>0</v>
      </c>
      <c r="Z136">
        <v>544.70000000000005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102</v>
      </c>
      <c r="AG136">
        <v>0.16559999999999997</v>
      </c>
      <c r="AH136">
        <v>2</v>
      </c>
      <c r="AI136">
        <v>334415988</v>
      </c>
      <c r="AJ136">
        <v>111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ROW(Source!A49)</f>
        <v>49</v>
      </c>
      <c r="B137">
        <v>334416000</v>
      </c>
      <c r="C137">
        <v>334415994</v>
      </c>
      <c r="D137">
        <v>277560289</v>
      </c>
      <c r="E137">
        <v>109</v>
      </c>
      <c r="F137">
        <v>1</v>
      </c>
      <c r="G137">
        <v>1</v>
      </c>
      <c r="H137">
        <v>1</v>
      </c>
      <c r="I137" t="s">
        <v>856</v>
      </c>
      <c r="J137" t="s">
        <v>3</v>
      </c>
      <c r="K137" t="s">
        <v>857</v>
      </c>
      <c r="L137">
        <v>1191</v>
      </c>
      <c r="N137">
        <v>1013</v>
      </c>
      <c r="O137" t="s">
        <v>779</v>
      </c>
      <c r="P137" t="s">
        <v>779</v>
      </c>
      <c r="Q137">
        <v>1</v>
      </c>
      <c r="X137">
        <v>2.56</v>
      </c>
      <c r="Y137">
        <v>0</v>
      </c>
      <c r="Z137">
        <v>0</v>
      </c>
      <c r="AA137">
        <v>0</v>
      </c>
      <c r="AB137">
        <v>451.23</v>
      </c>
      <c r="AC137">
        <v>0</v>
      </c>
      <c r="AD137">
        <v>1</v>
      </c>
      <c r="AE137">
        <v>1</v>
      </c>
      <c r="AF137" t="s">
        <v>99</v>
      </c>
      <c r="AG137">
        <v>3.0720000000000001</v>
      </c>
      <c r="AH137">
        <v>2</v>
      </c>
      <c r="AI137">
        <v>334415995</v>
      </c>
      <c r="AJ137">
        <v>112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ROW(Source!A49)</f>
        <v>49</v>
      </c>
      <c r="B138">
        <v>334416001</v>
      </c>
      <c r="C138">
        <v>334415994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781</v>
      </c>
      <c r="J138" t="s">
        <v>3</v>
      </c>
      <c r="K138" t="s">
        <v>782</v>
      </c>
      <c r="L138">
        <v>1191</v>
      </c>
      <c r="N138">
        <v>1013</v>
      </c>
      <c r="O138" t="s">
        <v>779</v>
      </c>
      <c r="P138" t="s">
        <v>779</v>
      </c>
      <c r="Q138">
        <v>1</v>
      </c>
      <c r="X138">
        <v>2.75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99</v>
      </c>
      <c r="AG138">
        <v>3.3</v>
      </c>
      <c r="AH138">
        <v>2</v>
      </c>
      <c r="AI138">
        <v>334415996</v>
      </c>
      <c r="AJ138">
        <v>113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ROW(Source!A49)</f>
        <v>49</v>
      </c>
      <c r="B139">
        <v>334416002</v>
      </c>
      <c r="C139">
        <v>334415994</v>
      </c>
      <c r="D139">
        <v>277944474</v>
      </c>
      <c r="E139">
        <v>1</v>
      </c>
      <c r="F139">
        <v>1</v>
      </c>
      <c r="G139">
        <v>1</v>
      </c>
      <c r="H139">
        <v>2</v>
      </c>
      <c r="I139" t="s">
        <v>858</v>
      </c>
      <c r="J139" t="s">
        <v>859</v>
      </c>
      <c r="K139" t="s">
        <v>860</v>
      </c>
      <c r="L139">
        <v>1368</v>
      </c>
      <c r="N139">
        <v>1011</v>
      </c>
      <c r="O139" t="s">
        <v>670</v>
      </c>
      <c r="P139" t="s">
        <v>670</v>
      </c>
      <c r="Q139">
        <v>1</v>
      </c>
      <c r="X139">
        <v>1.4</v>
      </c>
      <c r="Y139">
        <v>0</v>
      </c>
      <c r="Z139">
        <v>1811.82</v>
      </c>
      <c r="AA139">
        <v>549.32000000000005</v>
      </c>
      <c r="AB139">
        <v>0</v>
      </c>
      <c r="AC139">
        <v>0</v>
      </c>
      <c r="AD139">
        <v>1</v>
      </c>
      <c r="AE139">
        <v>0</v>
      </c>
      <c r="AF139" t="s">
        <v>99</v>
      </c>
      <c r="AG139">
        <v>1.68</v>
      </c>
      <c r="AH139">
        <v>2</v>
      </c>
      <c r="AI139">
        <v>334415997</v>
      </c>
      <c r="AJ139">
        <v>114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ROW(Source!A49)</f>
        <v>49</v>
      </c>
      <c r="B140">
        <v>334416003</v>
      </c>
      <c r="C140">
        <v>334415994</v>
      </c>
      <c r="D140">
        <v>277944868</v>
      </c>
      <c r="E140">
        <v>1</v>
      </c>
      <c r="F140">
        <v>1</v>
      </c>
      <c r="G140">
        <v>1</v>
      </c>
      <c r="H140">
        <v>2</v>
      </c>
      <c r="I140" t="s">
        <v>783</v>
      </c>
      <c r="J140" t="s">
        <v>784</v>
      </c>
      <c r="K140" t="s">
        <v>785</v>
      </c>
      <c r="L140">
        <v>1368</v>
      </c>
      <c r="N140">
        <v>1011</v>
      </c>
      <c r="O140" t="s">
        <v>670</v>
      </c>
      <c r="P140" t="s">
        <v>670</v>
      </c>
      <c r="Q140">
        <v>1</v>
      </c>
      <c r="X140">
        <v>1.23</v>
      </c>
      <c r="Y140">
        <v>0</v>
      </c>
      <c r="Z140">
        <v>346.73</v>
      </c>
      <c r="AA140">
        <v>477.98</v>
      </c>
      <c r="AB140">
        <v>0</v>
      </c>
      <c r="AC140">
        <v>0</v>
      </c>
      <c r="AD140">
        <v>1</v>
      </c>
      <c r="AE140">
        <v>0</v>
      </c>
      <c r="AF140" t="s">
        <v>99</v>
      </c>
      <c r="AG140">
        <v>1.476</v>
      </c>
      <c r="AH140">
        <v>2</v>
      </c>
      <c r="AI140">
        <v>334415998</v>
      </c>
      <c r="AJ140">
        <v>115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ROW(Source!A49)</f>
        <v>49</v>
      </c>
      <c r="B141">
        <v>334416004</v>
      </c>
      <c r="C141">
        <v>334415994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787</v>
      </c>
      <c r="J141" t="s">
        <v>788</v>
      </c>
      <c r="K141" t="s">
        <v>789</v>
      </c>
      <c r="L141">
        <v>1368</v>
      </c>
      <c r="N141">
        <v>1011</v>
      </c>
      <c r="O141" t="s">
        <v>670</v>
      </c>
      <c r="P141" t="s">
        <v>670</v>
      </c>
      <c r="Q141">
        <v>1</v>
      </c>
      <c r="X141">
        <v>0.12</v>
      </c>
      <c r="Y141">
        <v>0</v>
      </c>
      <c r="Z141">
        <v>544.70000000000005</v>
      </c>
      <c r="AA141">
        <v>477.98</v>
      </c>
      <c r="AB141">
        <v>0</v>
      </c>
      <c r="AC141">
        <v>0</v>
      </c>
      <c r="AD141">
        <v>1</v>
      </c>
      <c r="AE141">
        <v>0</v>
      </c>
      <c r="AF141" t="s">
        <v>99</v>
      </c>
      <c r="AG141">
        <v>0.14399999999999999</v>
      </c>
      <c r="AH141">
        <v>2</v>
      </c>
      <c r="AI141">
        <v>334415999</v>
      </c>
      <c r="AJ141">
        <v>116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ROW(Source!A50)</f>
        <v>50</v>
      </c>
      <c r="B142">
        <v>334416011</v>
      </c>
      <c r="C142">
        <v>334416005</v>
      </c>
      <c r="D142">
        <v>277560289</v>
      </c>
      <c r="E142">
        <v>109</v>
      </c>
      <c r="F142">
        <v>1</v>
      </c>
      <c r="G142">
        <v>1</v>
      </c>
      <c r="H142">
        <v>1</v>
      </c>
      <c r="I142" t="s">
        <v>856</v>
      </c>
      <c r="J142" t="s">
        <v>3</v>
      </c>
      <c r="K142" t="s">
        <v>857</v>
      </c>
      <c r="L142">
        <v>1191</v>
      </c>
      <c r="N142">
        <v>1013</v>
      </c>
      <c r="O142" t="s">
        <v>779</v>
      </c>
      <c r="P142" t="s">
        <v>779</v>
      </c>
      <c r="Q142">
        <v>1</v>
      </c>
      <c r="X142">
        <v>1.24</v>
      </c>
      <c r="Y142">
        <v>0</v>
      </c>
      <c r="Z142">
        <v>0</v>
      </c>
      <c r="AA142">
        <v>0</v>
      </c>
      <c r="AB142">
        <v>451.23</v>
      </c>
      <c r="AC142">
        <v>0</v>
      </c>
      <c r="AD142">
        <v>1</v>
      </c>
      <c r="AE142">
        <v>1</v>
      </c>
      <c r="AF142" t="s">
        <v>102</v>
      </c>
      <c r="AG142">
        <v>1.7111999999999998</v>
      </c>
      <c r="AH142">
        <v>2</v>
      </c>
      <c r="AI142">
        <v>334416006</v>
      </c>
      <c r="AJ142">
        <v>117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ROW(Source!A50)</f>
        <v>50</v>
      </c>
      <c r="B143">
        <v>334416012</v>
      </c>
      <c r="C143">
        <v>334416005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781</v>
      </c>
      <c r="J143" t="s">
        <v>3</v>
      </c>
      <c r="K143" t="s">
        <v>782</v>
      </c>
      <c r="L143">
        <v>1191</v>
      </c>
      <c r="N143">
        <v>1013</v>
      </c>
      <c r="O143" t="s">
        <v>779</v>
      </c>
      <c r="P143" t="s">
        <v>779</v>
      </c>
      <c r="Q143">
        <v>1</v>
      </c>
      <c r="X143">
        <v>1.1000000000000001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102</v>
      </c>
      <c r="AG143">
        <v>1.518</v>
      </c>
      <c r="AH143">
        <v>2</v>
      </c>
      <c r="AI143">
        <v>334416007</v>
      </c>
      <c r="AJ143">
        <v>118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ROW(Source!A50)</f>
        <v>50</v>
      </c>
      <c r="B144">
        <v>334416013</v>
      </c>
      <c r="C144">
        <v>334416005</v>
      </c>
      <c r="D144">
        <v>277944474</v>
      </c>
      <c r="E144">
        <v>1</v>
      </c>
      <c r="F144">
        <v>1</v>
      </c>
      <c r="G144">
        <v>1</v>
      </c>
      <c r="H144">
        <v>2</v>
      </c>
      <c r="I144" t="s">
        <v>858</v>
      </c>
      <c r="J144" t="s">
        <v>859</v>
      </c>
      <c r="K144" t="s">
        <v>860</v>
      </c>
      <c r="L144">
        <v>1368</v>
      </c>
      <c r="N144">
        <v>1011</v>
      </c>
      <c r="O144" t="s">
        <v>670</v>
      </c>
      <c r="P144" t="s">
        <v>670</v>
      </c>
      <c r="Q144">
        <v>1</v>
      </c>
      <c r="X144">
        <v>1.04</v>
      </c>
      <c r="Y144">
        <v>0</v>
      </c>
      <c r="Z144">
        <v>1811.82</v>
      </c>
      <c r="AA144">
        <v>549.32000000000005</v>
      </c>
      <c r="AB144">
        <v>0</v>
      </c>
      <c r="AC144">
        <v>0</v>
      </c>
      <c r="AD144">
        <v>1</v>
      </c>
      <c r="AE144">
        <v>0</v>
      </c>
      <c r="AF144" t="s">
        <v>102</v>
      </c>
      <c r="AG144">
        <v>1.4351999999999998</v>
      </c>
      <c r="AH144">
        <v>2</v>
      </c>
      <c r="AI144">
        <v>334416008</v>
      </c>
      <c r="AJ144">
        <v>119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ROW(Source!A50)</f>
        <v>50</v>
      </c>
      <c r="B145">
        <v>334416014</v>
      </c>
      <c r="C145">
        <v>334416005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787</v>
      </c>
      <c r="J145" t="s">
        <v>788</v>
      </c>
      <c r="K145" t="s">
        <v>789</v>
      </c>
      <c r="L145">
        <v>1368</v>
      </c>
      <c r="N145">
        <v>1011</v>
      </c>
      <c r="O145" t="s">
        <v>670</v>
      </c>
      <c r="P145" t="s">
        <v>670</v>
      </c>
      <c r="Q145">
        <v>1</v>
      </c>
      <c r="X145">
        <v>0.06</v>
      </c>
      <c r="Y145">
        <v>0</v>
      </c>
      <c r="Z145">
        <v>544.70000000000005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102</v>
      </c>
      <c r="AG145">
        <v>8.2799999999999985E-2</v>
      </c>
      <c r="AH145">
        <v>2</v>
      </c>
      <c r="AI145">
        <v>334416010</v>
      </c>
      <c r="AJ145">
        <v>121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ROW(Source!A51)</f>
        <v>51</v>
      </c>
      <c r="B146">
        <v>334416020</v>
      </c>
      <c r="C146">
        <v>334416015</v>
      </c>
      <c r="D146">
        <v>277560289</v>
      </c>
      <c r="E146">
        <v>109</v>
      </c>
      <c r="F146">
        <v>1</v>
      </c>
      <c r="G146">
        <v>1</v>
      </c>
      <c r="H146">
        <v>1</v>
      </c>
      <c r="I146" t="s">
        <v>856</v>
      </c>
      <c r="J146" t="s">
        <v>3</v>
      </c>
      <c r="K146" t="s">
        <v>857</v>
      </c>
      <c r="L146">
        <v>1191</v>
      </c>
      <c r="N146">
        <v>1013</v>
      </c>
      <c r="O146" t="s">
        <v>779</v>
      </c>
      <c r="P146" t="s">
        <v>779</v>
      </c>
      <c r="Q146">
        <v>1</v>
      </c>
      <c r="X146">
        <v>2.64</v>
      </c>
      <c r="Y146">
        <v>0</v>
      </c>
      <c r="Z146">
        <v>0</v>
      </c>
      <c r="AA146">
        <v>0</v>
      </c>
      <c r="AB146">
        <v>451.23</v>
      </c>
      <c r="AC146">
        <v>0</v>
      </c>
      <c r="AD146">
        <v>1</v>
      </c>
      <c r="AE146">
        <v>1</v>
      </c>
      <c r="AF146" t="s">
        <v>102</v>
      </c>
      <c r="AG146">
        <v>3.6431999999999998</v>
      </c>
      <c r="AH146">
        <v>2</v>
      </c>
      <c r="AI146">
        <v>334416016</v>
      </c>
      <c r="AJ146">
        <v>122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ROW(Source!A51)</f>
        <v>51</v>
      </c>
      <c r="B147">
        <v>334416021</v>
      </c>
      <c r="C147">
        <v>334416015</v>
      </c>
      <c r="D147">
        <v>277560491</v>
      </c>
      <c r="E147">
        <v>109</v>
      </c>
      <c r="F147">
        <v>1</v>
      </c>
      <c r="G147">
        <v>1</v>
      </c>
      <c r="H147">
        <v>1</v>
      </c>
      <c r="I147" t="s">
        <v>781</v>
      </c>
      <c r="J147" t="s">
        <v>3</v>
      </c>
      <c r="K147" t="s">
        <v>782</v>
      </c>
      <c r="L147">
        <v>1191</v>
      </c>
      <c r="N147">
        <v>1013</v>
      </c>
      <c r="O147" t="s">
        <v>779</v>
      </c>
      <c r="P147" t="s">
        <v>779</v>
      </c>
      <c r="Q147">
        <v>1</v>
      </c>
      <c r="X147">
        <v>2.29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102</v>
      </c>
      <c r="AG147">
        <v>3.1601999999999997</v>
      </c>
      <c r="AH147">
        <v>2</v>
      </c>
      <c r="AI147">
        <v>334416017</v>
      </c>
      <c r="AJ147">
        <v>123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ROW(Source!A51)</f>
        <v>51</v>
      </c>
      <c r="B148">
        <v>334416022</v>
      </c>
      <c r="C148">
        <v>334416015</v>
      </c>
      <c r="D148">
        <v>277944474</v>
      </c>
      <c r="E148">
        <v>1</v>
      </c>
      <c r="F148">
        <v>1</v>
      </c>
      <c r="G148">
        <v>1</v>
      </c>
      <c r="H148">
        <v>2</v>
      </c>
      <c r="I148" t="s">
        <v>858</v>
      </c>
      <c r="J148" t="s">
        <v>859</v>
      </c>
      <c r="K148" t="s">
        <v>860</v>
      </c>
      <c r="L148">
        <v>1368</v>
      </c>
      <c r="N148">
        <v>1011</v>
      </c>
      <c r="O148" t="s">
        <v>670</v>
      </c>
      <c r="P148" t="s">
        <v>670</v>
      </c>
      <c r="Q148">
        <v>1</v>
      </c>
      <c r="X148">
        <v>1.44</v>
      </c>
      <c r="Y148">
        <v>0</v>
      </c>
      <c r="Z148">
        <v>1811.82</v>
      </c>
      <c r="AA148">
        <v>549.32000000000005</v>
      </c>
      <c r="AB148">
        <v>0</v>
      </c>
      <c r="AC148">
        <v>0</v>
      </c>
      <c r="AD148">
        <v>1</v>
      </c>
      <c r="AE148">
        <v>0</v>
      </c>
      <c r="AF148" t="s">
        <v>102</v>
      </c>
      <c r="AG148">
        <v>1.9871999999999999</v>
      </c>
      <c r="AH148">
        <v>2</v>
      </c>
      <c r="AI148">
        <v>334416018</v>
      </c>
      <c r="AJ148">
        <v>124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ROW(Source!A51)</f>
        <v>51</v>
      </c>
      <c r="B149">
        <v>334416023</v>
      </c>
      <c r="C149">
        <v>334416015</v>
      </c>
      <c r="D149">
        <v>277944868</v>
      </c>
      <c r="E149">
        <v>1</v>
      </c>
      <c r="F149">
        <v>1</v>
      </c>
      <c r="G149">
        <v>1</v>
      </c>
      <c r="H149">
        <v>2</v>
      </c>
      <c r="I149" t="s">
        <v>783</v>
      </c>
      <c r="J149" t="s">
        <v>784</v>
      </c>
      <c r="K149" t="s">
        <v>785</v>
      </c>
      <c r="L149">
        <v>1368</v>
      </c>
      <c r="N149">
        <v>1011</v>
      </c>
      <c r="O149" t="s">
        <v>670</v>
      </c>
      <c r="P149" t="s">
        <v>670</v>
      </c>
      <c r="Q149">
        <v>1</v>
      </c>
      <c r="X149">
        <v>0.72</v>
      </c>
      <c r="Y149">
        <v>0</v>
      </c>
      <c r="Z149">
        <v>346.73</v>
      </c>
      <c r="AA149">
        <v>477.98</v>
      </c>
      <c r="AB149">
        <v>0</v>
      </c>
      <c r="AC149">
        <v>0</v>
      </c>
      <c r="AD149">
        <v>1</v>
      </c>
      <c r="AE149">
        <v>0</v>
      </c>
      <c r="AF149" t="s">
        <v>102</v>
      </c>
      <c r="AG149">
        <v>0.99359999999999993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ROW(Source!A51)</f>
        <v>51</v>
      </c>
      <c r="B150">
        <v>334416024</v>
      </c>
      <c r="C150">
        <v>334416015</v>
      </c>
      <c r="D150">
        <v>277945805</v>
      </c>
      <c r="E150">
        <v>1</v>
      </c>
      <c r="F150">
        <v>1</v>
      </c>
      <c r="G150">
        <v>1</v>
      </c>
      <c r="H150">
        <v>2</v>
      </c>
      <c r="I150" t="s">
        <v>787</v>
      </c>
      <c r="J150" t="s">
        <v>788</v>
      </c>
      <c r="K150" t="s">
        <v>789</v>
      </c>
      <c r="L150">
        <v>1368</v>
      </c>
      <c r="N150">
        <v>1011</v>
      </c>
      <c r="O150" t="s">
        <v>670</v>
      </c>
      <c r="P150" t="s">
        <v>670</v>
      </c>
      <c r="Q150">
        <v>1</v>
      </c>
      <c r="X150">
        <v>0.13</v>
      </c>
      <c r="Y150">
        <v>0</v>
      </c>
      <c r="Z150">
        <v>544.70000000000005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102</v>
      </c>
      <c r="AG150">
        <v>0.17939999999999998</v>
      </c>
      <c r="AH150">
        <v>2</v>
      </c>
      <c r="AI150">
        <v>334416019</v>
      </c>
      <c r="AJ150">
        <v>125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ROW(Source!A52)</f>
        <v>52</v>
      </c>
      <c r="B151">
        <v>334416030</v>
      </c>
      <c r="C151">
        <v>334416025</v>
      </c>
      <c r="D151">
        <v>277560257</v>
      </c>
      <c r="E151">
        <v>109</v>
      </c>
      <c r="F151">
        <v>1</v>
      </c>
      <c r="G151">
        <v>1</v>
      </c>
      <c r="H151">
        <v>1</v>
      </c>
      <c r="I151" t="s">
        <v>848</v>
      </c>
      <c r="J151" t="s">
        <v>3</v>
      </c>
      <c r="K151" t="s">
        <v>849</v>
      </c>
      <c r="L151">
        <v>1191</v>
      </c>
      <c r="N151">
        <v>1013</v>
      </c>
      <c r="O151" t="s">
        <v>779</v>
      </c>
      <c r="P151" t="s">
        <v>779</v>
      </c>
      <c r="Q151">
        <v>1</v>
      </c>
      <c r="X151">
        <v>0.2</v>
      </c>
      <c r="Y151">
        <v>0</v>
      </c>
      <c r="Z151">
        <v>0</v>
      </c>
      <c r="AA151">
        <v>0</v>
      </c>
      <c r="AB151">
        <v>406.64</v>
      </c>
      <c r="AC151">
        <v>0</v>
      </c>
      <c r="AD151">
        <v>1</v>
      </c>
      <c r="AE151">
        <v>1</v>
      </c>
      <c r="AF151" t="s">
        <v>99</v>
      </c>
      <c r="AG151">
        <v>0.24</v>
      </c>
      <c r="AH151">
        <v>2</v>
      </c>
      <c r="AI151">
        <v>334416026</v>
      </c>
      <c r="AJ151">
        <v>126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ROW(Source!A52)</f>
        <v>52</v>
      </c>
      <c r="B152">
        <v>334416031</v>
      </c>
      <c r="C152">
        <v>334416025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781</v>
      </c>
      <c r="J152" t="s">
        <v>3</v>
      </c>
      <c r="K152" t="s">
        <v>782</v>
      </c>
      <c r="L152">
        <v>1191</v>
      </c>
      <c r="N152">
        <v>1013</v>
      </c>
      <c r="O152" t="s">
        <v>779</v>
      </c>
      <c r="P152" t="s">
        <v>779</v>
      </c>
      <c r="Q152">
        <v>1</v>
      </c>
      <c r="X152">
        <v>0.11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99</v>
      </c>
      <c r="AG152">
        <v>0.13200000000000001</v>
      </c>
      <c r="AH152">
        <v>2</v>
      </c>
      <c r="AI152">
        <v>334416027</v>
      </c>
      <c r="AJ152">
        <v>127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ROW(Source!A52)</f>
        <v>52</v>
      </c>
      <c r="B153">
        <v>334416032</v>
      </c>
      <c r="C153">
        <v>334416025</v>
      </c>
      <c r="D153">
        <v>277945900</v>
      </c>
      <c r="E153">
        <v>1</v>
      </c>
      <c r="F153">
        <v>1</v>
      </c>
      <c r="G153">
        <v>1</v>
      </c>
      <c r="H153">
        <v>2</v>
      </c>
      <c r="I153" t="s">
        <v>850</v>
      </c>
      <c r="J153" t="s">
        <v>851</v>
      </c>
      <c r="K153" t="s">
        <v>852</v>
      </c>
      <c r="L153">
        <v>1368</v>
      </c>
      <c r="N153">
        <v>1011</v>
      </c>
      <c r="O153" t="s">
        <v>670</v>
      </c>
      <c r="P153" t="s">
        <v>670</v>
      </c>
      <c r="Q153">
        <v>1</v>
      </c>
      <c r="X153">
        <v>0.11</v>
      </c>
      <c r="Y153">
        <v>0</v>
      </c>
      <c r="Z153">
        <v>12.95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99</v>
      </c>
      <c r="AG153">
        <v>0.13200000000000001</v>
      </c>
      <c r="AH153">
        <v>2</v>
      </c>
      <c r="AI153">
        <v>334416028</v>
      </c>
      <c r="AJ153">
        <v>128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ROW(Source!A52)</f>
        <v>52</v>
      </c>
      <c r="B154">
        <v>334416033</v>
      </c>
      <c r="C154">
        <v>334416025</v>
      </c>
      <c r="D154">
        <v>277945921</v>
      </c>
      <c r="E154">
        <v>1</v>
      </c>
      <c r="F154">
        <v>1</v>
      </c>
      <c r="G154">
        <v>1</v>
      </c>
      <c r="H154">
        <v>2</v>
      </c>
      <c r="I154" t="s">
        <v>853</v>
      </c>
      <c r="J154" t="s">
        <v>854</v>
      </c>
      <c r="K154" t="s">
        <v>855</v>
      </c>
      <c r="L154">
        <v>1368</v>
      </c>
      <c r="N154">
        <v>1011</v>
      </c>
      <c r="O154" t="s">
        <v>670</v>
      </c>
      <c r="P154" t="s">
        <v>670</v>
      </c>
      <c r="Q154">
        <v>1</v>
      </c>
      <c r="X154">
        <v>0.11</v>
      </c>
      <c r="Y154">
        <v>0</v>
      </c>
      <c r="Z154">
        <v>560.73</v>
      </c>
      <c r="AA154">
        <v>477.98</v>
      </c>
      <c r="AB154">
        <v>0</v>
      </c>
      <c r="AC154">
        <v>0</v>
      </c>
      <c r="AD154">
        <v>1</v>
      </c>
      <c r="AE154">
        <v>0</v>
      </c>
      <c r="AF154" t="s">
        <v>99</v>
      </c>
      <c r="AG154">
        <v>0.13200000000000001</v>
      </c>
      <c r="AH154">
        <v>2</v>
      </c>
      <c r="AI154">
        <v>334416029</v>
      </c>
      <c r="AJ154">
        <v>129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ROW(Source!A53)</f>
        <v>53</v>
      </c>
      <c r="B155">
        <v>334416039</v>
      </c>
      <c r="C155">
        <v>334416034</v>
      </c>
      <c r="D155">
        <v>277560257</v>
      </c>
      <c r="E155">
        <v>109</v>
      </c>
      <c r="F155">
        <v>1</v>
      </c>
      <c r="G155">
        <v>1</v>
      </c>
      <c r="H155">
        <v>1</v>
      </c>
      <c r="I155" t="s">
        <v>848</v>
      </c>
      <c r="J155" t="s">
        <v>3</v>
      </c>
      <c r="K155" t="s">
        <v>849</v>
      </c>
      <c r="L155">
        <v>1191</v>
      </c>
      <c r="N155">
        <v>1013</v>
      </c>
      <c r="O155" t="s">
        <v>779</v>
      </c>
      <c r="P155" t="s">
        <v>779</v>
      </c>
      <c r="Q155">
        <v>1</v>
      </c>
      <c r="X155">
        <v>0.41</v>
      </c>
      <c r="Y155">
        <v>0</v>
      </c>
      <c r="Z155">
        <v>0</v>
      </c>
      <c r="AA155">
        <v>0</v>
      </c>
      <c r="AB155">
        <v>406.64</v>
      </c>
      <c r="AC155">
        <v>0</v>
      </c>
      <c r="AD155">
        <v>1</v>
      </c>
      <c r="AE155">
        <v>1</v>
      </c>
      <c r="AF155" t="s">
        <v>102</v>
      </c>
      <c r="AG155">
        <v>0.56579999999999986</v>
      </c>
      <c r="AH155">
        <v>2</v>
      </c>
      <c r="AI155">
        <v>334416035</v>
      </c>
      <c r="AJ155">
        <v>130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ROW(Source!A53)</f>
        <v>53</v>
      </c>
      <c r="B156">
        <v>334416040</v>
      </c>
      <c r="C156">
        <v>334416034</v>
      </c>
      <c r="D156">
        <v>277560491</v>
      </c>
      <c r="E156">
        <v>109</v>
      </c>
      <c r="F156">
        <v>1</v>
      </c>
      <c r="G156">
        <v>1</v>
      </c>
      <c r="H156">
        <v>1</v>
      </c>
      <c r="I156" t="s">
        <v>781</v>
      </c>
      <c r="J156" t="s">
        <v>3</v>
      </c>
      <c r="K156" t="s">
        <v>782</v>
      </c>
      <c r="L156">
        <v>1191</v>
      </c>
      <c r="N156">
        <v>1013</v>
      </c>
      <c r="O156" t="s">
        <v>779</v>
      </c>
      <c r="P156" t="s">
        <v>779</v>
      </c>
      <c r="Q156">
        <v>1</v>
      </c>
      <c r="X156">
        <v>0.44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102</v>
      </c>
      <c r="AG156">
        <v>0.60719999999999996</v>
      </c>
      <c r="AH156">
        <v>2</v>
      </c>
      <c r="AI156">
        <v>334416036</v>
      </c>
      <c r="AJ156">
        <v>131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ROW(Source!A53)</f>
        <v>53</v>
      </c>
      <c r="B157">
        <v>334416041</v>
      </c>
      <c r="C157">
        <v>334416034</v>
      </c>
      <c r="D157">
        <v>277944622</v>
      </c>
      <c r="E157">
        <v>1</v>
      </c>
      <c r="F157">
        <v>1</v>
      </c>
      <c r="G157">
        <v>1</v>
      </c>
      <c r="H157">
        <v>2</v>
      </c>
      <c r="I157" t="s">
        <v>812</v>
      </c>
      <c r="J157" t="s">
        <v>813</v>
      </c>
      <c r="K157" t="s">
        <v>814</v>
      </c>
      <c r="L157">
        <v>1368</v>
      </c>
      <c r="N157">
        <v>1011</v>
      </c>
      <c r="O157" t="s">
        <v>670</v>
      </c>
      <c r="P157" t="s">
        <v>670</v>
      </c>
      <c r="Q157">
        <v>1</v>
      </c>
      <c r="X157">
        <v>0.22</v>
      </c>
      <c r="Y157">
        <v>0</v>
      </c>
      <c r="Z157">
        <v>1472.33</v>
      </c>
      <c r="AA157">
        <v>642.05999999999995</v>
      </c>
      <c r="AB157">
        <v>0</v>
      </c>
      <c r="AC157">
        <v>0</v>
      </c>
      <c r="AD157">
        <v>1</v>
      </c>
      <c r="AE157">
        <v>0</v>
      </c>
      <c r="AF157" t="s">
        <v>102</v>
      </c>
      <c r="AG157">
        <v>0.30359999999999998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ROW(Source!A53)</f>
        <v>53</v>
      </c>
      <c r="B158">
        <v>334416042</v>
      </c>
      <c r="C158">
        <v>334416034</v>
      </c>
      <c r="D158">
        <v>277945900</v>
      </c>
      <c r="E158">
        <v>1</v>
      </c>
      <c r="F158">
        <v>1</v>
      </c>
      <c r="G158">
        <v>1</v>
      </c>
      <c r="H158">
        <v>2</v>
      </c>
      <c r="I158" t="s">
        <v>850</v>
      </c>
      <c r="J158" t="s">
        <v>851</v>
      </c>
      <c r="K158" t="s">
        <v>852</v>
      </c>
      <c r="L158">
        <v>1368</v>
      </c>
      <c r="N158">
        <v>1011</v>
      </c>
      <c r="O158" t="s">
        <v>670</v>
      </c>
      <c r="P158" t="s">
        <v>670</v>
      </c>
      <c r="Q158">
        <v>1</v>
      </c>
      <c r="X158">
        <v>0.22</v>
      </c>
      <c r="Y158">
        <v>0</v>
      </c>
      <c r="Z158">
        <v>12.95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102</v>
      </c>
      <c r="AG158">
        <v>0.30359999999999998</v>
      </c>
      <c r="AH158">
        <v>2</v>
      </c>
      <c r="AI158">
        <v>334416037</v>
      </c>
      <c r="AJ158">
        <v>132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ROW(Source!A53)</f>
        <v>53</v>
      </c>
      <c r="B159">
        <v>334416043</v>
      </c>
      <c r="C159">
        <v>334416034</v>
      </c>
      <c r="D159">
        <v>277945921</v>
      </c>
      <c r="E159">
        <v>1</v>
      </c>
      <c r="F159">
        <v>1</v>
      </c>
      <c r="G159">
        <v>1</v>
      </c>
      <c r="H159">
        <v>2</v>
      </c>
      <c r="I159" t="s">
        <v>853</v>
      </c>
      <c r="J159" t="s">
        <v>854</v>
      </c>
      <c r="K159" t="s">
        <v>855</v>
      </c>
      <c r="L159">
        <v>1368</v>
      </c>
      <c r="N159">
        <v>1011</v>
      </c>
      <c r="O159" t="s">
        <v>670</v>
      </c>
      <c r="P159" t="s">
        <v>670</v>
      </c>
      <c r="Q159">
        <v>1</v>
      </c>
      <c r="X159">
        <v>0.22</v>
      </c>
      <c r="Y159">
        <v>0</v>
      </c>
      <c r="Z159">
        <v>560.73</v>
      </c>
      <c r="AA159">
        <v>477.98</v>
      </c>
      <c r="AB159">
        <v>0</v>
      </c>
      <c r="AC159">
        <v>0</v>
      </c>
      <c r="AD159">
        <v>1</v>
      </c>
      <c r="AE159">
        <v>0</v>
      </c>
      <c r="AF159" t="s">
        <v>102</v>
      </c>
      <c r="AG159">
        <v>0.30359999999999998</v>
      </c>
      <c r="AH159">
        <v>2</v>
      </c>
      <c r="AI159">
        <v>334416038</v>
      </c>
      <c r="AJ159">
        <v>133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ROW(Source!A54)</f>
        <v>54</v>
      </c>
      <c r="B160">
        <v>334416050</v>
      </c>
      <c r="C160">
        <v>334416044</v>
      </c>
      <c r="D160">
        <v>277560257</v>
      </c>
      <c r="E160">
        <v>109</v>
      </c>
      <c r="F160">
        <v>1</v>
      </c>
      <c r="G160">
        <v>1</v>
      </c>
      <c r="H160">
        <v>1</v>
      </c>
      <c r="I160" t="s">
        <v>848</v>
      </c>
      <c r="J160" t="s">
        <v>3</v>
      </c>
      <c r="K160" t="s">
        <v>849</v>
      </c>
      <c r="L160">
        <v>1191</v>
      </c>
      <c r="N160">
        <v>1013</v>
      </c>
      <c r="O160" t="s">
        <v>779</v>
      </c>
      <c r="P160" t="s">
        <v>779</v>
      </c>
      <c r="Q160">
        <v>1</v>
      </c>
      <c r="X160">
        <v>0.41</v>
      </c>
      <c r="Y160">
        <v>0</v>
      </c>
      <c r="Z160">
        <v>0</v>
      </c>
      <c r="AA160">
        <v>0</v>
      </c>
      <c r="AB160">
        <v>406.64</v>
      </c>
      <c r="AC160">
        <v>0</v>
      </c>
      <c r="AD160">
        <v>1</v>
      </c>
      <c r="AE160">
        <v>1</v>
      </c>
      <c r="AF160" t="s">
        <v>99</v>
      </c>
      <c r="AG160">
        <v>0.49199999999999994</v>
      </c>
      <c r="AH160">
        <v>2</v>
      </c>
      <c r="AI160">
        <v>334416045</v>
      </c>
      <c r="AJ160">
        <v>134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ROW(Source!A54)</f>
        <v>54</v>
      </c>
      <c r="B161">
        <v>334416051</v>
      </c>
      <c r="C161">
        <v>334416044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781</v>
      </c>
      <c r="J161" t="s">
        <v>3</v>
      </c>
      <c r="K161" t="s">
        <v>782</v>
      </c>
      <c r="L161">
        <v>1191</v>
      </c>
      <c r="N161">
        <v>1013</v>
      </c>
      <c r="O161" t="s">
        <v>779</v>
      </c>
      <c r="P161" t="s">
        <v>779</v>
      </c>
      <c r="Q161">
        <v>1</v>
      </c>
      <c r="X161">
        <v>0.44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99</v>
      </c>
      <c r="AG161">
        <v>0.52800000000000002</v>
      </c>
      <c r="AH161">
        <v>2</v>
      </c>
      <c r="AI161">
        <v>334416046</v>
      </c>
      <c r="AJ161">
        <v>135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ROW(Source!A54)</f>
        <v>54</v>
      </c>
      <c r="B162">
        <v>334416052</v>
      </c>
      <c r="C162">
        <v>334416044</v>
      </c>
      <c r="D162">
        <v>277944622</v>
      </c>
      <c r="E162">
        <v>1</v>
      </c>
      <c r="F162">
        <v>1</v>
      </c>
      <c r="G162">
        <v>1</v>
      </c>
      <c r="H162">
        <v>2</v>
      </c>
      <c r="I162" t="s">
        <v>812</v>
      </c>
      <c r="J162" t="s">
        <v>813</v>
      </c>
      <c r="K162" t="s">
        <v>814</v>
      </c>
      <c r="L162">
        <v>1368</v>
      </c>
      <c r="N162">
        <v>1011</v>
      </c>
      <c r="O162" t="s">
        <v>670</v>
      </c>
      <c r="P162" t="s">
        <v>670</v>
      </c>
      <c r="Q162">
        <v>1</v>
      </c>
      <c r="X162">
        <v>0.22</v>
      </c>
      <c r="Y162">
        <v>0</v>
      </c>
      <c r="Z162">
        <v>1472.33</v>
      </c>
      <c r="AA162">
        <v>642.05999999999995</v>
      </c>
      <c r="AB162">
        <v>0</v>
      </c>
      <c r="AC162">
        <v>0</v>
      </c>
      <c r="AD162">
        <v>1</v>
      </c>
      <c r="AE162">
        <v>0</v>
      </c>
      <c r="AF162" t="s">
        <v>99</v>
      </c>
      <c r="AG162">
        <v>0.26400000000000001</v>
      </c>
      <c r="AH162">
        <v>2</v>
      </c>
      <c r="AI162">
        <v>334416047</v>
      </c>
      <c r="AJ162">
        <v>136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ROW(Source!A54)</f>
        <v>54</v>
      </c>
      <c r="B163">
        <v>334416053</v>
      </c>
      <c r="C163">
        <v>334416044</v>
      </c>
      <c r="D163">
        <v>277945900</v>
      </c>
      <c r="E163">
        <v>1</v>
      </c>
      <c r="F163">
        <v>1</v>
      </c>
      <c r="G163">
        <v>1</v>
      </c>
      <c r="H163">
        <v>2</v>
      </c>
      <c r="I163" t="s">
        <v>850</v>
      </c>
      <c r="J163" t="s">
        <v>851</v>
      </c>
      <c r="K163" t="s">
        <v>852</v>
      </c>
      <c r="L163">
        <v>1368</v>
      </c>
      <c r="N163">
        <v>1011</v>
      </c>
      <c r="O163" t="s">
        <v>670</v>
      </c>
      <c r="P163" t="s">
        <v>670</v>
      </c>
      <c r="Q163">
        <v>1</v>
      </c>
      <c r="X163">
        <v>0.22</v>
      </c>
      <c r="Y163">
        <v>0</v>
      </c>
      <c r="Z163">
        <v>12.95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99</v>
      </c>
      <c r="AG163">
        <v>0.26400000000000001</v>
      </c>
      <c r="AH163">
        <v>2</v>
      </c>
      <c r="AI163">
        <v>334416048</v>
      </c>
      <c r="AJ163">
        <v>137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ROW(Source!A54)</f>
        <v>54</v>
      </c>
      <c r="B164">
        <v>334416054</v>
      </c>
      <c r="C164">
        <v>334416044</v>
      </c>
      <c r="D164">
        <v>277945921</v>
      </c>
      <c r="E164">
        <v>1</v>
      </c>
      <c r="F164">
        <v>1</v>
      </c>
      <c r="G164">
        <v>1</v>
      </c>
      <c r="H164">
        <v>2</v>
      </c>
      <c r="I164" t="s">
        <v>853</v>
      </c>
      <c r="J164" t="s">
        <v>854</v>
      </c>
      <c r="K164" t="s">
        <v>855</v>
      </c>
      <c r="L164">
        <v>1368</v>
      </c>
      <c r="N164">
        <v>1011</v>
      </c>
      <c r="O164" t="s">
        <v>670</v>
      </c>
      <c r="P164" t="s">
        <v>670</v>
      </c>
      <c r="Q164">
        <v>1</v>
      </c>
      <c r="X164">
        <v>0.22</v>
      </c>
      <c r="Y164">
        <v>0</v>
      </c>
      <c r="Z164">
        <v>560.73</v>
      </c>
      <c r="AA164">
        <v>477.98</v>
      </c>
      <c r="AB164">
        <v>0</v>
      </c>
      <c r="AC164">
        <v>0</v>
      </c>
      <c r="AD164">
        <v>1</v>
      </c>
      <c r="AE164">
        <v>0</v>
      </c>
      <c r="AF164" t="s">
        <v>99</v>
      </c>
      <c r="AG164">
        <v>0.26400000000000001</v>
      </c>
      <c r="AH164">
        <v>2</v>
      </c>
      <c r="AI164">
        <v>334416049</v>
      </c>
      <c r="AJ164">
        <v>138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ROW(Source!A55)</f>
        <v>55</v>
      </c>
      <c r="B165">
        <v>334416061</v>
      </c>
      <c r="C165">
        <v>334416055</v>
      </c>
      <c r="D165">
        <v>277560257</v>
      </c>
      <c r="E165">
        <v>109</v>
      </c>
      <c r="F165">
        <v>1</v>
      </c>
      <c r="G165">
        <v>1</v>
      </c>
      <c r="H165">
        <v>1</v>
      </c>
      <c r="I165" t="s">
        <v>848</v>
      </c>
      <c r="J165" t="s">
        <v>3</v>
      </c>
      <c r="K165" t="s">
        <v>849</v>
      </c>
      <c r="L165">
        <v>1191</v>
      </c>
      <c r="N165">
        <v>1013</v>
      </c>
      <c r="O165" t="s">
        <v>779</v>
      </c>
      <c r="P165" t="s">
        <v>779</v>
      </c>
      <c r="Q165">
        <v>1</v>
      </c>
      <c r="X165">
        <v>0.41</v>
      </c>
      <c r="Y165">
        <v>0</v>
      </c>
      <c r="Z165">
        <v>0</v>
      </c>
      <c r="AA165">
        <v>0</v>
      </c>
      <c r="AB165">
        <v>406.64</v>
      </c>
      <c r="AC165">
        <v>0</v>
      </c>
      <c r="AD165">
        <v>1</v>
      </c>
      <c r="AE165">
        <v>1</v>
      </c>
      <c r="AF165" t="s">
        <v>102</v>
      </c>
      <c r="AG165">
        <v>0.56579999999999986</v>
      </c>
      <c r="AH165">
        <v>2</v>
      </c>
      <c r="AI165">
        <v>334416056</v>
      </c>
      <c r="AJ165">
        <v>139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ROW(Source!A55)</f>
        <v>55</v>
      </c>
      <c r="B166">
        <v>334416062</v>
      </c>
      <c r="C166">
        <v>334416055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781</v>
      </c>
      <c r="J166" t="s">
        <v>3</v>
      </c>
      <c r="K166" t="s">
        <v>782</v>
      </c>
      <c r="L166">
        <v>1191</v>
      </c>
      <c r="N166">
        <v>1013</v>
      </c>
      <c r="O166" t="s">
        <v>779</v>
      </c>
      <c r="P166" t="s">
        <v>779</v>
      </c>
      <c r="Q166">
        <v>1</v>
      </c>
      <c r="X166">
        <v>0.44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102</v>
      </c>
      <c r="AG166">
        <v>0.60719999999999996</v>
      </c>
      <c r="AH166">
        <v>2</v>
      </c>
      <c r="AI166">
        <v>334416057</v>
      </c>
      <c r="AJ166">
        <v>140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ROW(Source!A55)</f>
        <v>55</v>
      </c>
      <c r="B167">
        <v>334416063</v>
      </c>
      <c r="C167">
        <v>334416055</v>
      </c>
      <c r="D167">
        <v>277944622</v>
      </c>
      <c r="E167">
        <v>1</v>
      </c>
      <c r="F167">
        <v>1</v>
      </c>
      <c r="G167">
        <v>1</v>
      </c>
      <c r="H167">
        <v>2</v>
      </c>
      <c r="I167" t="s">
        <v>812</v>
      </c>
      <c r="J167" t="s">
        <v>813</v>
      </c>
      <c r="K167" t="s">
        <v>814</v>
      </c>
      <c r="L167">
        <v>1368</v>
      </c>
      <c r="N167">
        <v>1011</v>
      </c>
      <c r="O167" t="s">
        <v>670</v>
      </c>
      <c r="P167" t="s">
        <v>670</v>
      </c>
      <c r="Q167">
        <v>1</v>
      </c>
      <c r="X167">
        <v>0.22</v>
      </c>
      <c r="Y167">
        <v>0</v>
      </c>
      <c r="Z167">
        <v>1472.33</v>
      </c>
      <c r="AA167">
        <v>642.05999999999995</v>
      </c>
      <c r="AB167">
        <v>0</v>
      </c>
      <c r="AC167">
        <v>0</v>
      </c>
      <c r="AD167">
        <v>1</v>
      </c>
      <c r="AE167">
        <v>0</v>
      </c>
      <c r="AF167" t="s">
        <v>102</v>
      </c>
      <c r="AG167">
        <v>0.30359999999999998</v>
      </c>
      <c r="AH167">
        <v>2</v>
      </c>
      <c r="AI167">
        <v>334416058</v>
      </c>
      <c r="AJ167">
        <v>141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ROW(Source!A55)</f>
        <v>55</v>
      </c>
      <c r="B168">
        <v>334416064</v>
      </c>
      <c r="C168">
        <v>334416055</v>
      </c>
      <c r="D168">
        <v>277945900</v>
      </c>
      <c r="E168">
        <v>1</v>
      </c>
      <c r="F168">
        <v>1</v>
      </c>
      <c r="G168">
        <v>1</v>
      </c>
      <c r="H168">
        <v>2</v>
      </c>
      <c r="I168" t="s">
        <v>850</v>
      </c>
      <c r="J168" t="s">
        <v>851</v>
      </c>
      <c r="K168" t="s">
        <v>852</v>
      </c>
      <c r="L168">
        <v>1368</v>
      </c>
      <c r="N168">
        <v>1011</v>
      </c>
      <c r="O168" t="s">
        <v>670</v>
      </c>
      <c r="P168" t="s">
        <v>670</v>
      </c>
      <c r="Q168">
        <v>1</v>
      </c>
      <c r="X168">
        <v>0.22</v>
      </c>
      <c r="Y168">
        <v>0</v>
      </c>
      <c r="Z168">
        <v>12.95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102</v>
      </c>
      <c r="AG168">
        <v>0.30359999999999998</v>
      </c>
      <c r="AH168">
        <v>2</v>
      </c>
      <c r="AI168">
        <v>334416059</v>
      </c>
      <c r="AJ168">
        <v>142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ROW(Source!A55)</f>
        <v>55</v>
      </c>
      <c r="B169">
        <v>334416065</v>
      </c>
      <c r="C169">
        <v>334416055</v>
      </c>
      <c r="D169">
        <v>277945921</v>
      </c>
      <c r="E169">
        <v>1</v>
      </c>
      <c r="F169">
        <v>1</v>
      </c>
      <c r="G169">
        <v>1</v>
      </c>
      <c r="H169">
        <v>2</v>
      </c>
      <c r="I169" t="s">
        <v>853</v>
      </c>
      <c r="J169" t="s">
        <v>854</v>
      </c>
      <c r="K169" t="s">
        <v>855</v>
      </c>
      <c r="L169">
        <v>1368</v>
      </c>
      <c r="N169">
        <v>1011</v>
      </c>
      <c r="O169" t="s">
        <v>670</v>
      </c>
      <c r="P169" t="s">
        <v>670</v>
      </c>
      <c r="Q169">
        <v>1</v>
      </c>
      <c r="X169">
        <v>0.22</v>
      </c>
      <c r="Y169">
        <v>0</v>
      </c>
      <c r="Z169">
        <v>560.73</v>
      </c>
      <c r="AA169">
        <v>477.98</v>
      </c>
      <c r="AB169">
        <v>0</v>
      </c>
      <c r="AC169">
        <v>0</v>
      </c>
      <c r="AD169">
        <v>1</v>
      </c>
      <c r="AE169">
        <v>0</v>
      </c>
      <c r="AF169" t="s">
        <v>102</v>
      </c>
      <c r="AG169">
        <v>0.30359999999999998</v>
      </c>
      <c r="AH169">
        <v>2</v>
      </c>
      <c r="AI169">
        <v>334416060</v>
      </c>
      <c r="AJ169">
        <v>143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ROW(Source!A56)</f>
        <v>56</v>
      </c>
      <c r="B170">
        <v>334416072</v>
      </c>
      <c r="C170">
        <v>334416066</v>
      </c>
      <c r="D170">
        <v>277560257</v>
      </c>
      <c r="E170">
        <v>109</v>
      </c>
      <c r="F170">
        <v>1</v>
      </c>
      <c r="G170">
        <v>1</v>
      </c>
      <c r="H170">
        <v>1</v>
      </c>
      <c r="I170" t="s">
        <v>848</v>
      </c>
      <c r="J170" t="s">
        <v>3</v>
      </c>
      <c r="K170" t="s">
        <v>849</v>
      </c>
      <c r="L170">
        <v>1191</v>
      </c>
      <c r="N170">
        <v>1013</v>
      </c>
      <c r="O170" t="s">
        <v>779</v>
      </c>
      <c r="P170" t="s">
        <v>779</v>
      </c>
      <c r="Q170">
        <v>1</v>
      </c>
      <c r="X170">
        <v>0.44</v>
      </c>
      <c r="Y170">
        <v>0</v>
      </c>
      <c r="Z170">
        <v>0</v>
      </c>
      <c r="AA170">
        <v>0</v>
      </c>
      <c r="AB170">
        <v>406.64</v>
      </c>
      <c r="AC170">
        <v>0</v>
      </c>
      <c r="AD170">
        <v>1</v>
      </c>
      <c r="AE170">
        <v>1</v>
      </c>
      <c r="AF170" t="s">
        <v>99</v>
      </c>
      <c r="AG170">
        <v>0.52800000000000002</v>
      </c>
      <c r="AH170">
        <v>2</v>
      </c>
      <c r="AI170">
        <v>334416067</v>
      </c>
      <c r="AJ170">
        <v>144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ROW(Source!A56)</f>
        <v>56</v>
      </c>
      <c r="B171">
        <v>334416073</v>
      </c>
      <c r="C171">
        <v>334416066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781</v>
      </c>
      <c r="J171" t="s">
        <v>3</v>
      </c>
      <c r="K171" t="s">
        <v>782</v>
      </c>
      <c r="L171">
        <v>1191</v>
      </c>
      <c r="N171">
        <v>1013</v>
      </c>
      <c r="O171" t="s">
        <v>779</v>
      </c>
      <c r="P171" t="s">
        <v>779</v>
      </c>
      <c r="Q171">
        <v>1</v>
      </c>
      <c r="X171">
        <v>0.48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99</v>
      </c>
      <c r="AG171">
        <v>0.57599999999999996</v>
      </c>
      <c r="AH171">
        <v>2</v>
      </c>
      <c r="AI171">
        <v>334416068</v>
      </c>
      <c r="AJ171">
        <v>145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ROW(Source!A56)</f>
        <v>56</v>
      </c>
      <c r="B172">
        <v>334416074</v>
      </c>
      <c r="C172">
        <v>334416066</v>
      </c>
      <c r="D172">
        <v>277944622</v>
      </c>
      <c r="E172">
        <v>1</v>
      </c>
      <c r="F172">
        <v>1</v>
      </c>
      <c r="G172">
        <v>1</v>
      </c>
      <c r="H172">
        <v>2</v>
      </c>
      <c r="I172" t="s">
        <v>812</v>
      </c>
      <c r="J172" t="s">
        <v>813</v>
      </c>
      <c r="K172" t="s">
        <v>814</v>
      </c>
      <c r="L172">
        <v>1368</v>
      </c>
      <c r="N172">
        <v>1011</v>
      </c>
      <c r="O172" t="s">
        <v>670</v>
      </c>
      <c r="P172" t="s">
        <v>670</v>
      </c>
      <c r="Q172">
        <v>1</v>
      </c>
      <c r="X172">
        <v>0.24</v>
      </c>
      <c r="Y172">
        <v>0</v>
      </c>
      <c r="Z172">
        <v>1472.33</v>
      </c>
      <c r="AA172">
        <v>642.05999999999995</v>
      </c>
      <c r="AB172">
        <v>0</v>
      </c>
      <c r="AC172">
        <v>0</v>
      </c>
      <c r="AD172">
        <v>1</v>
      </c>
      <c r="AE172">
        <v>0</v>
      </c>
      <c r="AF172" t="s">
        <v>99</v>
      </c>
      <c r="AG172">
        <v>0.28799999999999998</v>
      </c>
      <c r="AH172">
        <v>2</v>
      </c>
      <c r="AI172">
        <v>334416069</v>
      </c>
      <c r="AJ172">
        <v>146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ROW(Source!A56)</f>
        <v>56</v>
      </c>
      <c r="B173">
        <v>334416075</v>
      </c>
      <c r="C173">
        <v>334416066</v>
      </c>
      <c r="D173">
        <v>277945900</v>
      </c>
      <c r="E173">
        <v>1</v>
      </c>
      <c r="F173">
        <v>1</v>
      </c>
      <c r="G173">
        <v>1</v>
      </c>
      <c r="H173">
        <v>2</v>
      </c>
      <c r="I173" t="s">
        <v>850</v>
      </c>
      <c r="J173" t="s">
        <v>851</v>
      </c>
      <c r="K173" t="s">
        <v>852</v>
      </c>
      <c r="L173">
        <v>1368</v>
      </c>
      <c r="N173">
        <v>1011</v>
      </c>
      <c r="O173" t="s">
        <v>670</v>
      </c>
      <c r="P173" t="s">
        <v>670</v>
      </c>
      <c r="Q173">
        <v>1</v>
      </c>
      <c r="X173">
        <v>0.24</v>
      </c>
      <c r="Y173">
        <v>0</v>
      </c>
      <c r="Z173">
        <v>12.95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99</v>
      </c>
      <c r="AG173">
        <v>0.28799999999999998</v>
      </c>
      <c r="AH173">
        <v>2</v>
      </c>
      <c r="AI173">
        <v>334416070</v>
      </c>
      <c r="AJ173">
        <v>147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ROW(Source!A56)</f>
        <v>56</v>
      </c>
      <c r="B174">
        <v>334416076</v>
      </c>
      <c r="C174">
        <v>334416066</v>
      </c>
      <c r="D174">
        <v>277945921</v>
      </c>
      <c r="E174">
        <v>1</v>
      </c>
      <c r="F174">
        <v>1</v>
      </c>
      <c r="G174">
        <v>1</v>
      </c>
      <c r="H174">
        <v>2</v>
      </c>
      <c r="I174" t="s">
        <v>853</v>
      </c>
      <c r="J174" t="s">
        <v>854</v>
      </c>
      <c r="K174" t="s">
        <v>855</v>
      </c>
      <c r="L174">
        <v>1368</v>
      </c>
      <c r="N174">
        <v>1011</v>
      </c>
      <c r="O174" t="s">
        <v>670</v>
      </c>
      <c r="P174" t="s">
        <v>670</v>
      </c>
      <c r="Q174">
        <v>1</v>
      </c>
      <c r="X174">
        <v>0.24</v>
      </c>
      <c r="Y174">
        <v>0</v>
      </c>
      <c r="Z174">
        <v>560.73</v>
      </c>
      <c r="AA174">
        <v>477.98</v>
      </c>
      <c r="AB174">
        <v>0</v>
      </c>
      <c r="AC174">
        <v>0</v>
      </c>
      <c r="AD174">
        <v>1</v>
      </c>
      <c r="AE174">
        <v>0</v>
      </c>
      <c r="AF174" t="s">
        <v>99</v>
      </c>
      <c r="AG174">
        <v>0.28799999999999998</v>
      </c>
      <c r="AH174">
        <v>2</v>
      </c>
      <c r="AI174">
        <v>334416071</v>
      </c>
      <c r="AJ174">
        <v>148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ROW(Source!A57)</f>
        <v>57</v>
      </c>
      <c r="B175">
        <v>334416083</v>
      </c>
      <c r="C175">
        <v>334416077</v>
      </c>
      <c r="D175">
        <v>277560257</v>
      </c>
      <c r="E175">
        <v>109</v>
      </c>
      <c r="F175">
        <v>1</v>
      </c>
      <c r="G175">
        <v>1</v>
      </c>
      <c r="H175">
        <v>1</v>
      </c>
      <c r="I175" t="s">
        <v>848</v>
      </c>
      <c r="J175" t="s">
        <v>3</v>
      </c>
      <c r="K175" t="s">
        <v>849</v>
      </c>
      <c r="L175">
        <v>1191</v>
      </c>
      <c r="N175">
        <v>1013</v>
      </c>
      <c r="O175" t="s">
        <v>779</v>
      </c>
      <c r="P175" t="s">
        <v>779</v>
      </c>
      <c r="Q175">
        <v>1</v>
      </c>
      <c r="X175">
        <v>0.44</v>
      </c>
      <c r="Y175">
        <v>0</v>
      </c>
      <c r="Z175">
        <v>0</v>
      </c>
      <c r="AA175">
        <v>0</v>
      </c>
      <c r="AB175">
        <v>406.64</v>
      </c>
      <c r="AC175">
        <v>0</v>
      </c>
      <c r="AD175">
        <v>1</v>
      </c>
      <c r="AE175">
        <v>1</v>
      </c>
      <c r="AF175" t="s">
        <v>102</v>
      </c>
      <c r="AG175">
        <v>0.60719999999999996</v>
      </c>
      <c r="AH175">
        <v>2</v>
      </c>
      <c r="AI175">
        <v>334416078</v>
      </c>
      <c r="AJ175">
        <v>149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ROW(Source!A57)</f>
        <v>57</v>
      </c>
      <c r="B176">
        <v>334416084</v>
      </c>
      <c r="C176">
        <v>334416077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781</v>
      </c>
      <c r="J176" t="s">
        <v>3</v>
      </c>
      <c r="K176" t="s">
        <v>782</v>
      </c>
      <c r="L176">
        <v>1191</v>
      </c>
      <c r="N176">
        <v>1013</v>
      </c>
      <c r="O176" t="s">
        <v>779</v>
      </c>
      <c r="P176" t="s">
        <v>779</v>
      </c>
      <c r="Q176">
        <v>1</v>
      </c>
      <c r="X176">
        <v>0.48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102</v>
      </c>
      <c r="AG176">
        <v>0.66239999999999988</v>
      </c>
      <c r="AH176">
        <v>2</v>
      </c>
      <c r="AI176">
        <v>334416079</v>
      </c>
      <c r="AJ176">
        <v>150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ROW(Source!A57)</f>
        <v>57</v>
      </c>
      <c r="B177">
        <v>334416085</v>
      </c>
      <c r="C177">
        <v>334416077</v>
      </c>
      <c r="D177">
        <v>277944622</v>
      </c>
      <c r="E177">
        <v>1</v>
      </c>
      <c r="F177">
        <v>1</v>
      </c>
      <c r="G177">
        <v>1</v>
      </c>
      <c r="H177">
        <v>2</v>
      </c>
      <c r="I177" t="s">
        <v>812</v>
      </c>
      <c r="J177" t="s">
        <v>813</v>
      </c>
      <c r="K177" t="s">
        <v>814</v>
      </c>
      <c r="L177">
        <v>1368</v>
      </c>
      <c r="N177">
        <v>1011</v>
      </c>
      <c r="O177" t="s">
        <v>670</v>
      </c>
      <c r="P177" t="s">
        <v>670</v>
      </c>
      <c r="Q177">
        <v>1</v>
      </c>
      <c r="X177">
        <v>0.24</v>
      </c>
      <c r="Y177">
        <v>0</v>
      </c>
      <c r="Z177">
        <v>1472.33</v>
      </c>
      <c r="AA177">
        <v>642.05999999999995</v>
      </c>
      <c r="AB177">
        <v>0</v>
      </c>
      <c r="AC177">
        <v>0</v>
      </c>
      <c r="AD177">
        <v>1</v>
      </c>
      <c r="AE177">
        <v>0</v>
      </c>
      <c r="AF177" t="s">
        <v>102</v>
      </c>
      <c r="AG177">
        <v>0.33119999999999994</v>
      </c>
      <c r="AH177">
        <v>2</v>
      </c>
      <c r="AI177">
        <v>334416080</v>
      </c>
      <c r="AJ177">
        <v>151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ROW(Source!A57)</f>
        <v>57</v>
      </c>
      <c r="B178">
        <v>334416086</v>
      </c>
      <c r="C178">
        <v>334416077</v>
      </c>
      <c r="D178">
        <v>277945900</v>
      </c>
      <c r="E178">
        <v>1</v>
      </c>
      <c r="F178">
        <v>1</v>
      </c>
      <c r="G178">
        <v>1</v>
      </c>
      <c r="H178">
        <v>2</v>
      </c>
      <c r="I178" t="s">
        <v>850</v>
      </c>
      <c r="J178" t="s">
        <v>851</v>
      </c>
      <c r="K178" t="s">
        <v>852</v>
      </c>
      <c r="L178">
        <v>1368</v>
      </c>
      <c r="N178">
        <v>1011</v>
      </c>
      <c r="O178" t="s">
        <v>670</v>
      </c>
      <c r="P178" t="s">
        <v>670</v>
      </c>
      <c r="Q178">
        <v>1</v>
      </c>
      <c r="X178">
        <v>0.24</v>
      </c>
      <c r="Y178">
        <v>0</v>
      </c>
      <c r="Z178">
        <v>12.95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102</v>
      </c>
      <c r="AG178">
        <v>0.33119999999999994</v>
      </c>
      <c r="AH178">
        <v>2</v>
      </c>
      <c r="AI178">
        <v>334416081</v>
      </c>
      <c r="AJ178">
        <v>152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ROW(Source!A57)</f>
        <v>57</v>
      </c>
      <c r="B179">
        <v>334416087</v>
      </c>
      <c r="C179">
        <v>334416077</v>
      </c>
      <c r="D179">
        <v>277945921</v>
      </c>
      <c r="E179">
        <v>1</v>
      </c>
      <c r="F179">
        <v>1</v>
      </c>
      <c r="G179">
        <v>1</v>
      </c>
      <c r="H179">
        <v>2</v>
      </c>
      <c r="I179" t="s">
        <v>853</v>
      </c>
      <c r="J179" t="s">
        <v>854</v>
      </c>
      <c r="K179" t="s">
        <v>855</v>
      </c>
      <c r="L179">
        <v>1368</v>
      </c>
      <c r="N179">
        <v>1011</v>
      </c>
      <c r="O179" t="s">
        <v>670</v>
      </c>
      <c r="P179" t="s">
        <v>670</v>
      </c>
      <c r="Q179">
        <v>1</v>
      </c>
      <c r="X179">
        <v>0.24</v>
      </c>
      <c r="Y179">
        <v>0</v>
      </c>
      <c r="Z179">
        <v>560.73</v>
      </c>
      <c r="AA179">
        <v>477.98</v>
      </c>
      <c r="AB179">
        <v>0</v>
      </c>
      <c r="AC179">
        <v>0</v>
      </c>
      <c r="AD179">
        <v>1</v>
      </c>
      <c r="AE179">
        <v>0</v>
      </c>
      <c r="AF179" t="s">
        <v>102</v>
      </c>
      <c r="AG179">
        <v>0.33119999999999994</v>
      </c>
      <c r="AH179">
        <v>2</v>
      </c>
      <c r="AI179">
        <v>334416082</v>
      </c>
      <c r="AJ179">
        <v>153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ROW(Source!A101)</f>
        <v>101</v>
      </c>
      <c r="B180">
        <v>334416102</v>
      </c>
      <c r="C180">
        <v>334416096</v>
      </c>
      <c r="D180">
        <v>277560257</v>
      </c>
      <c r="E180">
        <v>109</v>
      </c>
      <c r="F180">
        <v>1</v>
      </c>
      <c r="G180">
        <v>1</v>
      </c>
      <c r="H180">
        <v>1</v>
      </c>
      <c r="I180" t="s">
        <v>848</v>
      </c>
      <c r="J180" t="s">
        <v>3</v>
      </c>
      <c r="K180" t="s">
        <v>849</v>
      </c>
      <c r="L180">
        <v>1191</v>
      </c>
      <c r="N180">
        <v>1013</v>
      </c>
      <c r="O180" t="s">
        <v>779</v>
      </c>
      <c r="P180" t="s">
        <v>779</v>
      </c>
      <c r="Q180">
        <v>1</v>
      </c>
      <c r="X180">
        <v>0.44</v>
      </c>
      <c r="Y180">
        <v>0</v>
      </c>
      <c r="Z180">
        <v>0</v>
      </c>
      <c r="AA180">
        <v>0</v>
      </c>
      <c r="AB180">
        <v>406.64</v>
      </c>
      <c r="AC180">
        <v>0</v>
      </c>
      <c r="AD180">
        <v>1</v>
      </c>
      <c r="AE180">
        <v>1</v>
      </c>
      <c r="AF180" t="s">
        <v>99</v>
      </c>
      <c r="AG180">
        <v>0.52800000000000002</v>
      </c>
      <c r="AH180">
        <v>2</v>
      </c>
      <c r="AI180">
        <v>334416097</v>
      </c>
      <c r="AJ180">
        <v>154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ROW(Source!A101)</f>
        <v>101</v>
      </c>
      <c r="B181">
        <v>334416103</v>
      </c>
      <c r="C181">
        <v>334416096</v>
      </c>
      <c r="D181">
        <v>277560491</v>
      </c>
      <c r="E181">
        <v>109</v>
      </c>
      <c r="F181">
        <v>1</v>
      </c>
      <c r="G181">
        <v>1</v>
      </c>
      <c r="H181">
        <v>1</v>
      </c>
      <c r="I181" t="s">
        <v>781</v>
      </c>
      <c r="J181" t="s">
        <v>3</v>
      </c>
      <c r="K181" t="s">
        <v>782</v>
      </c>
      <c r="L181">
        <v>1191</v>
      </c>
      <c r="N181">
        <v>1013</v>
      </c>
      <c r="O181" t="s">
        <v>779</v>
      </c>
      <c r="P181" t="s">
        <v>779</v>
      </c>
      <c r="Q181">
        <v>1</v>
      </c>
      <c r="X181">
        <v>0.48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99</v>
      </c>
      <c r="AG181">
        <v>0.57599999999999996</v>
      </c>
      <c r="AH181">
        <v>2</v>
      </c>
      <c r="AI181">
        <v>334416098</v>
      </c>
      <c r="AJ181">
        <v>155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ROW(Source!A101)</f>
        <v>101</v>
      </c>
      <c r="B182">
        <v>334416104</v>
      </c>
      <c r="C182">
        <v>334416096</v>
      </c>
      <c r="D182">
        <v>277944622</v>
      </c>
      <c r="E182">
        <v>1</v>
      </c>
      <c r="F182">
        <v>1</v>
      </c>
      <c r="G182">
        <v>1</v>
      </c>
      <c r="H182">
        <v>2</v>
      </c>
      <c r="I182" t="s">
        <v>812</v>
      </c>
      <c r="J182" t="s">
        <v>813</v>
      </c>
      <c r="K182" t="s">
        <v>814</v>
      </c>
      <c r="L182">
        <v>1368</v>
      </c>
      <c r="N182">
        <v>1011</v>
      </c>
      <c r="O182" t="s">
        <v>670</v>
      </c>
      <c r="P182" t="s">
        <v>670</v>
      </c>
      <c r="Q182">
        <v>1</v>
      </c>
      <c r="X182">
        <v>0.24</v>
      </c>
      <c r="Y182">
        <v>0</v>
      </c>
      <c r="Z182">
        <v>1472.33</v>
      </c>
      <c r="AA182">
        <v>642.05999999999995</v>
      </c>
      <c r="AB182">
        <v>0</v>
      </c>
      <c r="AC182">
        <v>0</v>
      </c>
      <c r="AD182">
        <v>1</v>
      </c>
      <c r="AE182">
        <v>0</v>
      </c>
      <c r="AF182" t="s">
        <v>99</v>
      </c>
      <c r="AG182">
        <v>0.28799999999999998</v>
      </c>
      <c r="AH182">
        <v>2</v>
      </c>
      <c r="AI182">
        <v>334416099</v>
      </c>
      <c r="AJ182">
        <v>156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ROW(Source!A101)</f>
        <v>101</v>
      </c>
      <c r="B183">
        <v>334416105</v>
      </c>
      <c r="C183">
        <v>334416096</v>
      </c>
      <c r="D183">
        <v>277945900</v>
      </c>
      <c r="E183">
        <v>1</v>
      </c>
      <c r="F183">
        <v>1</v>
      </c>
      <c r="G183">
        <v>1</v>
      </c>
      <c r="H183">
        <v>2</v>
      </c>
      <c r="I183" t="s">
        <v>850</v>
      </c>
      <c r="J183" t="s">
        <v>851</v>
      </c>
      <c r="K183" t="s">
        <v>852</v>
      </c>
      <c r="L183">
        <v>1368</v>
      </c>
      <c r="N183">
        <v>1011</v>
      </c>
      <c r="O183" t="s">
        <v>670</v>
      </c>
      <c r="P183" t="s">
        <v>670</v>
      </c>
      <c r="Q183">
        <v>1</v>
      </c>
      <c r="X183">
        <v>0.24</v>
      </c>
      <c r="Y183">
        <v>0</v>
      </c>
      <c r="Z183">
        <v>12.95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99</v>
      </c>
      <c r="AG183">
        <v>0.28799999999999998</v>
      </c>
      <c r="AH183">
        <v>2</v>
      </c>
      <c r="AI183">
        <v>334416100</v>
      </c>
      <c r="AJ183">
        <v>157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ROW(Source!A101)</f>
        <v>101</v>
      </c>
      <c r="B184">
        <v>334416106</v>
      </c>
      <c r="C184">
        <v>334416096</v>
      </c>
      <c r="D184">
        <v>277945921</v>
      </c>
      <c r="E184">
        <v>1</v>
      </c>
      <c r="F184">
        <v>1</v>
      </c>
      <c r="G184">
        <v>1</v>
      </c>
      <c r="H184">
        <v>2</v>
      </c>
      <c r="I184" t="s">
        <v>853</v>
      </c>
      <c r="J184" t="s">
        <v>854</v>
      </c>
      <c r="K184" t="s">
        <v>855</v>
      </c>
      <c r="L184">
        <v>1368</v>
      </c>
      <c r="N184">
        <v>1011</v>
      </c>
      <c r="O184" t="s">
        <v>670</v>
      </c>
      <c r="P184" t="s">
        <v>670</v>
      </c>
      <c r="Q184">
        <v>1</v>
      </c>
      <c r="X184">
        <v>0.24</v>
      </c>
      <c r="Y184">
        <v>0</v>
      </c>
      <c r="Z184">
        <v>560.73</v>
      </c>
      <c r="AA184">
        <v>477.98</v>
      </c>
      <c r="AB184">
        <v>0</v>
      </c>
      <c r="AC184">
        <v>0</v>
      </c>
      <c r="AD184">
        <v>1</v>
      </c>
      <c r="AE184">
        <v>0</v>
      </c>
      <c r="AF184" t="s">
        <v>99</v>
      </c>
      <c r="AG184">
        <v>0.28799999999999998</v>
      </c>
      <c r="AH184">
        <v>2</v>
      </c>
      <c r="AI184">
        <v>334416101</v>
      </c>
      <c r="AJ184">
        <v>158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ROW(Source!A102)</f>
        <v>102</v>
      </c>
      <c r="B185">
        <v>334416113</v>
      </c>
      <c r="C185">
        <v>334416107</v>
      </c>
      <c r="D185">
        <v>277560257</v>
      </c>
      <c r="E185">
        <v>109</v>
      </c>
      <c r="F185">
        <v>1</v>
      </c>
      <c r="G185">
        <v>1</v>
      </c>
      <c r="H185">
        <v>1</v>
      </c>
      <c r="I185" t="s">
        <v>848</v>
      </c>
      <c r="J185" t="s">
        <v>3</v>
      </c>
      <c r="K185" t="s">
        <v>849</v>
      </c>
      <c r="L185">
        <v>1191</v>
      </c>
      <c r="N185">
        <v>1013</v>
      </c>
      <c r="O185" t="s">
        <v>779</v>
      </c>
      <c r="P185" t="s">
        <v>779</v>
      </c>
      <c r="Q185">
        <v>1</v>
      </c>
      <c r="X185">
        <v>0.44</v>
      </c>
      <c r="Y185">
        <v>0</v>
      </c>
      <c r="Z185">
        <v>0</v>
      </c>
      <c r="AA185">
        <v>0</v>
      </c>
      <c r="AB185">
        <v>406.64</v>
      </c>
      <c r="AC185">
        <v>0</v>
      </c>
      <c r="AD185">
        <v>1</v>
      </c>
      <c r="AE185">
        <v>1</v>
      </c>
      <c r="AF185" t="s">
        <v>102</v>
      </c>
      <c r="AG185">
        <v>0.60719999999999996</v>
      </c>
      <c r="AH185">
        <v>2</v>
      </c>
      <c r="AI185">
        <v>334416108</v>
      </c>
      <c r="AJ185">
        <v>159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ROW(Source!A102)</f>
        <v>102</v>
      </c>
      <c r="B186">
        <v>334416114</v>
      </c>
      <c r="C186">
        <v>334416107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781</v>
      </c>
      <c r="J186" t="s">
        <v>3</v>
      </c>
      <c r="K186" t="s">
        <v>782</v>
      </c>
      <c r="L186">
        <v>1191</v>
      </c>
      <c r="N186">
        <v>1013</v>
      </c>
      <c r="O186" t="s">
        <v>779</v>
      </c>
      <c r="P186" t="s">
        <v>779</v>
      </c>
      <c r="Q186">
        <v>1</v>
      </c>
      <c r="X186">
        <v>0.48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102</v>
      </c>
      <c r="AG186">
        <v>0.66239999999999988</v>
      </c>
      <c r="AH186">
        <v>2</v>
      </c>
      <c r="AI186">
        <v>334416109</v>
      </c>
      <c r="AJ186">
        <v>160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ROW(Source!A102)</f>
        <v>102</v>
      </c>
      <c r="B187">
        <v>334416115</v>
      </c>
      <c r="C187">
        <v>334416107</v>
      </c>
      <c r="D187">
        <v>277944622</v>
      </c>
      <c r="E187">
        <v>1</v>
      </c>
      <c r="F187">
        <v>1</v>
      </c>
      <c r="G187">
        <v>1</v>
      </c>
      <c r="H187">
        <v>2</v>
      </c>
      <c r="I187" t="s">
        <v>812</v>
      </c>
      <c r="J187" t="s">
        <v>813</v>
      </c>
      <c r="K187" t="s">
        <v>814</v>
      </c>
      <c r="L187">
        <v>1368</v>
      </c>
      <c r="N187">
        <v>1011</v>
      </c>
      <c r="O187" t="s">
        <v>670</v>
      </c>
      <c r="P187" t="s">
        <v>670</v>
      </c>
      <c r="Q187">
        <v>1</v>
      </c>
      <c r="X187">
        <v>0.24</v>
      </c>
      <c r="Y187">
        <v>0</v>
      </c>
      <c r="Z187">
        <v>1472.33</v>
      </c>
      <c r="AA187">
        <v>642.05999999999995</v>
      </c>
      <c r="AB187">
        <v>0</v>
      </c>
      <c r="AC187">
        <v>0</v>
      </c>
      <c r="AD187">
        <v>1</v>
      </c>
      <c r="AE187">
        <v>0</v>
      </c>
      <c r="AF187" t="s">
        <v>102</v>
      </c>
      <c r="AG187">
        <v>0.33119999999999994</v>
      </c>
      <c r="AH187">
        <v>2</v>
      </c>
      <c r="AI187">
        <v>334416110</v>
      </c>
      <c r="AJ187">
        <v>161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ROW(Source!A102)</f>
        <v>102</v>
      </c>
      <c r="B188">
        <v>334416116</v>
      </c>
      <c r="C188">
        <v>334416107</v>
      </c>
      <c r="D188">
        <v>277945900</v>
      </c>
      <c r="E188">
        <v>1</v>
      </c>
      <c r="F188">
        <v>1</v>
      </c>
      <c r="G188">
        <v>1</v>
      </c>
      <c r="H188">
        <v>2</v>
      </c>
      <c r="I188" t="s">
        <v>850</v>
      </c>
      <c r="J188" t="s">
        <v>851</v>
      </c>
      <c r="K188" t="s">
        <v>852</v>
      </c>
      <c r="L188">
        <v>1368</v>
      </c>
      <c r="N188">
        <v>1011</v>
      </c>
      <c r="O188" t="s">
        <v>670</v>
      </c>
      <c r="P188" t="s">
        <v>670</v>
      </c>
      <c r="Q188">
        <v>1</v>
      </c>
      <c r="X188">
        <v>0.24</v>
      </c>
      <c r="Y188">
        <v>0</v>
      </c>
      <c r="Z188">
        <v>12.95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102</v>
      </c>
      <c r="AG188">
        <v>0.33119999999999994</v>
      </c>
      <c r="AH188">
        <v>2</v>
      </c>
      <c r="AI188">
        <v>334416111</v>
      </c>
      <c r="AJ188">
        <v>162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ROW(Source!A102)</f>
        <v>102</v>
      </c>
      <c r="B189">
        <v>334416117</v>
      </c>
      <c r="C189">
        <v>334416107</v>
      </c>
      <c r="D189">
        <v>277945921</v>
      </c>
      <c r="E189">
        <v>1</v>
      </c>
      <c r="F189">
        <v>1</v>
      </c>
      <c r="G189">
        <v>1</v>
      </c>
      <c r="H189">
        <v>2</v>
      </c>
      <c r="I189" t="s">
        <v>853</v>
      </c>
      <c r="J189" t="s">
        <v>854</v>
      </c>
      <c r="K189" t="s">
        <v>855</v>
      </c>
      <c r="L189">
        <v>1368</v>
      </c>
      <c r="N189">
        <v>1011</v>
      </c>
      <c r="O189" t="s">
        <v>670</v>
      </c>
      <c r="P189" t="s">
        <v>670</v>
      </c>
      <c r="Q189">
        <v>1</v>
      </c>
      <c r="X189">
        <v>0.24</v>
      </c>
      <c r="Y189">
        <v>0</v>
      </c>
      <c r="Z189">
        <v>560.73</v>
      </c>
      <c r="AA189">
        <v>477.98</v>
      </c>
      <c r="AB189">
        <v>0</v>
      </c>
      <c r="AC189">
        <v>0</v>
      </c>
      <c r="AD189">
        <v>1</v>
      </c>
      <c r="AE189">
        <v>0</v>
      </c>
      <c r="AF189" t="s">
        <v>102</v>
      </c>
      <c r="AG189">
        <v>0.33119999999999994</v>
      </c>
      <c r="AH189">
        <v>2</v>
      </c>
      <c r="AI189">
        <v>334416112</v>
      </c>
      <c r="AJ189">
        <v>163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ROW(Source!A103)</f>
        <v>103</v>
      </c>
      <c r="B190">
        <v>334416124</v>
      </c>
      <c r="C190">
        <v>334416118</v>
      </c>
      <c r="D190">
        <v>277560257</v>
      </c>
      <c r="E190">
        <v>109</v>
      </c>
      <c r="F190">
        <v>1</v>
      </c>
      <c r="G190">
        <v>1</v>
      </c>
      <c r="H190">
        <v>1</v>
      </c>
      <c r="I190" t="s">
        <v>848</v>
      </c>
      <c r="J190" t="s">
        <v>3</v>
      </c>
      <c r="K190" t="s">
        <v>849</v>
      </c>
      <c r="L190">
        <v>1191</v>
      </c>
      <c r="N190">
        <v>1013</v>
      </c>
      <c r="O190" t="s">
        <v>779</v>
      </c>
      <c r="P190" t="s">
        <v>779</v>
      </c>
      <c r="Q190">
        <v>1</v>
      </c>
      <c r="X190">
        <v>0.41</v>
      </c>
      <c r="Y190">
        <v>0</v>
      </c>
      <c r="Z190">
        <v>0</v>
      </c>
      <c r="AA190">
        <v>0</v>
      </c>
      <c r="AB190">
        <v>406.64</v>
      </c>
      <c r="AC190">
        <v>0</v>
      </c>
      <c r="AD190">
        <v>1</v>
      </c>
      <c r="AE190">
        <v>1</v>
      </c>
      <c r="AF190" t="s">
        <v>99</v>
      </c>
      <c r="AG190">
        <v>0.49199999999999994</v>
      </c>
      <c r="AH190">
        <v>2</v>
      </c>
      <c r="AI190">
        <v>334416119</v>
      </c>
      <c r="AJ190">
        <v>164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ROW(Source!A103)</f>
        <v>103</v>
      </c>
      <c r="B191">
        <v>334416125</v>
      </c>
      <c r="C191">
        <v>334416118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781</v>
      </c>
      <c r="J191" t="s">
        <v>3</v>
      </c>
      <c r="K191" t="s">
        <v>782</v>
      </c>
      <c r="L191">
        <v>1191</v>
      </c>
      <c r="N191">
        <v>1013</v>
      </c>
      <c r="O191" t="s">
        <v>779</v>
      </c>
      <c r="P191" t="s">
        <v>779</v>
      </c>
      <c r="Q191">
        <v>1</v>
      </c>
      <c r="X191">
        <v>0.44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99</v>
      </c>
      <c r="AG191">
        <v>0.52800000000000002</v>
      </c>
      <c r="AH191">
        <v>2</v>
      </c>
      <c r="AI191">
        <v>334416120</v>
      </c>
      <c r="AJ191">
        <v>165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ROW(Source!A103)</f>
        <v>103</v>
      </c>
      <c r="B192">
        <v>334416126</v>
      </c>
      <c r="C192">
        <v>334416118</v>
      </c>
      <c r="D192">
        <v>277944622</v>
      </c>
      <c r="E192">
        <v>1</v>
      </c>
      <c r="F192">
        <v>1</v>
      </c>
      <c r="G192">
        <v>1</v>
      </c>
      <c r="H192">
        <v>2</v>
      </c>
      <c r="I192" t="s">
        <v>812</v>
      </c>
      <c r="J192" t="s">
        <v>813</v>
      </c>
      <c r="K192" t="s">
        <v>814</v>
      </c>
      <c r="L192">
        <v>1368</v>
      </c>
      <c r="N192">
        <v>1011</v>
      </c>
      <c r="O192" t="s">
        <v>670</v>
      </c>
      <c r="P192" t="s">
        <v>670</v>
      </c>
      <c r="Q192">
        <v>1</v>
      </c>
      <c r="X192">
        <v>0.22</v>
      </c>
      <c r="Y192">
        <v>0</v>
      </c>
      <c r="Z192">
        <v>1472.33</v>
      </c>
      <c r="AA192">
        <v>642.05999999999995</v>
      </c>
      <c r="AB192">
        <v>0</v>
      </c>
      <c r="AC192">
        <v>0</v>
      </c>
      <c r="AD192">
        <v>1</v>
      </c>
      <c r="AE192">
        <v>0</v>
      </c>
      <c r="AF192" t="s">
        <v>99</v>
      </c>
      <c r="AG192">
        <v>0.26400000000000001</v>
      </c>
      <c r="AH192">
        <v>2</v>
      </c>
      <c r="AI192">
        <v>334416121</v>
      </c>
      <c r="AJ192">
        <v>166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ROW(Source!A103)</f>
        <v>103</v>
      </c>
      <c r="B193">
        <v>334416127</v>
      </c>
      <c r="C193">
        <v>334416118</v>
      </c>
      <c r="D193">
        <v>277945900</v>
      </c>
      <c r="E193">
        <v>1</v>
      </c>
      <c r="F193">
        <v>1</v>
      </c>
      <c r="G193">
        <v>1</v>
      </c>
      <c r="H193">
        <v>2</v>
      </c>
      <c r="I193" t="s">
        <v>850</v>
      </c>
      <c r="J193" t="s">
        <v>851</v>
      </c>
      <c r="K193" t="s">
        <v>852</v>
      </c>
      <c r="L193">
        <v>1368</v>
      </c>
      <c r="N193">
        <v>1011</v>
      </c>
      <c r="O193" t="s">
        <v>670</v>
      </c>
      <c r="P193" t="s">
        <v>670</v>
      </c>
      <c r="Q193">
        <v>1</v>
      </c>
      <c r="X193">
        <v>0.22</v>
      </c>
      <c r="Y193">
        <v>0</v>
      </c>
      <c r="Z193">
        <v>12.95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99</v>
      </c>
      <c r="AG193">
        <v>0.26400000000000001</v>
      </c>
      <c r="AH193">
        <v>2</v>
      </c>
      <c r="AI193">
        <v>334416122</v>
      </c>
      <c r="AJ193">
        <v>167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ROW(Source!A103)</f>
        <v>103</v>
      </c>
      <c r="B194">
        <v>334416128</v>
      </c>
      <c r="C194">
        <v>334416118</v>
      </c>
      <c r="D194">
        <v>277945921</v>
      </c>
      <c r="E194">
        <v>1</v>
      </c>
      <c r="F194">
        <v>1</v>
      </c>
      <c r="G194">
        <v>1</v>
      </c>
      <c r="H194">
        <v>2</v>
      </c>
      <c r="I194" t="s">
        <v>853</v>
      </c>
      <c r="J194" t="s">
        <v>854</v>
      </c>
      <c r="K194" t="s">
        <v>855</v>
      </c>
      <c r="L194">
        <v>1368</v>
      </c>
      <c r="N194">
        <v>1011</v>
      </c>
      <c r="O194" t="s">
        <v>670</v>
      </c>
      <c r="P194" t="s">
        <v>670</v>
      </c>
      <c r="Q194">
        <v>1</v>
      </c>
      <c r="X194">
        <v>0.22</v>
      </c>
      <c r="Y194">
        <v>0</v>
      </c>
      <c r="Z194">
        <v>560.73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99</v>
      </c>
      <c r="AG194">
        <v>0.26400000000000001</v>
      </c>
      <c r="AH194">
        <v>2</v>
      </c>
      <c r="AI194">
        <v>334416123</v>
      </c>
      <c r="AJ194">
        <v>168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ROW(Source!A104)</f>
        <v>104</v>
      </c>
      <c r="B195">
        <v>334416135</v>
      </c>
      <c r="C195">
        <v>334416129</v>
      </c>
      <c r="D195">
        <v>277560257</v>
      </c>
      <c r="E195">
        <v>109</v>
      </c>
      <c r="F195">
        <v>1</v>
      </c>
      <c r="G195">
        <v>1</v>
      </c>
      <c r="H195">
        <v>1</v>
      </c>
      <c r="I195" t="s">
        <v>848</v>
      </c>
      <c r="J195" t="s">
        <v>3</v>
      </c>
      <c r="K195" t="s">
        <v>849</v>
      </c>
      <c r="L195">
        <v>1191</v>
      </c>
      <c r="N195">
        <v>1013</v>
      </c>
      <c r="O195" t="s">
        <v>779</v>
      </c>
      <c r="P195" t="s">
        <v>779</v>
      </c>
      <c r="Q195">
        <v>1</v>
      </c>
      <c r="X195">
        <v>0.41</v>
      </c>
      <c r="Y195">
        <v>0</v>
      </c>
      <c r="Z195">
        <v>0</v>
      </c>
      <c r="AA195">
        <v>0</v>
      </c>
      <c r="AB195">
        <v>406.64</v>
      </c>
      <c r="AC195">
        <v>0</v>
      </c>
      <c r="AD195">
        <v>1</v>
      </c>
      <c r="AE195">
        <v>1</v>
      </c>
      <c r="AF195" t="s">
        <v>102</v>
      </c>
      <c r="AG195">
        <v>0.56579999999999986</v>
      </c>
      <c r="AH195">
        <v>2</v>
      </c>
      <c r="AI195">
        <v>334416130</v>
      </c>
      <c r="AJ195">
        <v>169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ROW(Source!A104)</f>
        <v>104</v>
      </c>
      <c r="B196">
        <v>334416136</v>
      </c>
      <c r="C196">
        <v>334416129</v>
      </c>
      <c r="D196">
        <v>277560491</v>
      </c>
      <c r="E196">
        <v>109</v>
      </c>
      <c r="F196">
        <v>1</v>
      </c>
      <c r="G196">
        <v>1</v>
      </c>
      <c r="H196">
        <v>1</v>
      </c>
      <c r="I196" t="s">
        <v>781</v>
      </c>
      <c r="J196" t="s">
        <v>3</v>
      </c>
      <c r="K196" t="s">
        <v>782</v>
      </c>
      <c r="L196">
        <v>1191</v>
      </c>
      <c r="N196">
        <v>1013</v>
      </c>
      <c r="O196" t="s">
        <v>779</v>
      </c>
      <c r="P196" t="s">
        <v>779</v>
      </c>
      <c r="Q196">
        <v>1</v>
      </c>
      <c r="X196">
        <v>0.44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102</v>
      </c>
      <c r="AG196">
        <v>0.60719999999999996</v>
      </c>
      <c r="AH196">
        <v>2</v>
      </c>
      <c r="AI196">
        <v>334416131</v>
      </c>
      <c r="AJ196">
        <v>170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ROW(Source!A104)</f>
        <v>104</v>
      </c>
      <c r="B197">
        <v>334416137</v>
      </c>
      <c r="C197">
        <v>334416129</v>
      </c>
      <c r="D197">
        <v>277944622</v>
      </c>
      <c r="E197">
        <v>1</v>
      </c>
      <c r="F197">
        <v>1</v>
      </c>
      <c r="G197">
        <v>1</v>
      </c>
      <c r="H197">
        <v>2</v>
      </c>
      <c r="I197" t="s">
        <v>812</v>
      </c>
      <c r="J197" t="s">
        <v>813</v>
      </c>
      <c r="K197" t="s">
        <v>814</v>
      </c>
      <c r="L197">
        <v>1368</v>
      </c>
      <c r="N197">
        <v>1011</v>
      </c>
      <c r="O197" t="s">
        <v>670</v>
      </c>
      <c r="P197" t="s">
        <v>670</v>
      </c>
      <c r="Q197">
        <v>1</v>
      </c>
      <c r="X197">
        <v>0.22</v>
      </c>
      <c r="Y197">
        <v>0</v>
      </c>
      <c r="Z197">
        <v>1472.33</v>
      </c>
      <c r="AA197">
        <v>642.05999999999995</v>
      </c>
      <c r="AB197">
        <v>0</v>
      </c>
      <c r="AC197">
        <v>0</v>
      </c>
      <c r="AD197">
        <v>1</v>
      </c>
      <c r="AE197">
        <v>0</v>
      </c>
      <c r="AF197" t="s">
        <v>102</v>
      </c>
      <c r="AG197">
        <v>0.30359999999999998</v>
      </c>
      <c r="AH197">
        <v>2</v>
      </c>
      <c r="AI197">
        <v>334416132</v>
      </c>
      <c r="AJ197">
        <v>171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ROW(Source!A104)</f>
        <v>104</v>
      </c>
      <c r="B198">
        <v>334416138</v>
      </c>
      <c r="C198">
        <v>334416129</v>
      </c>
      <c r="D198">
        <v>277945900</v>
      </c>
      <c r="E198">
        <v>1</v>
      </c>
      <c r="F198">
        <v>1</v>
      </c>
      <c r="G198">
        <v>1</v>
      </c>
      <c r="H198">
        <v>2</v>
      </c>
      <c r="I198" t="s">
        <v>850</v>
      </c>
      <c r="J198" t="s">
        <v>851</v>
      </c>
      <c r="K198" t="s">
        <v>852</v>
      </c>
      <c r="L198">
        <v>1368</v>
      </c>
      <c r="N198">
        <v>1011</v>
      </c>
      <c r="O198" t="s">
        <v>670</v>
      </c>
      <c r="P198" t="s">
        <v>670</v>
      </c>
      <c r="Q198">
        <v>1</v>
      </c>
      <c r="X198">
        <v>0.22</v>
      </c>
      <c r="Y198">
        <v>0</v>
      </c>
      <c r="Z198">
        <v>12.95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102</v>
      </c>
      <c r="AG198">
        <v>0.30359999999999998</v>
      </c>
      <c r="AH198">
        <v>2</v>
      </c>
      <c r="AI198">
        <v>334416133</v>
      </c>
      <c r="AJ198">
        <v>172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ROW(Source!A104)</f>
        <v>104</v>
      </c>
      <c r="B199">
        <v>334416139</v>
      </c>
      <c r="C199">
        <v>334416129</v>
      </c>
      <c r="D199">
        <v>277945921</v>
      </c>
      <c r="E199">
        <v>1</v>
      </c>
      <c r="F199">
        <v>1</v>
      </c>
      <c r="G199">
        <v>1</v>
      </c>
      <c r="H199">
        <v>2</v>
      </c>
      <c r="I199" t="s">
        <v>853</v>
      </c>
      <c r="J199" t="s">
        <v>854</v>
      </c>
      <c r="K199" t="s">
        <v>855</v>
      </c>
      <c r="L199">
        <v>1368</v>
      </c>
      <c r="N199">
        <v>1011</v>
      </c>
      <c r="O199" t="s">
        <v>670</v>
      </c>
      <c r="P199" t="s">
        <v>670</v>
      </c>
      <c r="Q199">
        <v>1</v>
      </c>
      <c r="X199">
        <v>0.22</v>
      </c>
      <c r="Y199">
        <v>0</v>
      </c>
      <c r="Z199">
        <v>560.73</v>
      </c>
      <c r="AA199">
        <v>477.98</v>
      </c>
      <c r="AB199">
        <v>0</v>
      </c>
      <c r="AC199">
        <v>0</v>
      </c>
      <c r="AD199">
        <v>1</v>
      </c>
      <c r="AE199">
        <v>0</v>
      </c>
      <c r="AF199" t="s">
        <v>102</v>
      </c>
      <c r="AG199">
        <v>0.30359999999999998</v>
      </c>
      <c r="AH199">
        <v>2</v>
      </c>
      <c r="AI199">
        <v>334416134</v>
      </c>
      <c r="AJ199">
        <v>173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ROW(Source!A105)</f>
        <v>105</v>
      </c>
      <c r="B200">
        <v>334416145</v>
      </c>
      <c r="C200">
        <v>334416140</v>
      </c>
      <c r="D200">
        <v>277560257</v>
      </c>
      <c r="E200">
        <v>109</v>
      </c>
      <c r="F200">
        <v>1</v>
      </c>
      <c r="G200">
        <v>1</v>
      </c>
      <c r="H200">
        <v>1</v>
      </c>
      <c r="I200" t="s">
        <v>848</v>
      </c>
      <c r="J200" t="s">
        <v>3</v>
      </c>
      <c r="K200" t="s">
        <v>849</v>
      </c>
      <c r="L200">
        <v>1191</v>
      </c>
      <c r="N200">
        <v>1013</v>
      </c>
      <c r="O200" t="s">
        <v>779</v>
      </c>
      <c r="P200" t="s">
        <v>779</v>
      </c>
      <c r="Q200">
        <v>1</v>
      </c>
      <c r="X200">
        <v>0.25</v>
      </c>
      <c r="Y200">
        <v>0</v>
      </c>
      <c r="Z200">
        <v>0</v>
      </c>
      <c r="AA200">
        <v>0</v>
      </c>
      <c r="AB200">
        <v>406.64</v>
      </c>
      <c r="AC200">
        <v>0</v>
      </c>
      <c r="AD200">
        <v>1</v>
      </c>
      <c r="AE200">
        <v>1</v>
      </c>
      <c r="AF200" t="s">
        <v>99</v>
      </c>
      <c r="AG200">
        <v>0.3</v>
      </c>
      <c r="AH200">
        <v>2</v>
      </c>
      <c r="AI200">
        <v>334416141</v>
      </c>
      <c r="AJ200">
        <v>174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ROW(Source!A105)</f>
        <v>105</v>
      </c>
      <c r="B201">
        <v>334416146</v>
      </c>
      <c r="C201">
        <v>334416140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779</v>
      </c>
      <c r="P201" t="s">
        <v>779</v>
      </c>
      <c r="Q201">
        <v>1</v>
      </c>
      <c r="X201">
        <v>0.14000000000000001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99</v>
      </c>
      <c r="AG201">
        <v>0.16800000000000001</v>
      </c>
      <c r="AH201">
        <v>2</v>
      </c>
      <c r="AI201">
        <v>334416142</v>
      </c>
      <c r="AJ201">
        <v>175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ROW(Source!A105)</f>
        <v>105</v>
      </c>
      <c r="B202">
        <v>334416147</v>
      </c>
      <c r="C202">
        <v>334416140</v>
      </c>
      <c r="D202">
        <v>277945900</v>
      </c>
      <c r="E202">
        <v>1</v>
      </c>
      <c r="F202">
        <v>1</v>
      </c>
      <c r="G202">
        <v>1</v>
      </c>
      <c r="H202">
        <v>2</v>
      </c>
      <c r="I202" t="s">
        <v>850</v>
      </c>
      <c r="J202" t="s">
        <v>851</v>
      </c>
      <c r="K202" t="s">
        <v>852</v>
      </c>
      <c r="L202">
        <v>1368</v>
      </c>
      <c r="N202">
        <v>1011</v>
      </c>
      <c r="O202" t="s">
        <v>670</v>
      </c>
      <c r="P202" t="s">
        <v>670</v>
      </c>
      <c r="Q202">
        <v>1</v>
      </c>
      <c r="X202">
        <v>0.14000000000000001</v>
      </c>
      <c r="Y202">
        <v>0</v>
      </c>
      <c r="Z202">
        <v>12.95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99</v>
      </c>
      <c r="AG202">
        <v>0.16800000000000001</v>
      </c>
      <c r="AH202">
        <v>2</v>
      </c>
      <c r="AI202">
        <v>334416143</v>
      </c>
      <c r="AJ202">
        <v>176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ROW(Source!A105)</f>
        <v>105</v>
      </c>
      <c r="B203">
        <v>334416148</v>
      </c>
      <c r="C203">
        <v>334416140</v>
      </c>
      <c r="D203">
        <v>277945921</v>
      </c>
      <c r="E203">
        <v>1</v>
      </c>
      <c r="F203">
        <v>1</v>
      </c>
      <c r="G203">
        <v>1</v>
      </c>
      <c r="H203">
        <v>2</v>
      </c>
      <c r="I203" t="s">
        <v>853</v>
      </c>
      <c r="J203" t="s">
        <v>854</v>
      </c>
      <c r="K203" t="s">
        <v>855</v>
      </c>
      <c r="L203">
        <v>1368</v>
      </c>
      <c r="N203">
        <v>1011</v>
      </c>
      <c r="O203" t="s">
        <v>670</v>
      </c>
      <c r="P203" t="s">
        <v>670</v>
      </c>
      <c r="Q203">
        <v>1</v>
      </c>
      <c r="X203">
        <v>0.14000000000000001</v>
      </c>
      <c r="Y203">
        <v>0</v>
      </c>
      <c r="Z203">
        <v>560.73</v>
      </c>
      <c r="AA203">
        <v>477.98</v>
      </c>
      <c r="AB203">
        <v>0</v>
      </c>
      <c r="AC203">
        <v>0</v>
      </c>
      <c r="AD203">
        <v>1</v>
      </c>
      <c r="AE203">
        <v>0</v>
      </c>
      <c r="AF203" t="s">
        <v>99</v>
      </c>
      <c r="AG203">
        <v>0.16800000000000001</v>
      </c>
      <c r="AH203">
        <v>2</v>
      </c>
      <c r="AI203">
        <v>334416144</v>
      </c>
      <c r="AJ203">
        <v>177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ROW(Source!A106)</f>
        <v>106</v>
      </c>
      <c r="B204">
        <v>334416154</v>
      </c>
      <c r="C204">
        <v>334416149</v>
      </c>
      <c r="D204">
        <v>277560257</v>
      </c>
      <c r="E204">
        <v>109</v>
      </c>
      <c r="F204">
        <v>1</v>
      </c>
      <c r="G204">
        <v>1</v>
      </c>
      <c r="H204">
        <v>1</v>
      </c>
      <c r="I204" t="s">
        <v>848</v>
      </c>
      <c r="J204" t="s">
        <v>3</v>
      </c>
      <c r="K204" t="s">
        <v>849</v>
      </c>
      <c r="L204">
        <v>1191</v>
      </c>
      <c r="N204">
        <v>1013</v>
      </c>
      <c r="O204" t="s">
        <v>779</v>
      </c>
      <c r="P204" t="s">
        <v>779</v>
      </c>
      <c r="Q204">
        <v>1</v>
      </c>
      <c r="X204">
        <v>0.25</v>
      </c>
      <c r="Y204">
        <v>0</v>
      </c>
      <c r="Z204">
        <v>0</v>
      </c>
      <c r="AA204">
        <v>0</v>
      </c>
      <c r="AB204">
        <v>406.64</v>
      </c>
      <c r="AC204">
        <v>0</v>
      </c>
      <c r="AD204">
        <v>1</v>
      </c>
      <c r="AE204">
        <v>1</v>
      </c>
      <c r="AF204" t="s">
        <v>102</v>
      </c>
      <c r="AG204">
        <v>0.34499999999999997</v>
      </c>
      <c r="AH204">
        <v>2</v>
      </c>
      <c r="AI204">
        <v>334416150</v>
      </c>
      <c r="AJ204">
        <v>178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ROW(Source!A106)</f>
        <v>106</v>
      </c>
      <c r="B205">
        <v>334416155</v>
      </c>
      <c r="C205">
        <v>334416149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781</v>
      </c>
      <c r="J205" t="s">
        <v>3</v>
      </c>
      <c r="K205" t="s">
        <v>782</v>
      </c>
      <c r="L205">
        <v>1191</v>
      </c>
      <c r="N205">
        <v>1013</v>
      </c>
      <c r="O205" t="s">
        <v>779</v>
      </c>
      <c r="P205" t="s">
        <v>779</v>
      </c>
      <c r="Q205">
        <v>1</v>
      </c>
      <c r="X205">
        <v>0.14000000000000001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102</v>
      </c>
      <c r="AG205">
        <v>0.19320000000000001</v>
      </c>
      <c r="AH205">
        <v>2</v>
      </c>
      <c r="AI205">
        <v>334416151</v>
      </c>
      <c r="AJ205">
        <v>179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ROW(Source!A106)</f>
        <v>106</v>
      </c>
      <c r="B206">
        <v>334416156</v>
      </c>
      <c r="C206">
        <v>334416149</v>
      </c>
      <c r="D206">
        <v>277945900</v>
      </c>
      <c r="E206">
        <v>1</v>
      </c>
      <c r="F206">
        <v>1</v>
      </c>
      <c r="G206">
        <v>1</v>
      </c>
      <c r="H206">
        <v>2</v>
      </c>
      <c r="I206" t="s">
        <v>850</v>
      </c>
      <c r="J206" t="s">
        <v>851</v>
      </c>
      <c r="K206" t="s">
        <v>852</v>
      </c>
      <c r="L206">
        <v>1368</v>
      </c>
      <c r="N206">
        <v>1011</v>
      </c>
      <c r="O206" t="s">
        <v>670</v>
      </c>
      <c r="P206" t="s">
        <v>670</v>
      </c>
      <c r="Q206">
        <v>1</v>
      </c>
      <c r="X206">
        <v>0.14000000000000001</v>
      </c>
      <c r="Y206">
        <v>0</v>
      </c>
      <c r="Z206">
        <v>12.95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102</v>
      </c>
      <c r="AG206">
        <v>0.19320000000000001</v>
      </c>
      <c r="AH206">
        <v>2</v>
      </c>
      <c r="AI206">
        <v>334416152</v>
      </c>
      <c r="AJ206">
        <v>180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ROW(Source!A106)</f>
        <v>106</v>
      </c>
      <c r="B207">
        <v>334416157</v>
      </c>
      <c r="C207">
        <v>334416149</v>
      </c>
      <c r="D207">
        <v>277945921</v>
      </c>
      <c r="E207">
        <v>1</v>
      </c>
      <c r="F207">
        <v>1</v>
      </c>
      <c r="G207">
        <v>1</v>
      </c>
      <c r="H207">
        <v>2</v>
      </c>
      <c r="I207" t="s">
        <v>853</v>
      </c>
      <c r="J207" t="s">
        <v>854</v>
      </c>
      <c r="K207" t="s">
        <v>855</v>
      </c>
      <c r="L207">
        <v>1368</v>
      </c>
      <c r="N207">
        <v>1011</v>
      </c>
      <c r="O207" t="s">
        <v>670</v>
      </c>
      <c r="P207" t="s">
        <v>670</v>
      </c>
      <c r="Q207">
        <v>1</v>
      </c>
      <c r="X207">
        <v>0.14000000000000001</v>
      </c>
      <c r="Y207">
        <v>0</v>
      </c>
      <c r="Z207">
        <v>560.73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102</v>
      </c>
      <c r="AG207">
        <v>0.19320000000000001</v>
      </c>
      <c r="AH207">
        <v>2</v>
      </c>
      <c r="AI207">
        <v>334416153</v>
      </c>
      <c r="AJ207">
        <v>181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ROW(Source!A107)</f>
        <v>107</v>
      </c>
      <c r="B208">
        <v>334416163</v>
      </c>
      <c r="C208">
        <v>334416158</v>
      </c>
      <c r="D208">
        <v>277560257</v>
      </c>
      <c r="E208">
        <v>109</v>
      </c>
      <c r="F208">
        <v>1</v>
      </c>
      <c r="G208">
        <v>1</v>
      </c>
      <c r="H208">
        <v>1</v>
      </c>
      <c r="I208" t="s">
        <v>848</v>
      </c>
      <c r="J208" t="s">
        <v>3</v>
      </c>
      <c r="K208" t="s">
        <v>849</v>
      </c>
      <c r="L208">
        <v>1191</v>
      </c>
      <c r="N208">
        <v>1013</v>
      </c>
      <c r="O208" t="s">
        <v>779</v>
      </c>
      <c r="P208" t="s">
        <v>779</v>
      </c>
      <c r="Q208">
        <v>1</v>
      </c>
      <c r="X208">
        <v>0.3</v>
      </c>
      <c r="Y208">
        <v>0</v>
      </c>
      <c r="Z208">
        <v>0</v>
      </c>
      <c r="AA208">
        <v>0</v>
      </c>
      <c r="AB208">
        <v>406.64</v>
      </c>
      <c r="AC208">
        <v>0</v>
      </c>
      <c r="AD208">
        <v>1</v>
      </c>
      <c r="AE208">
        <v>1</v>
      </c>
      <c r="AF208" t="s">
        <v>99</v>
      </c>
      <c r="AG208">
        <v>0.36</v>
      </c>
      <c r="AH208">
        <v>2</v>
      </c>
      <c r="AI208">
        <v>334416159</v>
      </c>
      <c r="AJ208">
        <v>182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ROW(Source!A107)</f>
        <v>107</v>
      </c>
      <c r="B209">
        <v>334416164</v>
      </c>
      <c r="C209">
        <v>334416158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781</v>
      </c>
      <c r="J209" t="s">
        <v>3</v>
      </c>
      <c r="K209" t="s">
        <v>782</v>
      </c>
      <c r="L209">
        <v>1191</v>
      </c>
      <c r="N209">
        <v>1013</v>
      </c>
      <c r="O209" t="s">
        <v>779</v>
      </c>
      <c r="P209" t="s">
        <v>779</v>
      </c>
      <c r="Q209">
        <v>1</v>
      </c>
      <c r="X209">
        <v>0.16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99</v>
      </c>
      <c r="AG209">
        <v>0.192</v>
      </c>
      <c r="AH209">
        <v>2</v>
      </c>
      <c r="AI209">
        <v>334416160</v>
      </c>
      <c r="AJ209">
        <v>183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ROW(Source!A107)</f>
        <v>107</v>
      </c>
      <c r="B210">
        <v>334416165</v>
      </c>
      <c r="C210">
        <v>334416158</v>
      </c>
      <c r="D210">
        <v>277945900</v>
      </c>
      <c r="E210">
        <v>1</v>
      </c>
      <c r="F210">
        <v>1</v>
      </c>
      <c r="G210">
        <v>1</v>
      </c>
      <c r="H210">
        <v>2</v>
      </c>
      <c r="I210" t="s">
        <v>850</v>
      </c>
      <c r="J210" t="s">
        <v>851</v>
      </c>
      <c r="K210" t="s">
        <v>852</v>
      </c>
      <c r="L210">
        <v>1368</v>
      </c>
      <c r="N210">
        <v>1011</v>
      </c>
      <c r="O210" t="s">
        <v>670</v>
      </c>
      <c r="P210" t="s">
        <v>670</v>
      </c>
      <c r="Q210">
        <v>1</v>
      </c>
      <c r="X210">
        <v>0.16</v>
      </c>
      <c r="Y210">
        <v>0</v>
      </c>
      <c r="Z210">
        <v>12.95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99</v>
      </c>
      <c r="AG210">
        <v>0.192</v>
      </c>
      <c r="AH210">
        <v>2</v>
      </c>
      <c r="AI210">
        <v>334416161</v>
      </c>
      <c r="AJ210">
        <v>184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ROW(Source!A107)</f>
        <v>107</v>
      </c>
      <c r="B211">
        <v>334416166</v>
      </c>
      <c r="C211">
        <v>334416158</v>
      </c>
      <c r="D211">
        <v>277945921</v>
      </c>
      <c r="E211">
        <v>1</v>
      </c>
      <c r="F211">
        <v>1</v>
      </c>
      <c r="G211">
        <v>1</v>
      </c>
      <c r="H211">
        <v>2</v>
      </c>
      <c r="I211" t="s">
        <v>853</v>
      </c>
      <c r="J211" t="s">
        <v>854</v>
      </c>
      <c r="K211" t="s">
        <v>855</v>
      </c>
      <c r="L211">
        <v>1368</v>
      </c>
      <c r="N211">
        <v>1011</v>
      </c>
      <c r="O211" t="s">
        <v>670</v>
      </c>
      <c r="P211" t="s">
        <v>670</v>
      </c>
      <c r="Q211">
        <v>1</v>
      </c>
      <c r="X211">
        <v>0.16</v>
      </c>
      <c r="Y211">
        <v>0</v>
      </c>
      <c r="Z211">
        <v>560.73</v>
      </c>
      <c r="AA211">
        <v>477.98</v>
      </c>
      <c r="AB211">
        <v>0</v>
      </c>
      <c r="AC211">
        <v>0</v>
      </c>
      <c r="AD211">
        <v>1</v>
      </c>
      <c r="AE211">
        <v>0</v>
      </c>
      <c r="AF211" t="s">
        <v>99</v>
      </c>
      <c r="AG211">
        <v>0.192</v>
      </c>
      <c r="AH211">
        <v>2</v>
      </c>
      <c r="AI211">
        <v>334416162</v>
      </c>
      <c r="AJ211">
        <v>185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ROW(Source!A108)</f>
        <v>108</v>
      </c>
      <c r="B212">
        <v>334416172</v>
      </c>
      <c r="C212">
        <v>334416167</v>
      </c>
      <c r="D212">
        <v>277560257</v>
      </c>
      <c r="E212">
        <v>109</v>
      </c>
      <c r="F212">
        <v>1</v>
      </c>
      <c r="G212">
        <v>1</v>
      </c>
      <c r="H212">
        <v>1</v>
      </c>
      <c r="I212" t="s">
        <v>848</v>
      </c>
      <c r="J212" t="s">
        <v>3</v>
      </c>
      <c r="K212" t="s">
        <v>849</v>
      </c>
      <c r="L212">
        <v>1191</v>
      </c>
      <c r="N212">
        <v>1013</v>
      </c>
      <c r="O212" t="s">
        <v>779</v>
      </c>
      <c r="P212" t="s">
        <v>779</v>
      </c>
      <c r="Q212">
        <v>1</v>
      </c>
      <c r="X212">
        <v>0.3</v>
      </c>
      <c r="Y212">
        <v>0</v>
      </c>
      <c r="Z212">
        <v>0</v>
      </c>
      <c r="AA212">
        <v>0</v>
      </c>
      <c r="AB212">
        <v>406.64</v>
      </c>
      <c r="AC212">
        <v>0</v>
      </c>
      <c r="AD212">
        <v>1</v>
      </c>
      <c r="AE212">
        <v>1</v>
      </c>
      <c r="AF212" t="s">
        <v>102</v>
      </c>
      <c r="AG212">
        <v>0.41399999999999998</v>
      </c>
      <c r="AH212">
        <v>2</v>
      </c>
      <c r="AI212">
        <v>334416168</v>
      </c>
      <c r="AJ212">
        <v>186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ROW(Source!A108)</f>
        <v>108</v>
      </c>
      <c r="B213">
        <v>334416173</v>
      </c>
      <c r="C213">
        <v>334416167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781</v>
      </c>
      <c r="J213" t="s">
        <v>3</v>
      </c>
      <c r="K213" t="s">
        <v>782</v>
      </c>
      <c r="L213">
        <v>1191</v>
      </c>
      <c r="N213">
        <v>1013</v>
      </c>
      <c r="O213" t="s">
        <v>779</v>
      </c>
      <c r="P213" t="s">
        <v>779</v>
      </c>
      <c r="Q213">
        <v>1</v>
      </c>
      <c r="X213">
        <v>0.16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102</v>
      </c>
      <c r="AG213">
        <v>0.2208</v>
      </c>
      <c r="AH213">
        <v>2</v>
      </c>
      <c r="AI213">
        <v>334416169</v>
      </c>
      <c r="AJ213">
        <v>187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ROW(Source!A108)</f>
        <v>108</v>
      </c>
      <c r="B214">
        <v>334416174</v>
      </c>
      <c r="C214">
        <v>334416167</v>
      </c>
      <c r="D214">
        <v>277945900</v>
      </c>
      <c r="E214">
        <v>1</v>
      </c>
      <c r="F214">
        <v>1</v>
      </c>
      <c r="G214">
        <v>1</v>
      </c>
      <c r="H214">
        <v>2</v>
      </c>
      <c r="I214" t="s">
        <v>850</v>
      </c>
      <c r="J214" t="s">
        <v>851</v>
      </c>
      <c r="K214" t="s">
        <v>852</v>
      </c>
      <c r="L214">
        <v>1368</v>
      </c>
      <c r="N214">
        <v>1011</v>
      </c>
      <c r="O214" t="s">
        <v>670</v>
      </c>
      <c r="P214" t="s">
        <v>670</v>
      </c>
      <c r="Q214">
        <v>1</v>
      </c>
      <c r="X214">
        <v>0.16</v>
      </c>
      <c r="Y214">
        <v>0</v>
      </c>
      <c r="Z214">
        <v>12.95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102</v>
      </c>
      <c r="AG214">
        <v>0.2208</v>
      </c>
      <c r="AH214">
        <v>2</v>
      </c>
      <c r="AI214">
        <v>334416170</v>
      </c>
      <c r="AJ214">
        <v>188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ROW(Source!A108)</f>
        <v>108</v>
      </c>
      <c r="B215">
        <v>334416175</v>
      </c>
      <c r="C215">
        <v>334416167</v>
      </c>
      <c r="D215">
        <v>277945921</v>
      </c>
      <c r="E215">
        <v>1</v>
      </c>
      <c r="F215">
        <v>1</v>
      </c>
      <c r="G215">
        <v>1</v>
      </c>
      <c r="H215">
        <v>2</v>
      </c>
      <c r="I215" t="s">
        <v>853</v>
      </c>
      <c r="J215" t="s">
        <v>854</v>
      </c>
      <c r="K215" t="s">
        <v>855</v>
      </c>
      <c r="L215">
        <v>1368</v>
      </c>
      <c r="N215">
        <v>1011</v>
      </c>
      <c r="O215" t="s">
        <v>670</v>
      </c>
      <c r="P215" t="s">
        <v>670</v>
      </c>
      <c r="Q215">
        <v>1</v>
      </c>
      <c r="X215">
        <v>0.16</v>
      </c>
      <c r="Y215">
        <v>0</v>
      </c>
      <c r="Z215">
        <v>560.73</v>
      </c>
      <c r="AA215">
        <v>477.98</v>
      </c>
      <c r="AB215">
        <v>0</v>
      </c>
      <c r="AC215">
        <v>0</v>
      </c>
      <c r="AD215">
        <v>1</v>
      </c>
      <c r="AE215">
        <v>0</v>
      </c>
      <c r="AF215" t="s">
        <v>102</v>
      </c>
      <c r="AG215">
        <v>0.2208</v>
      </c>
      <c r="AH215">
        <v>2</v>
      </c>
      <c r="AI215">
        <v>334416171</v>
      </c>
      <c r="AJ215">
        <v>189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ROW(Source!A109)</f>
        <v>109</v>
      </c>
      <c r="B216">
        <v>334416187</v>
      </c>
      <c r="C216">
        <v>334416176</v>
      </c>
      <c r="D216">
        <v>277560284</v>
      </c>
      <c r="E216">
        <v>109</v>
      </c>
      <c r="F216">
        <v>1</v>
      </c>
      <c r="G216">
        <v>1</v>
      </c>
      <c r="H216">
        <v>1</v>
      </c>
      <c r="I216" t="s">
        <v>792</v>
      </c>
      <c r="J216" t="s">
        <v>3</v>
      </c>
      <c r="K216" t="s">
        <v>793</v>
      </c>
      <c r="L216">
        <v>1191</v>
      </c>
      <c r="N216">
        <v>1013</v>
      </c>
      <c r="O216" t="s">
        <v>779</v>
      </c>
      <c r="P216" t="s">
        <v>779</v>
      </c>
      <c r="Q216">
        <v>1</v>
      </c>
      <c r="X216">
        <v>3.06</v>
      </c>
      <c r="Y216">
        <v>0</v>
      </c>
      <c r="Z216">
        <v>0</v>
      </c>
      <c r="AA216">
        <v>0</v>
      </c>
      <c r="AB216">
        <v>440.52</v>
      </c>
      <c r="AC216">
        <v>0</v>
      </c>
      <c r="AD216">
        <v>1</v>
      </c>
      <c r="AE216">
        <v>1</v>
      </c>
      <c r="AF216" t="s">
        <v>99</v>
      </c>
      <c r="AG216">
        <v>3.6719999999999997</v>
      </c>
      <c r="AH216">
        <v>2</v>
      </c>
      <c r="AI216">
        <v>334416177</v>
      </c>
      <c r="AJ216">
        <v>190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ROW(Source!A109)</f>
        <v>109</v>
      </c>
      <c r="B217">
        <v>334416188</v>
      </c>
      <c r="C217">
        <v>334416176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781</v>
      </c>
      <c r="J217" t="s">
        <v>3</v>
      </c>
      <c r="K217" t="s">
        <v>782</v>
      </c>
      <c r="L217">
        <v>1191</v>
      </c>
      <c r="N217">
        <v>1013</v>
      </c>
      <c r="O217" t="s">
        <v>779</v>
      </c>
      <c r="P217" t="s">
        <v>779</v>
      </c>
      <c r="Q217">
        <v>1</v>
      </c>
      <c r="X217">
        <v>0.87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99</v>
      </c>
      <c r="AG217">
        <v>1.044</v>
      </c>
      <c r="AH217">
        <v>2</v>
      </c>
      <c r="AI217">
        <v>334416178</v>
      </c>
      <c r="AJ217">
        <v>191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ROW(Source!A109)</f>
        <v>109</v>
      </c>
      <c r="B218">
        <v>334416189</v>
      </c>
      <c r="C218">
        <v>334416176</v>
      </c>
      <c r="D218">
        <v>277944474</v>
      </c>
      <c r="E218">
        <v>1</v>
      </c>
      <c r="F218">
        <v>1</v>
      </c>
      <c r="G218">
        <v>1</v>
      </c>
      <c r="H218">
        <v>2</v>
      </c>
      <c r="I218" t="s">
        <v>858</v>
      </c>
      <c r="J218" t="s">
        <v>859</v>
      </c>
      <c r="K218" t="s">
        <v>860</v>
      </c>
      <c r="L218">
        <v>1368</v>
      </c>
      <c r="N218">
        <v>1011</v>
      </c>
      <c r="O218" t="s">
        <v>670</v>
      </c>
      <c r="P218" t="s">
        <v>670</v>
      </c>
      <c r="Q218">
        <v>1</v>
      </c>
      <c r="X218">
        <v>0.68</v>
      </c>
      <c r="Y218">
        <v>0</v>
      </c>
      <c r="Z218">
        <v>1811.82</v>
      </c>
      <c r="AA218">
        <v>549.32000000000005</v>
      </c>
      <c r="AB218">
        <v>0</v>
      </c>
      <c r="AC218">
        <v>0</v>
      </c>
      <c r="AD218">
        <v>1</v>
      </c>
      <c r="AE218">
        <v>0</v>
      </c>
      <c r="AF218" t="s">
        <v>99</v>
      </c>
      <c r="AG218">
        <v>0.81600000000000006</v>
      </c>
      <c r="AH218">
        <v>2</v>
      </c>
      <c r="AI218">
        <v>334416179</v>
      </c>
      <c r="AJ218">
        <v>192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ROW(Source!A109)</f>
        <v>109</v>
      </c>
      <c r="B219">
        <v>334416190</v>
      </c>
      <c r="C219">
        <v>334416176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787</v>
      </c>
      <c r="J219" t="s">
        <v>788</v>
      </c>
      <c r="K219" t="s">
        <v>789</v>
      </c>
      <c r="L219">
        <v>1368</v>
      </c>
      <c r="N219">
        <v>1011</v>
      </c>
      <c r="O219" t="s">
        <v>670</v>
      </c>
      <c r="P219" t="s">
        <v>670</v>
      </c>
      <c r="Q219">
        <v>1</v>
      </c>
      <c r="X219">
        <v>0.19</v>
      </c>
      <c r="Y219">
        <v>0</v>
      </c>
      <c r="Z219">
        <v>544.70000000000005</v>
      </c>
      <c r="AA219">
        <v>477.98</v>
      </c>
      <c r="AB219">
        <v>0</v>
      </c>
      <c r="AC219">
        <v>0</v>
      </c>
      <c r="AD219">
        <v>1</v>
      </c>
      <c r="AE219">
        <v>0</v>
      </c>
      <c r="AF219" t="s">
        <v>99</v>
      </c>
      <c r="AG219">
        <v>0.22799999999999998</v>
      </c>
      <c r="AH219">
        <v>2</v>
      </c>
      <c r="AI219">
        <v>334416180</v>
      </c>
      <c r="AJ219">
        <v>193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ROW(Source!A109)</f>
        <v>109</v>
      </c>
      <c r="B220">
        <v>334416191</v>
      </c>
      <c r="C220">
        <v>334416176</v>
      </c>
      <c r="D220">
        <v>277862533</v>
      </c>
      <c r="E220">
        <v>1</v>
      </c>
      <c r="F220">
        <v>1</v>
      </c>
      <c r="G220">
        <v>1</v>
      </c>
      <c r="H220">
        <v>3</v>
      </c>
      <c r="I220" t="s">
        <v>794</v>
      </c>
      <c r="J220" t="s">
        <v>795</v>
      </c>
      <c r="K220" t="s">
        <v>796</v>
      </c>
      <c r="L220">
        <v>1346</v>
      </c>
      <c r="N220">
        <v>1009</v>
      </c>
      <c r="O220" t="s">
        <v>797</v>
      </c>
      <c r="P220" t="s">
        <v>797</v>
      </c>
      <c r="Q220">
        <v>1</v>
      </c>
      <c r="X220">
        <v>0.1</v>
      </c>
      <c r="Y220">
        <v>238.29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0.1</v>
      </c>
      <c r="AH220">
        <v>2</v>
      </c>
      <c r="AI220">
        <v>334416181</v>
      </c>
      <c r="AJ220">
        <v>194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ROW(Source!A109)</f>
        <v>109</v>
      </c>
      <c r="B221">
        <v>334416192</v>
      </c>
      <c r="C221">
        <v>334416176</v>
      </c>
      <c r="D221">
        <v>277862540</v>
      </c>
      <c r="E221">
        <v>1</v>
      </c>
      <c r="F221">
        <v>1</v>
      </c>
      <c r="G221">
        <v>1</v>
      </c>
      <c r="H221">
        <v>3</v>
      </c>
      <c r="I221" t="s">
        <v>798</v>
      </c>
      <c r="J221" t="s">
        <v>799</v>
      </c>
      <c r="K221" t="s">
        <v>800</v>
      </c>
      <c r="L221">
        <v>1346</v>
      </c>
      <c r="N221">
        <v>1009</v>
      </c>
      <c r="O221" t="s">
        <v>797</v>
      </c>
      <c r="P221" t="s">
        <v>797</v>
      </c>
      <c r="Q221">
        <v>1</v>
      </c>
      <c r="X221">
        <v>0.03</v>
      </c>
      <c r="Y221">
        <v>80.02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0.03</v>
      </c>
      <c r="AH221">
        <v>2</v>
      </c>
      <c r="AI221">
        <v>334416182</v>
      </c>
      <c r="AJ221">
        <v>195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ROW(Source!A109)</f>
        <v>109</v>
      </c>
      <c r="B222">
        <v>334416193</v>
      </c>
      <c r="C222">
        <v>334416176</v>
      </c>
      <c r="D222">
        <v>277867733</v>
      </c>
      <c r="E222">
        <v>1</v>
      </c>
      <c r="F222">
        <v>1</v>
      </c>
      <c r="G222">
        <v>1</v>
      </c>
      <c r="H222">
        <v>3</v>
      </c>
      <c r="I222" t="s">
        <v>845</v>
      </c>
      <c r="J222" t="s">
        <v>846</v>
      </c>
      <c r="K222" t="s">
        <v>847</v>
      </c>
      <c r="L222">
        <v>1346</v>
      </c>
      <c r="N222">
        <v>1009</v>
      </c>
      <c r="O222" t="s">
        <v>797</v>
      </c>
      <c r="P222" t="s">
        <v>797</v>
      </c>
      <c r="Q222">
        <v>1</v>
      </c>
      <c r="X222">
        <v>0</v>
      </c>
      <c r="Y222">
        <v>174.93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ROW(Source!A109)</f>
        <v>109</v>
      </c>
      <c r="B223">
        <v>334416194</v>
      </c>
      <c r="C223">
        <v>334416176</v>
      </c>
      <c r="D223">
        <v>277869627</v>
      </c>
      <c r="E223">
        <v>1</v>
      </c>
      <c r="F223">
        <v>1</v>
      </c>
      <c r="G223">
        <v>1</v>
      </c>
      <c r="H223">
        <v>3</v>
      </c>
      <c r="I223" t="s">
        <v>801</v>
      </c>
      <c r="J223" t="s">
        <v>802</v>
      </c>
      <c r="K223" t="s">
        <v>803</v>
      </c>
      <c r="L223">
        <v>1346</v>
      </c>
      <c r="N223">
        <v>1009</v>
      </c>
      <c r="O223" t="s">
        <v>797</v>
      </c>
      <c r="P223" t="s">
        <v>797</v>
      </c>
      <c r="Q223">
        <v>1</v>
      </c>
      <c r="X223">
        <v>0.02</v>
      </c>
      <c r="Y223">
        <v>56.11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0.02</v>
      </c>
      <c r="AH223">
        <v>2</v>
      </c>
      <c r="AI223">
        <v>334416183</v>
      </c>
      <c r="AJ223">
        <v>196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ROW(Source!A109)</f>
        <v>109</v>
      </c>
      <c r="B224">
        <v>334416195</v>
      </c>
      <c r="C224">
        <v>334416176</v>
      </c>
      <c r="D224">
        <v>277561951</v>
      </c>
      <c r="E224">
        <v>109</v>
      </c>
      <c r="F224">
        <v>1</v>
      </c>
      <c r="G224">
        <v>1</v>
      </c>
      <c r="H224">
        <v>3</v>
      </c>
      <c r="I224" t="s">
        <v>951</v>
      </c>
      <c r="J224" t="s">
        <v>3</v>
      </c>
      <c r="K224" t="s">
        <v>952</v>
      </c>
      <c r="L224">
        <v>1371</v>
      </c>
      <c r="N224">
        <v>1013</v>
      </c>
      <c r="O224" t="s">
        <v>20</v>
      </c>
      <c r="P224" t="s">
        <v>20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3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ROW(Source!A109)</f>
        <v>109</v>
      </c>
      <c r="B225">
        <v>334416196</v>
      </c>
      <c r="C225">
        <v>334416176</v>
      </c>
      <c r="D225">
        <v>277562634</v>
      </c>
      <c r="E225">
        <v>109</v>
      </c>
      <c r="F225">
        <v>1</v>
      </c>
      <c r="G225">
        <v>1</v>
      </c>
      <c r="H225">
        <v>3</v>
      </c>
      <c r="I225" t="s">
        <v>953</v>
      </c>
      <c r="J225" t="s">
        <v>3</v>
      </c>
      <c r="K225" t="s">
        <v>954</v>
      </c>
      <c r="L225">
        <v>1348</v>
      </c>
      <c r="N225">
        <v>1009</v>
      </c>
      <c r="O225" t="s">
        <v>274</v>
      </c>
      <c r="P225" t="s">
        <v>274</v>
      </c>
      <c r="Q225">
        <v>1000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3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ROW(Source!A109)</f>
        <v>109</v>
      </c>
      <c r="B226">
        <v>334416197</v>
      </c>
      <c r="C226">
        <v>334416176</v>
      </c>
      <c r="D226">
        <v>277562780</v>
      </c>
      <c r="E226">
        <v>109</v>
      </c>
      <c r="F226">
        <v>1</v>
      </c>
      <c r="G226">
        <v>1</v>
      </c>
      <c r="H226">
        <v>3</v>
      </c>
      <c r="I226" t="s">
        <v>932</v>
      </c>
      <c r="J226" t="s">
        <v>3</v>
      </c>
      <c r="K226" t="s">
        <v>933</v>
      </c>
      <c r="L226">
        <v>1346</v>
      </c>
      <c r="N226">
        <v>1009</v>
      </c>
      <c r="O226" t="s">
        <v>797</v>
      </c>
      <c r="P226" t="s">
        <v>797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ROW(Source!A109)</f>
        <v>109</v>
      </c>
      <c r="B227">
        <v>334416198</v>
      </c>
      <c r="C227">
        <v>334416176</v>
      </c>
      <c r="D227">
        <v>277563139</v>
      </c>
      <c r="E227">
        <v>109</v>
      </c>
      <c r="F227">
        <v>1</v>
      </c>
      <c r="G227">
        <v>1</v>
      </c>
      <c r="H227">
        <v>3</v>
      </c>
      <c r="I227" t="s">
        <v>934</v>
      </c>
      <c r="J227" t="s">
        <v>3</v>
      </c>
      <c r="K227" t="s">
        <v>935</v>
      </c>
      <c r="L227">
        <v>1348</v>
      </c>
      <c r="N227">
        <v>1009</v>
      </c>
      <c r="O227" t="s">
        <v>274</v>
      </c>
      <c r="P227" t="s">
        <v>274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ROW(Source!A109)</f>
        <v>109</v>
      </c>
      <c r="B228">
        <v>334416199</v>
      </c>
      <c r="C228">
        <v>334416176</v>
      </c>
      <c r="D228">
        <v>277896283</v>
      </c>
      <c r="E228">
        <v>1</v>
      </c>
      <c r="F228">
        <v>1</v>
      </c>
      <c r="G228">
        <v>1</v>
      </c>
      <c r="H228">
        <v>3</v>
      </c>
      <c r="I228" t="s">
        <v>861</v>
      </c>
      <c r="J228" t="s">
        <v>862</v>
      </c>
      <c r="K228" t="s">
        <v>863</v>
      </c>
      <c r="L228">
        <v>1348</v>
      </c>
      <c r="N228">
        <v>1009</v>
      </c>
      <c r="O228" t="s">
        <v>274</v>
      </c>
      <c r="P228" t="s">
        <v>274</v>
      </c>
      <c r="Q228">
        <v>1000</v>
      </c>
      <c r="X228">
        <v>4.0000000000000002E-4</v>
      </c>
      <c r="Y228">
        <v>61265.39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4.0000000000000002E-4</v>
      </c>
      <c r="AH228">
        <v>2</v>
      </c>
      <c r="AI228">
        <v>334416184</v>
      </c>
      <c r="AJ228">
        <v>197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ROW(Source!A109)</f>
        <v>109</v>
      </c>
      <c r="B229">
        <v>334416200</v>
      </c>
      <c r="C229">
        <v>334416176</v>
      </c>
      <c r="D229">
        <v>277896315</v>
      </c>
      <c r="E229">
        <v>1</v>
      </c>
      <c r="F229">
        <v>1</v>
      </c>
      <c r="G229">
        <v>1</v>
      </c>
      <c r="H229">
        <v>3</v>
      </c>
      <c r="I229" t="s">
        <v>804</v>
      </c>
      <c r="J229" t="s">
        <v>805</v>
      </c>
      <c r="K229" t="s">
        <v>806</v>
      </c>
      <c r="L229">
        <v>1348</v>
      </c>
      <c r="N229">
        <v>1009</v>
      </c>
      <c r="O229" t="s">
        <v>274</v>
      </c>
      <c r="P229" t="s">
        <v>274</v>
      </c>
      <c r="Q229">
        <v>1000</v>
      </c>
      <c r="X229">
        <v>1E-4</v>
      </c>
      <c r="Y229">
        <v>80020.98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1E-4</v>
      </c>
      <c r="AH229">
        <v>2</v>
      </c>
      <c r="AI229">
        <v>334416185</v>
      </c>
      <c r="AJ229">
        <v>198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ROW(Source!A109)</f>
        <v>109</v>
      </c>
      <c r="B230">
        <v>334416201</v>
      </c>
      <c r="C230">
        <v>334416176</v>
      </c>
      <c r="D230">
        <v>277908257</v>
      </c>
      <c r="E230">
        <v>1</v>
      </c>
      <c r="F230">
        <v>1</v>
      </c>
      <c r="G230">
        <v>1</v>
      </c>
      <c r="H230">
        <v>3</v>
      </c>
      <c r="I230" t="s">
        <v>864</v>
      </c>
      <c r="J230" t="s">
        <v>865</v>
      </c>
      <c r="K230" t="s">
        <v>866</v>
      </c>
      <c r="L230">
        <v>1425</v>
      </c>
      <c r="N230">
        <v>1013</v>
      </c>
      <c r="O230" t="s">
        <v>291</v>
      </c>
      <c r="P230" t="s">
        <v>291</v>
      </c>
      <c r="Q230">
        <v>1</v>
      </c>
      <c r="X230">
        <v>0.06</v>
      </c>
      <c r="Y230">
        <v>1031.73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0.06</v>
      </c>
      <c r="AH230">
        <v>2</v>
      </c>
      <c r="AI230">
        <v>334416186</v>
      </c>
      <c r="AJ230">
        <v>199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ROW(Source!A109)</f>
        <v>109</v>
      </c>
      <c r="B231">
        <v>334416202</v>
      </c>
      <c r="C231">
        <v>334416176</v>
      </c>
      <c r="D231">
        <v>277565451</v>
      </c>
      <c r="E231">
        <v>109</v>
      </c>
      <c r="F231">
        <v>1</v>
      </c>
      <c r="G231">
        <v>1</v>
      </c>
      <c r="H231">
        <v>3</v>
      </c>
      <c r="I231" t="s">
        <v>938</v>
      </c>
      <c r="J231" t="s">
        <v>3</v>
      </c>
      <c r="K231" t="s">
        <v>955</v>
      </c>
      <c r="L231">
        <v>1371</v>
      </c>
      <c r="N231">
        <v>1013</v>
      </c>
      <c r="O231" t="s">
        <v>20</v>
      </c>
      <c r="P231" t="s">
        <v>20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ROW(Source!A109)</f>
        <v>109</v>
      </c>
      <c r="B232">
        <v>334416203</v>
      </c>
      <c r="C232">
        <v>334416176</v>
      </c>
      <c r="D232">
        <v>277565498</v>
      </c>
      <c r="E232">
        <v>109</v>
      </c>
      <c r="F232">
        <v>1</v>
      </c>
      <c r="G232">
        <v>1</v>
      </c>
      <c r="H232">
        <v>3</v>
      </c>
      <c r="I232" t="s">
        <v>956</v>
      </c>
      <c r="J232" t="s">
        <v>3</v>
      </c>
      <c r="K232" t="s">
        <v>957</v>
      </c>
      <c r="L232">
        <v>1371</v>
      </c>
      <c r="N232">
        <v>1013</v>
      </c>
      <c r="O232" t="s">
        <v>20</v>
      </c>
      <c r="P232" t="s">
        <v>20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ROW(Source!A109)</f>
        <v>109</v>
      </c>
      <c r="B233">
        <v>334416204</v>
      </c>
      <c r="C233">
        <v>334416176</v>
      </c>
      <c r="D233">
        <v>277565502</v>
      </c>
      <c r="E233">
        <v>109</v>
      </c>
      <c r="F233">
        <v>1</v>
      </c>
      <c r="G233">
        <v>1</v>
      </c>
      <c r="H233">
        <v>3</v>
      </c>
      <c r="I233" t="s">
        <v>958</v>
      </c>
      <c r="J233" t="s">
        <v>3</v>
      </c>
      <c r="K233" t="s">
        <v>959</v>
      </c>
      <c r="L233">
        <v>1371</v>
      </c>
      <c r="N233">
        <v>1013</v>
      </c>
      <c r="O233" t="s">
        <v>20</v>
      </c>
      <c r="P233" t="s">
        <v>20</v>
      </c>
      <c r="Q233">
        <v>1</v>
      </c>
      <c r="X233">
        <v>0.1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0.1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334416225</v>
      </c>
      <c r="C234">
        <v>334416214</v>
      </c>
      <c r="D234">
        <v>277560284</v>
      </c>
      <c r="E234">
        <v>109</v>
      </c>
      <c r="F234">
        <v>1</v>
      </c>
      <c r="G234">
        <v>1</v>
      </c>
      <c r="H234">
        <v>1</v>
      </c>
      <c r="I234" t="s">
        <v>792</v>
      </c>
      <c r="J234" t="s">
        <v>3</v>
      </c>
      <c r="K234" t="s">
        <v>793</v>
      </c>
      <c r="L234">
        <v>1191</v>
      </c>
      <c r="N234">
        <v>1013</v>
      </c>
      <c r="O234" t="s">
        <v>779</v>
      </c>
      <c r="P234" t="s">
        <v>779</v>
      </c>
      <c r="Q234">
        <v>1</v>
      </c>
      <c r="X234">
        <v>3.06</v>
      </c>
      <c r="Y234">
        <v>0</v>
      </c>
      <c r="Z234">
        <v>0</v>
      </c>
      <c r="AA234">
        <v>0</v>
      </c>
      <c r="AB234">
        <v>440.52</v>
      </c>
      <c r="AC234">
        <v>0</v>
      </c>
      <c r="AD234">
        <v>1</v>
      </c>
      <c r="AE234">
        <v>1</v>
      </c>
      <c r="AF234" t="s">
        <v>102</v>
      </c>
      <c r="AG234">
        <v>4.2227999999999994</v>
      </c>
      <c r="AH234">
        <v>2</v>
      </c>
      <c r="AI234">
        <v>334416215</v>
      </c>
      <c r="AJ234">
        <v>200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334416226</v>
      </c>
      <c r="C235">
        <v>334416214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781</v>
      </c>
      <c r="J235" t="s">
        <v>3</v>
      </c>
      <c r="K235" t="s">
        <v>782</v>
      </c>
      <c r="L235">
        <v>1191</v>
      </c>
      <c r="N235">
        <v>1013</v>
      </c>
      <c r="O235" t="s">
        <v>779</v>
      </c>
      <c r="P235" t="s">
        <v>779</v>
      </c>
      <c r="Q235">
        <v>1</v>
      </c>
      <c r="X235">
        <v>0.87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102</v>
      </c>
      <c r="AG235">
        <v>1.2005999999999999</v>
      </c>
      <c r="AH235">
        <v>2</v>
      </c>
      <c r="AI235">
        <v>334416216</v>
      </c>
      <c r="AJ235">
        <v>201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334416227</v>
      </c>
      <c r="C236">
        <v>334416214</v>
      </c>
      <c r="D236">
        <v>277944474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670</v>
      </c>
      <c r="P236" t="s">
        <v>670</v>
      </c>
      <c r="Q236">
        <v>1</v>
      </c>
      <c r="X236">
        <v>0.68</v>
      </c>
      <c r="Y236">
        <v>0</v>
      </c>
      <c r="Z236">
        <v>1811.82</v>
      </c>
      <c r="AA236">
        <v>549.32000000000005</v>
      </c>
      <c r="AB236">
        <v>0</v>
      </c>
      <c r="AC236">
        <v>0</v>
      </c>
      <c r="AD236">
        <v>1</v>
      </c>
      <c r="AE236">
        <v>0</v>
      </c>
      <c r="AF236" t="s">
        <v>102</v>
      </c>
      <c r="AG236">
        <v>0.93840000000000001</v>
      </c>
      <c r="AH236">
        <v>2</v>
      </c>
      <c r="AI236">
        <v>334416217</v>
      </c>
      <c r="AJ236">
        <v>202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ROW(Source!A120)</f>
        <v>120</v>
      </c>
      <c r="B237">
        <v>334416228</v>
      </c>
      <c r="C237">
        <v>334416214</v>
      </c>
      <c r="D237">
        <v>277945805</v>
      </c>
      <c r="E237">
        <v>1</v>
      </c>
      <c r="F237">
        <v>1</v>
      </c>
      <c r="G237">
        <v>1</v>
      </c>
      <c r="H237">
        <v>2</v>
      </c>
      <c r="I237" t="s">
        <v>787</v>
      </c>
      <c r="J237" t="s">
        <v>788</v>
      </c>
      <c r="K237" t="s">
        <v>789</v>
      </c>
      <c r="L237">
        <v>1368</v>
      </c>
      <c r="N237">
        <v>1011</v>
      </c>
      <c r="O237" t="s">
        <v>670</v>
      </c>
      <c r="P237" t="s">
        <v>670</v>
      </c>
      <c r="Q237">
        <v>1</v>
      </c>
      <c r="X237">
        <v>0.19</v>
      </c>
      <c r="Y237">
        <v>0</v>
      </c>
      <c r="Z237">
        <v>544.70000000000005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102</v>
      </c>
      <c r="AG237">
        <v>0.26219999999999993</v>
      </c>
      <c r="AH237">
        <v>2</v>
      </c>
      <c r="AI237">
        <v>334416218</v>
      </c>
      <c r="AJ237">
        <v>203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ROW(Source!A120)</f>
        <v>120</v>
      </c>
      <c r="B238">
        <v>334416229</v>
      </c>
      <c r="C238">
        <v>334416214</v>
      </c>
      <c r="D238">
        <v>277862533</v>
      </c>
      <c r="E238">
        <v>1</v>
      </c>
      <c r="F238">
        <v>1</v>
      </c>
      <c r="G238">
        <v>1</v>
      </c>
      <c r="H238">
        <v>3</v>
      </c>
      <c r="I238" t="s">
        <v>794</v>
      </c>
      <c r="J238" t="s">
        <v>795</v>
      </c>
      <c r="K238" t="s">
        <v>796</v>
      </c>
      <c r="L238">
        <v>1346</v>
      </c>
      <c r="N238">
        <v>1009</v>
      </c>
      <c r="O238" t="s">
        <v>797</v>
      </c>
      <c r="P238" t="s">
        <v>797</v>
      </c>
      <c r="Q238">
        <v>1</v>
      </c>
      <c r="X238">
        <v>0.1</v>
      </c>
      <c r="Y238">
        <v>238.29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</v>
      </c>
      <c r="AH238">
        <v>2</v>
      </c>
      <c r="AI238">
        <v>334416219</v>
      </c>
      <c r="AJ238">
        <v>204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ROW(Source!A120)</f>
        <v>120</v>
      </c>
      <c r="B239">
        <v>334416230</v>
      </c>
      <c r="C239">
        <v>334416214</v>
      </c>
      <c r="D239">
        <v>277862540</v>
      </c>
      <c r="E239">
        <v>1</v>
      </c>
      <c r="F239">
        <v>1</v>
      </c>
      <c r="G239">
        <v>1</v>
      </c>
      <c r="H239">
        <v>3</v>
      </c>
      <c r="I239" t="s">
        <v>798</v>
      </c>
      <c r="J239" t="s">
        <v>799</v>
      </c>
      <c r="K239" t="s">
        <v>800</v>
      </c>
      <c r="L239">
        <v>1346</v>
      </c>
      <c r="N239">
        <v>1009</v>
      </c>
      <c r="O239" t="s">
        <v>797</v>
      </c>
      <c r="P239" t="s">
        <v>797</v>
      </c>
      <c r="Q239">
        <v>1</v>
      </c>
      <c r="X239">
        <v>0.03</v>
      </c>
      <c r="Y239">
        <v>80.02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0.03</v>
      </c>
      <c r="AH239">
        <v>2</v>
      </c>
      <c r="AI239">
        <v>334416220</v>
      </c>
      <c r="AJ239">
        <v>205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ROW(Source!A120)</f>
        <v>120</v>
      </c>
      <c r="B240">
        <v>334416231</v>
      </c>
      <c r="C240">
        <v>334416214</v>
      </c>
      <c r="D240">
        <v>277867733</v>
      </c>
      <c r="E240">
        <v>1</v>
      </c>
      <c r="F240">
        <v>1</v>
      </c>
      <c r="G240">
        <v>1</v>
      </c>
      <c r="H240">
        <v>3</v>
      </c>
      <c r="I240" t="s">
        <v>845</v>
      </c>
      <c r="J240" t="s">
        <v>846</v>
      </c>
      <c r="K240" t="s">
        <v>847</v>
      </c>
      <c r="L240">
        <v>1346</v>
      </c>
      <c r="N240">
        <v>1009</v>
      </c>
      <c r="O240" t="s">
        <v>797</v>
      </c>
      <c r="P240" t="s">
        <v>797</v>
      </c>
      <c r="Q240">
        <v>1</v>
      </c>
      <c r="X240">
        <v>0</v>
      </c>
      <c r="Y240">
        <v>174.93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ROW(Source!A120)</f>
        <v>120</v>
      </c>
      <c r="B241">
        <v>334416232</v>
      </c>
      <c r="C241">
        <v>334416214</v>
      </c>
      <c r="D241">
        <v>277869627</v>
      </c>
      <c r="E241">
        <v>1</v>
      </c>
      <c r="F241">
        <v>1</v>
      </c>
      <c r="G241">
        <v>1</v>
      </c>
      <c r="H241">
        <v>3</v>
      </c>
      <c r="I241" t="s">
        <v>801</v>
      </c>
      <c r="J241" t="s">
        <v>802</v>
      </c>
      <c r="K241" t="s">
        <v>803</v>
      </c>
      <c r="L241">
        <v>1346</v>
      </c>
      <c r="N241">
        <v>1009</v>
      </c>
      <c r="O241" t="s">
        <v>797</v>
      </c>
      <c r="P241" t="s">
        <v>797</v>
      </c>
      <c r="Q241">
        <v>1</v>
      </c>
      <c r="X241">
        <v>0.02</v>
      </c>
      <c r="Y241">
        <v>56.11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0.02</v>
      </c>
      <c r="AH241">
        <v>2</v>
      </c>
      <c r="AI241">
        <v>334416221</v>
      </c>
      <c r="AJ241">
        <v>206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ROW(Source!A120)</f>
        <v>120</v>
      </c>
      <c r="B242">
        <v>334416233</v>
      </c>
      <c r="C242">
        <v>334416214</v>
      </c>
      <c r="D242">
        <v>277561951</v>
      </c>
      <c r="E242">
        <v>109</v>
      </c>
      <c r="F242">
        <v>1</v>
      </c>
      <c r="G242">
        <v>1</v>
      </c>
      <c r="H242">
        <v>3</v>
      </c>
      <c r="I242" t="s">
        <v>951</v>
      </c>
      <c r="J242" t="s">
        <v>3</v>
      </c>
      <c r="K242" t="s">
        <v>952</v>
      </c>
      <c r="L242">
        <v>1371</v>
      </c>
      <c r="N242">
        <v>1013</v>
      </c>
      <c r="O242" t="s">
        <v>20</v>
      </c>
      <c r="P242" t="s">
        <v>20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ROW(Source!A120)</f>
        <v>120</v>
      </c>
      <c r="B243">
        <v>334416234</v>
      </c>
      <c r="C243">
        <v>334416214</v>
      </c>
      <c r="D243">
        <v>277562634</v>
      </c>
      <c r="E243">
        <v>109</v>
      </c>
      <c r="F243">
        <v>1</v>
      </c>
      <c r="G243">
        <v>1</v>
      </c>
      <c r="H243">
        <v>3</v>
      </c>
      <c r="I243" t="s">
        <v>953</v>
      </c>
      <c r="J243" t="s">
        <v>3</v>
      </c>
      <c r="K243" t="s">
        <v>954</v>
      </c>
      <c r="L243">
        <v>1348</v>
      </c>
      <c r="N243">
        <v>1009</v>
      </c>
      <c r="O243" t="s">
        <v>274</v>
      </c>
      <c r="P243" t="s">
        <v>274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ROW(Source!A120)</f>
        <v>120</v>
      </c>
      <c r="B244">
        <v>334416235</v>
      </c>
      <c r="C244">
        <v>334416214</v>
      </c>
      <c r="D244">
        <v>277562780</v>
      </c>
      <c r="E244">
        <v>109</v>
      </c>
      <c r="F244">
        <v>1</v>
      </c>
      <c r="G244">
        <v>1</v>
      </c>
      <c r="H244">
        <v>3</v>
      </c>
      <c r="I244" t="s">
        <v>932</v>
      </c>
      <c r="J244" t="s">
        <v>3</v>
      </c>
      <c r="K244" t="s">
        <v>933</v>
      </c>
      <c r="L244">
        <v>1346</v>
      </c>
      <c r="N244">
        <v>1009</v>
      </c>
      <c r="O244" t="s">
        <v>797</v>
      </c>
      <c r="P244" t="s">
        <v>797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ROW(Source!A120)</f>
        <v>120</v>
      </c>
      <c r="B245">
        <v>334416236</v>
      </c>
      <c r="C245">
        <v>334416214</v>
      </c>
      <c r="D245">
        <v>277563139</v>
      </c>
      <c r="E245">
        <v>109</v>
      </c>
      <c r="F245">
        <v>1</v>
      </c>
      <c r="G245">
        <v>1</v>
      </c>
      <c r="H245">
        <v>3</v>
      </c>
      <c r="I245" t="s">
        <v>934</v>
      </c>
      <c r="J245" t="s">
        <v>3</v>
      </c>
      <c r="K245" t="s">
        <v>935</v>
      </c>
      <c r="L245">
        <v>1348</v>
      </c>
      <c r="N245">
        <v>1009</v>
      </c>
      <c r="O245" t="s">
        <v>274</v>
      </c>
      <c r="P245" t="s">
        <v>274</v>
      </c>
      <c r="Q245">
        <v>1000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ROW(Source!A120)</f>
        <v>120</v>
      </c>
      <c r="B246">
        <v>334416237</v>
      </c>
      <c r="C246">
        <v>334416214</v>
      </c>
      <c r="D246">
        <v>277896283</v>
      </c>
      <c r="E246">
        <v>1</v>
      </c>
      <c r="F246">
        <v>1</v>
      </c>
      <c r="G246">
        <v>1</v>
      </c>
      <c r="H246">
        <v>3</v>
      </c>
      <c r="I246" t="s">
        <v>861</v>
      </c>
      <c r="J246" t="s">
        <v>862</v>
      </c>
      <c r="K246" t="s">
        <v>863</v>
      </c>
      <c r="L246">
        <v>1348</v>
      </c>
      <c r="N246">
        <v>1009</v>
      </c>
      <c r="O246" t="s">
        <v>274</v>
      </c>
      <c r="P246" t="s">
        <v>274</v>
      </c>
      <c r="Q246">
        <v>1000</v>
      </c>
      <c r="X246">
        <v>4.0000000000000002E-4</v>
      </c>
      <c r="Y246">
        <v>61265.39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4.0000000000000002E-4</v>
      </c>
      <c r="AH246">
        <v>2</v>
      </c>
      <c r="AI246">
        <v>334416222</v>
      </c>
      <c r="AJ246">
        <v>207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ROW(Source!A120)</f>
        <v>120</v>
      </c>
      <c r="B247">
        <v>334416238</v>
      </c>
      <c r="C247">
        <v>334416214</v>
      </c>
      <c r="D247">
        <v>277896315</v>
      </c>
      <c r="E247">
        <v>1</v>
      </c>
      <c r="F247">
        <v>1</v>
      </c>
      <c r="G247">
        <v>1</v>
      </c>
      <c r="H247">
        <v>3</v>
      </c>
      <c r="I247" t="s">
        <v>804</v>
      </c>
      <c r="J247" t="s">
        <v>805</v>
      </c>
      <c r="K247" t="s">
        <v>806</v>
      </c>
      <c r="L247">
        <v>1348</v>
      </c>
      <c r="N247">
        <v>1009</v>
      </c>
      <c r="O247" t="s">
        <v>274</v>
      </c>
      <c r="P247" t="s">
        <v>274</v>
      </c>
      <c r="Q247">
        <v>1000</v>
      </c>
      <c r="X247">
        <v>1E-4</v>
      </c>
      <c r="Y247">
        <v>80020.98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1E-4</v>
      </c>
      <c r="AH247">
        <v>2</v>
      </c>
      <c r="AI247">
        <v>334416223</v>
      </c>
      <c r="AJ247">
        <v>208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ROW(Source!A120)</f>
        <v>120</v>
      </c>
      <c r="B248">
        <v>334416239</v>
      </c>
      <c r="C248">
        <v>334416214</v>
      </c>
      <c r="D248">
        <v>277908257</v>
      </c>
      <c r="E248">
        <v>1</v>
      </c>
      <c r="F248">
        <v>1</v>
      </c>
      <c r="G248">
        <v>1</v>
      </c>
      <c r="H248">
        <v>3</v>
      </c>
      <c r="I248" t="s">
        <v>864</v>
      </c>
      <c r="J248" t="s">
        <v>865</v>
      </c>
      <c r="K248" t="s">
        <v>866</v>
      </c>
      <c r="L248">
        <v>1425</v>
      </c>
      <c r="N248">
        <v>1013</v>
      </c>
      <c r="O248" t="s">
        <v>291</v>
      </c>
      <c r="P248" t="s">
        <v>291</v>
      </c>
      <c r="Q248">
        <v>1</v>
      </c>
      <c r="X248">
        <v>0.06</v>
      </c>
      <c r="Y248">
        <v>1031.73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0.06</v>
      </c>
      <c r="AH248">
        <v>2</v>
      </c>
      <c r="AI248">
        <v>334416224</v>
      </c>
      <c r="AJ248">
        <v>209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ROW(Source!A120)</f>
        <v>120</v>
      </c>
      <c r="B249">
        <v>334416240</v>
      </c>
      <c r="C249">
        <v>334416214</v>
      </c>
      <c r="D249">
        <v>277565451</v>
      </c>
      <c r="E249">
        <v>109</v>
      </c>
      <c r="F249">
        <v>1</v>
      </c>
      <c r="G249">
        <v>1</v>
      </c>
      <c r="H249">
        <v>3</v>
      </c>
      <c r="I249" t="s">
        <v>938</v>
      </c>
      <c r="J249" t="s">
        <v>3</v>
      </c>
      <c r="K249" t="s">
        <v>955</v>
      </c>
      <c r="L249">
        <v>1371</v>
      </c>
      <c r="N249">
        <v>1013</v>
      </c>
      <c r="O249" t="s">
        <v>20</v>
      </c>
      <c r="P249" t="s">
        <v>20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ROW(Source!A120)</f>
        <v>120</v>
      </c>
      <c r="B250">
        <v>334416241</v>
      </c>
      <c r="C250">
        <v>334416214</v>
      </c>
      <c r="D250">
        <v>277565498</v>
      </c>
      <c r="E250">
        <v>109</v>
      </c>
      <c r="F250">
        <v>1</v>
      </c>
      <c r="G250">
        <v>1</v>
      </c>
      <c r="H250">
        <v>3</v>
      </c>
      <c r="I250" t="s">
        <v>956</v>
      </c>
      <c r="J250" t="s">
        <v>3</v>
      </c>
      <c r="K250" t="s">
        <v>957</v>
      </c>
      <c r="L250">
        <v>1371</v>
      </c>
      <c r="N250">
        <v>1013</v>
      </c>
      <c r="O250" t="s">
        <v>20</v>
      </c>
      <c r="P250" t="s">
        <v>20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ROW(Source!A120)</f>
        <v>120</v>
      </c>
      <c r="B251">
        <v>334416242</v>
      </c>
      <c r="C251">
        <v>334416214</v>
      </c>
      <c r="D251">
        <v>277565502</v>
      </c>
      <c r="E251">
        <v>109</v>
      </c>
      <c r="F251">
        <v>1</v>
      </c>
      <c r="G251">
        <v>1</v>
      </c>
      <c r="H251">
        <v>3</v>
      </c>
      <c r="I251" t="s">
        <v>958</v>
      </c>
      <c r="J251" t="s">
        <v>3</v>
      </c>
      <c r="K251" t="s">
        <v>959</v>
      </c>
      <c r="L251">
        <v>1371</v>
      </c>
      <c r="N251">
        <v>1013</v>
      </c>
      <c r="O251" t="s">
        <v>20</v>
      </c>
      <c r="P251" t="s">
        <v>20</v>
      </c>
      <c r="Q251">
        <v>1</v>
      </c>
      <c r="X251">
        <v>0.1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0.1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ROW(Source!A134)</f>
        <v>134</v>
      </c>
      <c r="B252">
        <v>334416266</v>
      </c>
      <c r="C252">
        <v>334416255</v>
      </c>
      <c r="D252">
        <v>277560284</v>
      </c>
      <c r="E252">
        <v>109</v>
      </c>
      <c r="F252">
        <v>1</v>
      </c>
      <c r="G252">
        <v>1</v>
      </c>
      <c r="H252">
        <v>1</v>
      </c>
      <c r="I252" t="s">
        <v>792</v>
      </c>
      <c r="J252" t="s">
        <v>3</v>
      </c>
      <c r="K252" t="s">
        <v>793</v>
      </c>
      <c r="L252">
        <v>1191</v>
      </c>
      <c r="N252">
        <v>1013</v>
      </c>
      <c r="O252" t="s">
        <v>779</v>
      </c>
      <c r="P252" t="s">
        <v>779</v>
      </c>
      <c r="Q252">
        <v>1</v>
      </c>
      <c r="X252">
        <v>5.98</v>
      </c>
      <c r="Y252">
        <v>0</v>
      </c>
      <c r="Z252">
        <v>0</v>
      </c>
      <c r="AA252">
        <v>0</v>
      </c>
      <c r="AB252">
        <v>440.52</v>
      </c>
      <c r="AC252">
        <v>0</v>
      </c>
      <c r="AD252">
        <v>1</v>
      </c>
      <c r="AE252">
        <v>1</v>
      </c>
      <c r="AF252" t="s">
        <v>99</v>
      </c>
      <c r="AG252">
        <v>7.1760000000000002</v>
      </c>
      <c r="AH252">
        <v>2</v>
      </c>
      <c r="AI252">
        <v>334416256</v>
      </c>
      <c r="AJ252">
        <v>210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ROW(Source!A134)</f>
        <v>134</v>
      </c>
      <c r="B253">
        <v>334416267</v>
      </c>
      <c r="C253">
        <v>334416255</v>
      </c>
      <c r="D253">
        <v>277560491</v>
      </c>
      <c r="E253">
        <v>109</v>
      </c>
      <c r="F253">
        <v>1</v>
      </c>
      <c r="G253">
        <v>1</v>
      </c>
      <c r="H253">
        <v>1</v>
      </c>
      <c r="I253" t="s">
        <v>781</v>
      </c>
      <c r="J253" t="s">
        <v>3</v>
      </c>
      <c r="K253" t="s">
        <v>782</v>
      </c>
      <c r="L253">
        <v>1191</v>
      </c>
      <c r="N253">
        <v>1013</v>
      </c>
      <c r="O253" t="s">
        <v>779</v>
      </c>
      <c r="P253" t="s">
        <v>779</v>
      </c>
      <c r="Q253">
        <v>1</v>
      </c>
      <c r="X253">
        <v>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99</v>
      </c>
      <c r="AG253">
        <v>2.4</v>
      </c>
      <c r="AH253">
        <v>2</v>
      </c>
      <c r="AI253">
        <v>334416257</v>
      </c>
      <c r="AJ253">
        <v>211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ROW(Source!A134)</f>
        <v>134</v>
      </c>
      <c r="B254">
        <v>334416268</v>
      </c>
      <c r="C254">
        <v>334416255</v>
      </c>
      <c r="D254">
        <v>277944474</v>
      </c>
      <c r="E254">
        <v>1</v>
      </c>
      <c r="F254">
        <v>1</v>
      </c>
      <c r="G254">
        <v>1</v>
      </c>
      <c r="H254">
        <v>2</v>
      </c>
      <c r="I254" t="s">
        <v>858</v>
      </c>
      <c r="J254" t="s">
        <v>859</v>
      </c>
      <c r="K254" t="s">
        <v>860</v>
      </c>
      <c r="L254">
        <v>1368</v>
      </c>
      <c r="N254">
        <v>1011</v>
      </c>
      <c r="O254" t="s">
        <v>670</v>
      </c>
      <c r="P254" t="s">
        <v>670</v>
      </c>
      <c r="Q254">
        <v>1</v>
      </c>
      <c r="X254">
        <v>1.6</v>
      </c>
      <c r="Y254">
        <v>0</v>
      </c>
      <c r="Z254">
        <v>1811.82</v>
      </c>
      <c r="AA254">
        <v>549.32000000000005</v>
      </c>
      <c r="AB254">
        <v>0</v>
      </c>
      <c r="AC254">
        <v>0</v>
      </c>
      <c r="AD254">
        <v>1</v>
      </c>
      <c r="AE254">
        <v>0</v>
      </c>
      <c r="AF254" t="s">
        <v>99</v>
      </c>
      <c r="AG254">
        <v>1.92</v>
      </c>
      <c r="AH254">
        <v>2</v>
      </c>
      <c r="AI254">
        <v>334416258</v>
      </c>
      <c r="AJ254">
        <v>212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ROW(Source!A134)</f>
        <v>134</v>
      </c>
      <c r="B255">
        <v>334416269</v>
      </c>
      <c r="C255">
        <v>334416255</v>
      </c>
      <c r="D255">
        <v>277945805</v>
      </c>
      <c r="E255">
        <v>1</v>
      </c>
      <c r="F255">
        <v>1</v>
      </c>
      <c r="G255">
        <v>1</v>
      </c>
      <c r="H255">
        <v>2</v>
      </c>
      <c r="I255" t="s">
        <v>787</v>
      </c>
      <c r="J255" t="s">
        <v>788</v>
      </c>
      <c r="K255" t="s">
        <v>789</v>
      </c>
      <c r="L255">
        <v>1368</v>
      </c>
      <c r="N255">
        <v>1011</v>
      </c>
      <c r="O255" t="s">
        <v>670</v>
      </c>
      <c r="P255" t="s">
        <v>670</v>
      </c>
      <c r="Q255">
        <v>1</v>
      </c>
      <c r="X255">
        <v>0.4</v>
      </c>
      <c r="Y255">
        <v>0</v>
      </c>
      <c r="Z255">
        <v>544.70000000000005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99</v>
      </c>
      <c r="AG255">
        <v>0.48</v>
      </c>
      <c r="AH255">
        <v>2</v>
      </c>
      <c r="AI255">
        <v>334416259</v>
      </c>
      <c r="AJ255">
        <v>213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ROW(Source!A134)</f>
        <v>134</v>
      </c>
      <c r="B256">
        <v>334416270</v>
      </c>
      <c r="C256">
        <v>334416255</v>
      </c>
      <c r="D256">
        <v>277862533</v>
      </c>
      <c r="E256">
        <v>1</v>
      </c>
      <c r="F256">
        <v>1</v>
      </c>
      <c r="G256">
        <v>1</v>
      </c>
      <c r="H256">
        <v>3</v>
      </c>
      <c r="I256" t="s">
        <v>794</v>
      </c>
      <c r="J256" t="s">
        <v>795</v>
      </c>
      <c r="K256" t="s">
        <v>796</v>
      </c>
      <c r="L256">
        <v>1346</v>
      </c>
      <c r="N256">
        <v>1009</v>
      </c>
      <c r="O256" t="s">
        <v>797</v>
      </c>
      <c r="P256" t="s">
        <v>797</v>
      </c>
      <c r="Q256">
        <v>1</v>
      </c>
      <c r="X256">
        <v>0.1</v>
      </c>
      <c r="Y256">
        <v>238.29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0.1</v>
      </c>
      <c r="AH256">
        <v>2</v>
      </c>
      <c r="AI256">
        <v>334416260</v>
      </c>
      <c r="AJ256">
        <v>214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ROW(Source!A134)</f>
        <v>134</v>
      </c>
      <c r="B257">
        <v>334416271</v>
      </c>
      <c r="C257">
        <v>334416255</v>
      </c>
      <c r="D257">
        <v>277862540</v>
      </c>
      <c r="E257">
        <v>1</v>
      </c>
      <c r="F257">
        <v>1</v>
      </c>
      <c r="G257">
        <v>1</v>
      </c>
      <c r="H257">
        <v>3</v>
      </c>
      <c r="I257" t="s">
        <v>798</v>
      </c>
      <c r="J257" t="s">
        <v>799</v>
      </c>
      <c r="K257" t="s">
        <v>800</v>
      </c>
      <c r="L257">
        <v>1346</v>
      </c>
      <c r="N257">
        <v>1009</v>
      </c>
      <c r="O257" t="s">
        <v>797</v>
      </c>
      <c r="P257" t="s">
        <v>797</v>
      </c>
      <c r="Q257">
        <v>1</v>
      </c>
      <c r="X257">
        <v>0.03</v>
      </c>
      <c r="Y257">
        <v>80.02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0.03</v>
      </c>
      <c r="AH257">
        <v>2</v>
      </c>
      <c r="AI257">
        <v>334416261</v>
      </c>
      <c r="AJ257">
        <v>215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ROW(Source!A134)</f>
        <v>134</v>
      </c>
      <c r="B258">
        <v>334416272</v>
      </c>
      <c r="C258">
        <v>334416255</v>
      </c>
      <c r="D258">
        <v>277867733</v>
      </c>
      <c r="E258">
        <v>1</v>
      </c>
      <c r="F258">
        <v>1</v>
      </c>
      <c r="G258">
        <v>1</v>
      </c>
      <c r="H258">
        <v>3</v>
      </c>
      <c r="I258" t="s">
        <v>845</v>
      </c>
      <c r="J258" t="s">
        <v>846</v>
      </c>
      <c r="K258" t="s">
        <v>847</v>
      </c>
      <c r="L258">
        <v>1346</v>
      </c>
      <c r="N258">
        <v>1009</v>
      </c>
      <c r="O258" t="s">
        <v>797</v>
      </c>
      <c r="P258" t="s">
        <v>797</v>
      </c>
      <c r="Q258">
        <v>1</v>
      </c>
      <c r="X258">
        <v>0</v>
      </c>
      <c r="Y258">
        <v>174.93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 t="s">
        <v>3</v>
      </c>
      <c r="AG258">
        <v>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ROW(Source!A134)</f>
        <v>134</v>
      </c>
      <c r="B259">
        <v>334416273</v>
      </c>
      <c r="C259">
        <v>334416255</v>
      </c>
      <c r="D259">
        <v>277869627</v>
      </c>
      <c r="E259">
        <v>1</v>
      </c>
      <c r="F259">
        <v>1</v>
      </c>
      <c r="G259">
        <v>1</v>
      </c>
      <c r="H259">
        <v>3</v>
      </c>
      <c r="I259" t="s">
        <v>801</v>
      </c>
      <c r="J259" t="s">
        <v>802</v>
      </c>
      <c r="K259" t="s">
        <v>803</v>
      </c>
      <c r="L259">
        <v>1346</v>
      </c>
      <c r="N259">
        <v>1009</v>
      </c>
      <c r="O259" t="s">
        <v>797</v>
      </c>
      <c r="P259" t="s">
        <v>797</v>
      </c>
      <c r="Q259">
        <v>1</v>
      </c>
      <c r="X259">
        <v>0.02</v>
      </c>
      <c r="Y259">
        <v>56.11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0.02</v>
      </c>
      <c r="AH259">
        <v>2</v>
      </c>
      <c r="AI259">
        <v>334416262</v>
      </c>
      <c r="AJ259">
        <v>216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ROW(Source!A134)</f>
        <v>134</v>
      </c>
      <c r="B260">
        <v>334416274</v>
      </c>
      <c r="C260">
        <v>334416255</v>
      </c>
      <c r="D260">
        <v>277561951</v>
      </c>
      <c r="E260">
        <v>109</v>
      </c>
      <c r="F260">
        <v>1</v>
      </c>
      <c r="G260">
        <v>1</v>
      </c>
      <c r="H260">
        <v>3</v>
      </c>
      <c r="I260" t="s">
        <v>951</v>
      </c>
      <c r="J260" t="s">
        <v>3</v>
      </c>
      <c r="K260" t="s">
        <v>952</v>
      </c>
      <c r="L260">
        <v>1371</v>
      </c>
      <c r="N260">
        <v>1013</v>
      </c>
      <c r="O260" t="s">
        <v>20</v>
      </c>
      <c r="P260" t="s">
        <v>20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ROW(Source!A134)</f>
        <v>134</v>
      </c>
      <c r="B261">
        <v>334416275</v>
      </c>
      <c r="C261">
        <v>334416255</v>
      </c>
      <c r="D261">
        <v>277562634</v>
      </c>
      <c r="E261">
        <v>109</v>
      </c>
      <c r="F261">
        <v>1</v>
      </c>
      <c r="G261">
        <v>1</v>
      </c>
      <c r="H261">
        <v>3</v>
      </c>
      <c r="I261" t="s">
        <v>953</v>
      </c>
      <c r="J261" t="s">
        <v>3</v>
      </c>
      <c r="K261" t="s">
        <v>954</v>
      </c>
      <c r="L261">
        <v>1348</v>
      </c>
      <c r="N261">
        <v>1009</v>
      </c>
      <c r="O261" t="s">
        <v>274</v>
      </c>
      <c r="P261" t="s">
        <v>274</v>
      </c>
      <c r="Q261">
        <v>1000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ROW(Source!A134)</f>
        <v>134</v>
      </c>
      <c r="B262">
        <v>334416276</v>
      </c>
      <c r="C262">
        <v>334416255</v>
      </c>
      <c r="D262">
        <v>277562780</v>
      </c>
      <c r="E262">
        <v>109</v>
      </c>
      <c r="F262">
        <v>1</v>
      </c>
      <c r="G262">
        <v>1</v>
      </c>
      <c r="H262">
        <v>3</v>
      </c>
      <c r="I262" t="s">
        <v>932</v>
      </c>
      <c r="J262" t="s">
        <v>3</v>
      </c>
      <c r="K262" t="s">
        <v>933</v>
      </c>
      <c r="L262">
        <v>1346</v>
      </c>
      <c r="N262">
        <v>1009</v>
      </c>
      <c r="O262" t="s">
        <v>797</v>
      </c>
      <c r="P262" t="s">
        <v>797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ROW(Source!A134)</f>
        <v>134</v>
      </c>
      <c r="B263">
        <v>334416277</v>
      </c>
      <c r="C263">
        <v>334416255</v>
      </c>
      <c r="D263">
        <v>277563139</v>
      </c>
      <c r="E263">
        <v>109</v>
      </c>
      <c r="F263">
        <v>1</v>
      </c>
      <c r="G263">
        <v>1</v>
      </c>
      <c r="H263">
        <v>3</v>
      </c>
      <c r="I263" t="s">
        <v>934</v>
      </c>
      <c r="J263" t="s">
        <v>3</v>
      </c>
      <c r="K263" t="s">
        <v>935</v>
      </c>
      <c r="L263">
        <v>1348</v>
      </c>
      <c r="N263">
        <v>1009</v>
      </c>
      <c r="O263" t="s">
        <v>274</v>
      </c>
      <c r="P263" t="s">
        <v>274</v>
      </c>
      <c r="Q263">
        <v>1000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ROW(Source!A134)</f>
        <v>134</v>
      </c>
      <c r="B264">
        <v>334416278</v>
      </c>
      <c r="C264">
        <v>334416255</v>
      </c>
      <c r="D264">
        <v>277896283</v>
      </c>
      <c r="E264">
        <v>1</v>
      </c>
      <c r="F264">
        <v>1</v>
      </c>
      <c r="G264">
        <v>1</v>
      </c>
      <c r="H264">
        <v>3</v>
      </c>
      <c r="I264" t="s">
        <v>861</v>
      </c>
      <c r="J264" t="s">
        <v>862</v>
      </c>
      <c r="K264" t="s">
        <v>863</v>
      </c>
      <c r="L264">
        <v>1348</v>
      </c>
      <c r="N264">
        <v>1009</v>
      </c>
      <c r="O264" t="s">
        <v>274</v>
      </c>
      <c r="P264" t="s">
        <v>274</v>
      </c>
      <c r="Q264">
        <v>1000</v>
      </c>
      <c r="X264">
        <v>4.0000000000000002E-4</v>
      </c>
      <c r="Y264">
        <v>61265.39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4.0000000000000002E-4</v>
      </c>
      <c r="AH264">
        <v>2</v>
      </c>
      <c r="AI264">
        <v>334416263</v>
      </c>
      <c r="AJ264">
        <v>217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ROW(Source!A134)</f>
        <v>134</v>
      </c>
      <c r="B265">
        <v>334416279</v>
      </c>
      <c r="C265">
        <v>334416255</v>
      </c>
      <c r="D265">
        <v>277896315</v>
      </c>
      <c r="E265">
        <v>1</v>
      </c>
      <c r="F265">
        <v>1</v>
      </c>
      <c r="G265">
        <v>1</v>
      </c>
      <c r="H265">
        <v>3</v>
      </c>
      <c r="I265" t="s">
        <v>804</v>
      </c>
      <c r="J265" t="s">
        <v>805</v>
      </c>
      <c r="K265" t="s">
        <v>806</v>
      </c>
      <c r="L265">
        <v>1348</v>
      </c>
      <c r="N265">
        <v>1009</v>
      </c>
      <c r="O265" t="s">
        <v>274</v>
      </c>
      <c r="P265" t="s">
        <v>274</v>
      </c>
      <c r="Q265">
        <v>1000</v>
      </c>
      <c r="X265">
        <v>1E-4</v>
      </c>
      <c r="Y265">
        <v>80020.98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1E-4</v>
      </c>
      <c r="AH265">
        <v>2</v>
      </c>
      <c r="AI265">
        <v>334416264</v>
      </c>
      <c r="AJ265">
        <v>218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ROW(Source!A134)</f>
        <v>134</v>
      </c>
      <c r="B266">
        <v>334416280</v>
      </c>
      <c r="C266">
        <v>334416255</v>
      </c>
      <c r="D266">
        <v>277908257</v>
      </c>
      <c r="E266">
        <v>1</v>
      </c>
      <c r="F266">
        <v>1</v>
      </c>
      <c r="G266">
        <v>1</v>
      </c>
      <c r="H266">
        <v>3</v>
      </c>
      <c r="I266" t="s">
        <v>864</v>
      </c>
      <c r="J266" t="s">
        <v>865</v>
      </c>
      <c r="K266" t="s">
        <v>866</v>
      </c>
      <c r="L266">
        <v>1425</v>
      </c>
      <c r="N266">
        <v>1013</v>
      </c>
      <c r="O266" t="s">
        <v>291</v>
      </c>
      <c r="P266" t="s">
        <v>291</v>
      </c>
      <c r="Q266">
        <v>1</v>
      </c>
      <c r="X266">
        <v>0.06</v>
      </c>
      <c r="Y266">
        <v>1031.73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0.06</v>
      </c>
      <c r="AH266">
        <v>2</v>
      </c>
      <c r="AI266">
        <v>334416265</v>
      </c>
      <c r="AJ266">
        <v>219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ROW(Source!A134)</f>
        <v>134</v>
      </c>
      <c r="B267">
        <v>334416281</v>
      </c>
      <c r="C267">
        <v>334416255</v>
      </c>
      <c r="D267">
        <v>277565451</v>
      </c>
      <c r="E267">
        <v>109</v>
      </c>
      <c r="F267">
        <v>1</v>
      </c>
      <c r="G267">
        <v>1</v>
      </c>
      <c r="H267">
        <v>3</v>
      </c>
      <c r="I267" t="s">
        <v>938</v>
      </c>
      <c r="J267" t="s">
        <v>3</v>
      </c>
      <c r="K267" t="s">
        <v>955</v>
      </c>
      <c r="L267">
        <v>1371</v>
      </c>
      <c r="N267">
        <v>1013</v>
      </c>
      <c r="O267" t="s">
        <v>20</v>
      </c>
      <c r="P267" t="s">
        <v>20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3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ROW(Source!A134)</f>
        <v>134</v>
      </c>
      <c r="B268">
        <v>334416282</v>
      </c>
      <c r="C268">
        <v>334416255</v>
      </c>
      <c r="D268">
        <v>277565464</v>
      </c>
      <c r="E268">
        <v>109</v>
      </c>
      <c r="F268">
        <v>1</v>
      </c>
      <c r="G268">
        <v>1</v>
      </c>
      <c r="H268">
        <v>3</v>
      </c>
      <c r="I268" t="s">
        <v>960</v>
      </c>
      <c r="J268" t="s">
        <v>3</v>
      </c>
      <c r="K268" t="s">
        <v>941</v>
      </c>
      <c r="L268">
        <v>1346</v>
      </c>
      <c r="N268">
        <v>1009</v>
      </c>
      <c r="O268" t="s">
        <v>797</v>
      </c>
      <c r="P268" t="s">
        <v>797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ROW(Source!A134)</f>
        <v>134</v>
      </c>
      <c r="B269">
        <v>334416283</v>
      </c>
      <c r="C269">
        <v>334416255</v>
      </c>
      <c r="D269">
        <v>277565474</v>
      </c>
      <c r="E269">
        <v>109</v>
      </c>
      <c r="F269">
        <v>1</v>
      </c>
      <c r="G269">
        <v>1</v>
      </c>
      <c r="H269">
        <v>3</v>
      </c>
      <c r="I269" t="s">
        <v>961</v>
      </c>
      <c r="J269" t="s">
        <v>3</v>
      </c>
      <c r="K269" t="s">
        <v>941</v>
      </c>
      <c r="L269">
        <v>1346</v>
      </c>
      <c r="N269">
        <v>1009</v>
      </c>
      <c r="O269" t="s">
        <v>797</v>
      </c>
      <c r="P269" t="s">
        <v>797</v>
      </c>
      <c r="Q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ROW(Source!A134)</f>
        <v>134</v>
      </c>
      <c r="B270">
        <v>334416284</v>
      </c>
      <c r="C270">
        <v>334416255</v>
      </c>
      <c r="D270">
        <v>277565498</v>
      </c>
      <c r="E270">
        <v>109</v>
      </c>
      <c r="F270">
        <v>1</v>
      </c>
      <c r="G270">
        <v>1</v>
      </c>
      <c r="H270">
        <v>3</v>
      </c>
      <c r="I270" t="s">
        <v>956</v>
      </c>
      <c r="J270" t="s">
        <v>3</v>
      </c>
      <c r="K270" t="s">
        <v>957</v>
      </c>
      <c r="L270">
        <v>1371</v>
      </c>
      <c r="N270">
        <v>1013</v>
      </c>
      <c r="O270" t="s">
        <v>20</v>
      </c>
      <c r="P270" t="s">
        <v>20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ROW(Source!A134)</f>
        <v>134</v>
      </c>
      <c r="B271">
        <v>334416285</v>
      </c>
      <c r="C271">
        <v>334416255</v>
      </c>
      <c r="D271">
        <v>277565502</v>
      </c>
      <c r="E271">
        <v>109</v>
      </c>
      <c r="F271">
        <v>1</v>
      </c>
      <c r="G271">
        <v>1</v>
      </c>
      <c r="H271">
        <v>3</v>
      </c>
      <c r="I271" t="s">
        <v>958</v>
      </c>
      <c r="J271" t="s">
        <v>3</v>
      </c>
      <c r="K271" t="s">
        <v>959</v>
      </c>
      <c r="L271">
        <v>1371</v>
      </c>
      <c r="N271">
        <v>1013</v>
      </c>
      <c r="O271" t="s">
        <v>20</v>
      </c>
      <c r="P271" t="s">
        <v>20</v>
      </c>
      <c r="Q271">
        <v>1</v>
      </c>
      <c r="X271">
        <v>0.1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0.1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ROW(Source!A148)</f>
        <v>148</v>
      </c>
      <c r="B272">
        <v>334416309</v>
      </c>
      <c r="C272">
        <v>334416298</v>
      </c>
      <c r="D272">
        <v>277560284</v>
      </c>
      <c r="E272">
        <v>109</v>
      </c>
      <c r="F272">
        <v>1</v>
      </c>
      <c r="G272">
        <v>1</v>
      </c>
      <c r="H272">
        <v>1</v>
      </c>
      <c r="I272" t="s">
        <v>792</v>
      </c>
      <c r="J272" t="s">
        <v>3</v>
      </c>
      <c r="K272" t="s">
        <v>793</v>
      </c>
      <c r="L272">
        <v>1191</v>
      </c>
      <c r="N272">
        <v>1013</v>
      </c>
      <c r="O272" t="s">
        <v>779</v>
      </c>
      <c r="P272" t="s">
        <v>779</v>
      </c>
      <c r="Q272">
        <v>1</v>
      </c>
      <c r="X272">
        <v>5.98</v>
      </c>
      <c r="Y272">
        <v>0</v>
      </c>
      <c r="Z272">
        <v>0</v>
      </c>
      <c r="AA272">
        <v>0</v>
      </c>
      <c r="AB272">
        <v>440.52</v>
      </c>
      <c r="AC272">
        <v>0</v>
      </c>
      <c r="AD272">
        <v>1</v>
      </c>
      <c r="AE272">
        <v>1</v>
      </c>
      <c r="AF272" t="s">
        <v>102</v>
      </c>
      <c r="AG272">
        <v>8.2523999999999997</v>
      </c>
      <c r="AH272">
        <v>2</v>
      </c>
      <c r="AI272">
        <v>334416299</v>
      </c>
      <c r="AJ272">
        <v>220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ROW(Source!A148)</f>
        <v>148</v>
      </c>
      <c r="B273">
        <v>334416310</v>
      </c>
      <c r="C273">
        <v>334416298</v>
      </c>
      <c r="D273">
        <v>277560491</v>
      </c>
      <c r="E273">
        <v>109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779</v>
      </c>
      <c r="P273" t="s">
        <v>779</v>
      </c>
      <c r="Q273">
        <v>1</v>
      </c>
      <c r="X273">
        <v>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102</v>
      </c>
      <c r="AG273">
        <v>2.76</v>
      </c>
      <c r="AH273">
        <v>2</v>
      </c>
      <c r="AI273">
        <v>334416300</v>
      </c>
      <c r="AJ273">
        <v>221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ROW(Source!A148)</f>
        <v>148</v>
      </c>
      <c r="B274">
        <v>334416311</v>
      </c>
      <c r="C274">
        <v>334416298</v>
      </c>
      <c r="D274">
        <v>277944474</v>
      </c>
      <c r="E274">
        <v>1</v>
      </c>
      <c r="F274">
        <v>1</v>
      </c>
      <c r="G274">
        <v>1</v>
      </c>
      <c r="H274">
        <v>2</v>
      </c>
      <c r="I274" t="s">
        <v>858</v>
      </c>
      <c r="J274" t="s">
        <v>859</v>
      </c>
      <c r="K274" t="s">
        <v>860</v>
      </c>
      <c r="L274">
        <v>1368</v>
      </c>
      <c r="N274">
        <v>1011</v>
      </c>
      <c r="O274" t="s">
        <v>670</v>
      </c>
      <c r="P274" t="s">
        <v>670</v>
      </c>
      <c r="Q274">
        <v>1</v>
      </c>
      <c r="X274">
        <v>1.6</v>
      </c>
      <c r="Y274">
        <v>0</v>
      </c>
      <c r="Z274">
        <v>1811.82</v>
      </c>
      <c r="AA274">
        <v>549.32000000000005</v>
      </c>
      <c r="AB274">
        <v>0</v>
      </c>
      <c r="AC274">
        <v>0</v>
      </c>
      <c r="AD274">
        <v>1</v>
      </c>
      <c r="AE274">
        <v>0</v>
      </c>
      <c r="AF274" t="s">
        <v>102</v>
      </c>
      <c r="AG274">
        <v>2.2079999999999997</v>
      </c>
      <c r="AH274">
        <v>2</v>
      </c>
      <c r="AI274">
        <v>334416301</v>
      </c>
      <c r="AJ274">
        <v>222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ROW(Source!A148)</f>
        <v>148</v>
      </c>
      <c r="B275">
        <v>334416312</v>
      </c>
      <c r="C275">
        <v>334416298</v>
      </c>
      <c r="D275">
        <v>277945805</v>
      </c>
      <c r="E275">
        <v>1</v>
      </c>
      <c r="F275">
        <v>1</v>
      </c>
      <c r="G275">
        <v>1</v>
      </c>
      <c r="H275">
        <v>2</v>
      </c>
      <c r="I275" t="s">
        <v>787</v>
      </c>
      <c r="J275" t="s">
        <v>788</v>
      </c>
      <c r="K275" t="s">
        <v>789</v>
      </c>
      <c r="L275">
        <v>1368</v>
      </c>
      <c r="N275">
        <v>1011</v>
      </c>
      <c r="O275" t="s">
        <v>670</v>
      </c>
      <c r="P275" t="s">
        <v>670</v>
      </c>
      <c r="Q275">
        <v>1</v>
      </c>
      <c r="X275">
        <v>0.4</v>
      </c>
      <c r="Y275">
        <v>0</v>
      </c>
      <c r="Z275">
        <v>544.70000000000005</v>
      </c>
      <c r="AA275">
        <v>477.98</v>
      </c>
      <c r="AB275">
        <v>0</v>
      </c>
      <c r="AC275">
        <v>0</v>
      </c>
      <c r="AD275">
        <v>1</v>
      </c>
      <c r="AE275">
        <v>0</v>
      </c>
      <c r="AF275" t="s">
        <v>102</v>
      </c>
      <c r="AG275">
        <v>0.55199999999999994</v>
      </c>
      <c r="AH275">
        <v>2</v>
      </c>
      <c r="AI275">
        <v>334416302</v>
      </c>
      <c r="AJ275">
        <v>223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ROW(Source!A148)</f>
        <v>148</v>
      </c>
      <c r="B276">
        <v>334416313</v>
      </c>
      <c r="C276">
        <v>334416298</v>
      </c>
      <c r="D276">
        <v>277862533</v>
      </c>
      <c r="E276">
        <v>1</v>
      </c>
      <c r="F276">
        <v>1</v>
      </c>
      <c r="G276">
        <v>1</v>
      </c>
      <c r="H276">
        <v>3</v>
      </c>
      <c r="I276" t="s">
        <v>794</v>
      </c>
      <c r="J276" t="s">
        <v>795</v>
      </c>
      <c r="K276" t="s">
        <v>796</v>
      </c>
      <c r="L276">
        <v>1346</v>
      </c>
      <c r="N276">
        <v>1009</v>
      </c>
      <c r="O276" t="s">
        <v>797</v>
      </c>
      <c r="P276" t="s">
        <v>797</v>
      </c>
      <c r="Q276">
        <v>1</v>
      </c>
      <c r="X276">
        <v>0.1</v>
      </c>
      <c r="Y276">
        <v>238.29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</v>
      </c>
      <c r="AH276">
        <v>2</v>
      </c>
      <c r="AI276">
        <v>334416303</v>
      </c>
      <c r="AJ276">
        <v>224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ROW(Source!A148)</f>
        <v>148</v>
      </c>
      <c r="B277">
        <v>334416314</v>
      </c>
      <c r="C277">
        <v>334416298</v>
      </c>
      <c r="D277">
        <v>277862540</v>
      </c>
      <c r="E277">
        <v>1</v>
      </c>
      <c r="F277">
        <v>1</v>
      </c>
      <c r="G277">
        <v>1</v>
      </c>
      <c r="H277">
        <v>3</v>
      </c>
      <c r="I277" t="s">
        <v>798</v>
      </c>
      <c r="J277" t="s">
        <v>799</v>
      </c>
      <c r="K277" t="s">
        <v>800</v>
      </c>
      <c r="L277">
        <v>1346</v>
      </c>
      <c r="N277">
        <v>1009</v>
      </c>
      <c r="O277" t="s">
        <v>797</v>
      </c>
      <c r="P277" t="s">
        <v>797</v>
      </c>
      <c r="Q277">
        <v>1</v>
      </c>
      <c r="X277">
        <v>0.03</v>
      </c>
      <c r="Y277">
        <v>80.02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0.03</v>
      </c>
      <c r="AH277">
        <v>2</v>
      </c>
      <c r="AI277">
        <v>334416304</v>
      </c>
      <c r="AJ277">
        <v>225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ROW(Source!A148)</f>
        <v>148</v>
      </c>
      <c r="B278">
        <v>334416315</v>
      </c>
      <c r="C278">
        <v>334416298</v>
      </c>
      <c r="D278">
        <v>277867733</v>
      </c>
      <c r="E278">
        <v>1</v>
      </c>
      <c r="F278">
        <v>1</v>
      </c>
      <c r="G278">
        <v>1</v>
      </c>
      <c r="H278">
        <v>3</v>
      </c>
      <c r="I278" t="s">
        <v>845</v>
      </c>
      <c r="J278" t="s">
        <v>846</v>
      </c>
      <c r="K278" t="s">
        <v>847</v>
      </c>
      <c r="L278">
        <v>1346</v>
      </c>
      <c r="N278">
        <v>1009</v>
      </c>
      <c r="O278" t="s">
        <v>797</v>
      </c>
      <c r="P278" t="s">
        <v>797</v>
      </c>
      <c r="Q278">
        <v>1</v>
      </c>
      <c r="X278">
        <v>0</v>
      </c>
      <c r="Y278">
        <v>174.93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ROW(Source!A148)</f>
        <v>148</v>
      </c>
      <c r="B279">
        <v>334416316</v>
      </c>
      <c r="C279">
        <v>334416298</v>
      </c>
      <c r="D279">
        <v>277869627</v>
      </c>
      <c r="E279">
        <v>1</v>
      </c>
      <c r="F279">
        <v>1</v>
      </c>
      <c r="G279">
        <v>1</v>
      </c>
      <c r="H279">
        <v>3</v>
      </c>
      <c r="I279" t="s">
        <v>801</v>
      </c>
      <c r="J279" t="s">
        <v>802</v>
      </c>
      <c r="K279" t="s">
        <v>803</v>
      </c>
      <c r="L279">
        <v>1346</v>
      </c>
      <c r="N279">
        <v>1009</v>
      </c>
      <c r="O279" t="s">
        <v>797</v>
      </c>
      <c r="P279" t="s">
        <v>797</v>
      </c>
      <c r="Q279">
        <v>1</v>
      </c>
      <c r="X279">
        <v>0.02</v>
      </c>
      <c r="Y279">
        <v>56.11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0.02</v>
      </c>
      <c r="AH279">
        <v>2</v>
      </c>
      <c r="AI279">
        <v>334416305</v>
      </c>
      <c r="AJ279">
        <v>226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ROW(Source!A148)</f>
        <v>148</v>
      </c>
      <c r="B280">
        <v>334416317</v>
      </c>
      <c r="C280">
        <v>334416298</v>
      </c>
      <c r="D280">
        <v>277561951</v>
      </c>
      <c r="E280">
        <v>109</v>
      </c>
      <c r="F280">
        <v>1</v>
      </c>
      <c r="G280">
        <v>1</v>
      </c>
      <c r="H280">
        <v>3</v>
      </c>
      <c r="I280" t="s">
        <v>951</v>
      </c>
      <c r="J280" t="s">
        <v>3</v>
      </c>
      <c r="K280" t="s">
        <v>952</v>
      </c>
      <c r="L280">
        <v>1371</v>
      </c>
      <c r="N280">
        <v>1013</v>
      </c>
      <c r="O280" t="s">
        <v>20</v>
      </c>
      <c r="P280" t="s">
        <v>20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ROW(Source!A148)</f>
        <v>148</v>
      </c>
      <c r="B281">
        <v>334416318</v>
      </c>
      <c r="C281">
        <v>334416298</v>
      </c>
      <c r="D281">
        <v>277562634</v>
      </c>
      <c r="E281">
        <v>109</v>
      </c>
      <c r="F281">
        <v>1</v>
      </c>
      <c r="G281">
        <v>1</v>
      </c>
      <c r="H281">
        <v>3</v>
      </c>
      <c r="I281" t="s">
        <v>953</v>
      </c>
      <c r="J281" t="s">
        <v>3</v>
      </c>
      <c r="K281" t="s">
        <v>954</v>
      </c>
      <c r="L281">
        <v>1348</v>
      </c>
      <c r="N281">
        <v>1009</v>
      </c>
      <c r="O281" t="s">
        <v>274</v>
      </c>
      <c r="P281" t="s">
        <v>274</v>
      </c>
      <c r="Q281">
        <v>1000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ROW(Source!A148)</f>
        <v>148</v>
      </c>
      <c r="B282">
        <v>334416319</v>
      </c>
      <c r="C282">
        <v>334416298</v>
      </c>
      <c r="D282">
        <v>277562780</v>
      </c>
      <c r="E282">
        <v>109</v>
      </c>
      <c r="F282">
        <v>1</v>
      </c>
      <c r="G282">
        <v>1</v>
      </c>
      <c r="H282">
        <v>3</v>
      </c>
      <c r="I282" t="s">
        <v>932</v>
      </c>
      <c r="J282" t="s">
        <v>3</v>
      </c>
      <c r="K282" t="s">
        <v>933</v>
      </c>
      <c r="L282">
        <v>1346</v>
      </c>
      <c r="N282">
        <v>1009</v>
      </c>
      <c r="O282" t="s">
        <v>797</v>
      </c>
      <c r="P282" t="s">
        <v>797</v>
      </c>
      <c r="Q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ROW(Source!A148)</f>
        <v>148</v>
      </c>
      <c r="B283">
        <v>334416320</v>
      </c>
      <c r="C283">
        <v>334416298</v>
      </c>
      <c r="D283">
        <v>277563139</v>
      </c>
      <c r="E283">
        <v>109</v>
      </c>
      <c r="F283">
        <v>1</v>
      </c>
      <c r="G283">
        <v>1</v>
      </c>
      <c r="H283">
        <v>3</v>
      </c>
      <c r="I283" t="s">
        <v>934</v>
      </c>
      <c r="J283" t="s">
        <v>3</v>
      </c>
      <c r="K283" t="s">
        <v>935</v>
      </c>
      <c r="L283">
        <v>1348</v>
      </c>
      <c r="N283">
        <v>1009</v>
      </c>
      <c r="O283" t="s">
        <v>274</v>
      </c>
      <c r="P283" t="s">
        <v>274</v>
      </c>
      <c r="Q283">
        <v>1000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ROW(Source!A148)</f>
        <v>148</v>
      </c>
      <c r="B284">
        <v>334416321</v>
      </c>
      <c r="C284">
        <v>334416298</v>
      </c>
      <c r="D284">
        <v>277896283</v>
      </c>
      <c r="E284">
        <v>1</v>
      </c>
      <c r="F284">
        <v>1</v>
      </c>
      <c r="G284">
        <v>1</v>
      </c>
      <c r="H284">
        <v>3</v>
      </c>
      <c r="I284" t="s">
        <v>861</v>
      </c>
      <c r="J284" t="s">
        <v>862</v>
      </c>
      <c r="K284" t="s">
        <v>863</v>
      </c>
      <c r="L284">
        <v>1348</v>
      </c>
      <c r="N284">
        <v>1009</v>
      </c>
      <c r="O284" t="s">
        <v>274</v>
      </c>
      <c r="P284" t="s">
        <v>274</v>
      </c>
      <c r="Q284">
        <v>1000</v>
      </c>
      <c r="X284">
        <v>4.0000000000000002E-4</v>
      </c>
      <c r="Y284">
        <v>61265.39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4.0000000000000002E-4</v>
      </c>
      <c r="AH284">
        <v>2</v>
      </c>
      <c r="AI284">
        <v>334416306</v>
      </c>
      <c r="AJ284">
        <v>227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ROW(Source!A148)</f>
        <v>148</v>
      </c>
      <c r="B285">
        <v>334416322</v>
      </c>
      <c r="C285">
        <v>334416298</v>
      </c>
      <c r="D285">
        <v>277896315</v>
      </c>
      <c r="E285">
        <v>1</v>
      </c>
      <c r="F285">
        <v>1</v>
      </c>
      <c r="G285">
        <v>1</v>
      </c>
      <c r="H285">
        <v>3</v>
      </c>
      <c r="I285" t="s">
        <v>804</v>
      </c>
      <c r="J285" t="s">
        <v>805</v>
      </c>
      <c r="K285" t="s">
        <v>806</v>
      </c>
      <c r="L285">
        <v>1348</v>
      </c>
      <c r="N285">
        <v>1009</v>
      </c>
      <c r="O285" t="s">
        <v>274</v>
      </c>
      <c r="P285" t="s">
        <v>274</v>
      </c>
      <c r="Q285">
        <v>1000</v>
      </c>
      <c r="X285">
        <v>1E-4</v>
      </c>
      <c r="Y285">
        <v>80020.98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1E-4</v>
      </c>
      <c r="AH285">
        <v>2</v>
      </c>
      <c r="AI285">
        <v>334416307</v>
      </c>
      <c r="AJ285">
        <v>228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ROW(Source!A148)</f>
        <v>148</v>
      </c>
      <c r="B286">
        <v>334416323</v>
      </c>
      <c r="C286">
        <v>334416298</v>
      </c>
      <c r="D286">
        <v>277908257</v>
      </c>
      <c r="E286">
        <v>1</v>
      </c>
      <c r="F286">
        <v>1</v>
      </c>
      <c r="G286">
        <v>1</v>
      </c>
      <c r="H286">
        <v>3</v>
      </c>
      <c r="I286" t="s">
        <v>864</v>
      </c>
      <c r="J286" t="s">
        <v>865</v>
      </c>
      <c r="K286" t="s">
        <v>866</v>
      </c>
      <c r="L286">
        <v>1425</v>
      </c>
      <c r="N286">
        <v>1013</v>
      </c>
      <c r="O286" t="s">
        <v>291</v>
      </c>
      <c r="P286" t="s">
        <v>291</v>
      </c>
      <c r="Q286">
        <v>1</v>
      </c>
      <c r="X286">
        <v>0.06</v>
      </c>
      <c r="Y286">
        <v>1031.73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0.06</v>
      </c>
      <c r="AH286">
        <v>2</v>
      </c>
      <c r="AI286">
        <v>334416308</v>
      </c>
      <c r="AJ286">
        <v>229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ROW(Source!A148)</f>
        <v>148</v>
      </c>
      <c r="B287">
        <v>334416324</v>
      </c>
      <c r="C287">
        <v>334416298</v>
      </c>
      <c r="D287">
        <v>277565451</v>
      </c>
      <c r="E287">
        <v>109</v>
      </c>
      <c r="F287">
        <v>1</v>
      </c>
      <c r="G287">
        <v>1</v>
      </c>
      <c r="H287">
        <v>3</v>
      </c>
      <c r="I287" t="s">
        <v>938</v>
      </c>
      <c r="J287" t="s">
        <v>3</v>
      </c>
      <c r="K287" t="s">
        <v>955</v>
      </c>
      <c r="L287">
        <v>1371</v>
      </c>
      <c r="N287">
        <v>1013</v>
      </c>
      <c r="O287" t="s">
        <v>20</v>
      </c>
      <c r="P287" t="s">
        <v>20</v>
      </c>
      <c r="Q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ROW(Source!A148)</f>
        <v>148</v>
      </c>
      <c r="B288">
        <v>334416325</v>
      </c>
      <c r="C288">
        <v>334416298</v>
      </c>
      <c r="D288">
        <v>277565464</v>
      </c>
      <c r="E288">
        <v>109</v>
      </c>
      <c r="F288">
        <v>1</v>
      </c>
      <c r="G288">
        <v>1</v>
      </c>
      <c r="H288">
        <v>3</v>
      </c>
      <c r="I288" t="s">
        <v>960</v>
      </c>
      <c r="J288" t="s">
        <v>3</v>
      </c>
      <c r="K288" t="s">
        <v>941</v>
      </c>
      <c r="L288">
        <v>1346</v>
      </c>
      <c r="N288">
        <v>1009</v>
      </c>
      <c r="O288" t="s">
        <v>797</v>
      </c>
      <c r="P288" t="s">
        <v>797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ROW(Source!A148)</f>
        <v>148</v>
      </c>
      <c r="B289">
        <v>334416326</v>
      </c>
      <c r="C289">
        <v>334416298</v>
      </c>
      <c r="D289">
        <v>277565474</v>
      </c>
      <c r="E289">
        <v>109</v>
      </c>
      <c r="F289">
        <v>1</v>
      </c>
      <c r="G289">
        <v>1</v>
      </c>
      <c r="H289">
        <v>3</v>
      </c>
      <c r="I289" t="s">
        <v>961</v>
      </c>
      <c r="J289" t="s">
        <v>3</v>
      </c>
      <c r="K289" t="s">
        <v>941</v>
      </c>
      <c r="L289">
        <v>1346</v>
      </c>
      <c r="N289">
        <v>1009</v>
      </c>
      <c r="O289" t="s">
        <v>797</v>
      </c>
      <c r="P289" t="s">
        <v>797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ROW(Source!A148)</f>
        <v>148</v>
      </c>
      <c r="B290">
        <v>334416327</v>
      </c>
      <c r="C290">
        <v>334416298</v>
      </c>
      <c r="D290">
        <v>277565498</v>
      </c>
      <c r="E290">
        <v>109</v>
      </c>
      <c r="F290">
        <v>1</v>
      </c>
      <c r="G290">
        <v>1</v>
      </c>
      <c r="H290">
        <v>3</v>
      </c>
      <c r="I290" t="s">
        <v>956</v>
      </c>
      <c r="J290" t="s">
        <v>3</v>
      </c>
      <c r="K290" t="s">
        <v>957</v>
      </c>
      <c r="L290">
        <v>1371</v>
      </c>
      <c r="N290">
        <v>1013</v>
      </c>
      <c r="O290" t="s">
        <v>20</v>
      </c>
      <c r="P290" t="s">
        <v>20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ROW(Source!A148)</f>
        <v>148</v>
      </c>
      <c r="B291">
        <v>334416328</v>
      </c>
      <c r="C291">
        <v>334416298</v>
      </c>
      <c r="D291">
        <v>277565502</v>
      </c>
      <c r="E291">
        <v>109</v>
      </c>
      <c r="F291">
        <v>1</v>
      </c>
      <c r="G291">
        <v>1</v>
      </c>
      <c r="H291">
        <v>3</v>
      </c>
      <c r="I291" t="s">
        <v>958</v>
      </c>
      <c r="J291" t="s">
        <v>3</v>
      </c>
      <c r="K291" t="s">
        <v>959</v>
      </c>
      <c r="L291">
        <v>1371</v>
      </c>
      <c r="N291">
        <v>1013</v>
      </c>
      <c r="O291" t="s">
        <v>20</v>
      </c>
      <c r="P291" t="s">
        <v>20</v>
      </c>
      <c r="Q291">
        <v>1</v>
      </c>
      <c r="X291">
        <v>0.1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0.1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ROW(Source!A162)</f>
        <v>162</v>
      </c>
      <c r="B292">
        <v>334416352</v>
      </c>
      <c r="C292">
        <v>334416341</v>
      </c>
      <c r="D292">
        <v>277560284</v>
      </c>
      <c r="E292">
        <v>109</v>
      </c>
      <c r="F292">
        <v>1</v>
      </c>
      <c r="G292">
        <v>1</v>
      </c>
      <c r="H292">
        <v>1</v>
      </c>
      <c r="I292" t="s">
        <v>792</v>
      </c>
      <c r="J292" t="s">
        <v>3</v>
      </c>
      <c r="K292" t="s">
        <v>793</v>
      </c>
      <c r="L292">
        <v>1191</v>
      </c>
      <c r="N292">
        <v>1013</v>
      </c>
      <c r="O292" t="s">
        <v>779</v>
      </c>
      <c r="P292" t="s">
        <v>779</v>
      </c>
      <c r="Q292">
        <v>1</v>
      </c>
      <c r="X292">
        <v>5.98</v>
      </c>
      <c r="Y292">
        <v>0</v>
      </c>
      <c r="Z292">
        <v>0</v>
      </c>
      <c r="AA292">
        <v>0</v>
      </c>
      <c r="AB292">
        <v>440.52</v>
      </c>
      <c r="AC292">
        <v>0</v>
      </c>
      <c r="AD292">
        <v>1</v>
      </c>
      <c r="AE292">
        <v>1</v>
      </c>
      <c r="AF292" t="s">
        <v>99</v>
      </c>
      <c r="AG292">
        <v>7.1760000000000002</v>
      </c>
      <c r="AH292">
        <v>2</v>
      </c>
      <c r="AI292">
        <v>334416342</v>
      </c>
      <c r="AJ292">
        <v>230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ROW(Source!A162)</f>
        <v>162</v>
      </c>
      <c r="B293">
        <v>334416353</v>
      </c>
      <c r="C293">
        <v>334416341</v>
      </c>
      <c r="D293">
        <v>277560491</v>
      </c>
      <c r="E293">
        <v>109</v>
      </c>
      <c r="F293">
        <v>1</v>
      </c>
      <c r="G293">
        <v>1</v>
      </c>
      <c r="H293">
        <v>1</v>
      </c>
      <c r="I293" t="s">
        <v>781</v>
      </c>
      <c r="J293" t="s">
        <v>3</v>
      </c>
      <c r="K293" t="s">
        <v>782</v>
      </c>
      <c r="L293">
        <v>1191</v>
      </c>
      <c r="N293">
        <v>1013</v>
      </c>
      <c r="O293" t="s">
        <v>779</v>
      </c>
      <c r="P293" t="s">
        <v>779</v>
      </c>
      <c r="Q293">
        <v>1</v>
      </c>
      <c r="X293">
        <v>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99</v>
      </c>
      <c r="AG293">
        <v>2.4</v>
      </c>
      <c r="AH293">
        <v>2</v>
      </c>
      <c r="AI293">
        <v>334416343</v>
      </c>
      <c r="AJ293">
        <v>231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ROW(Source!A162)</f>
        <v>162</v>
      </c>
      <c r="B294">
        <v>334416354</v>
      </c>
      <c r="C294">
        <v>334416341</v>
      </c>
      <c r="D294">
        <v>277944474</v>
      </c>
      <c r="E294">
        <v>1</v>
      </c>
      <c r="F294">
        <v>1</v>
      </c>
      <c r="G294">
        <v>1</v>
      </c>
      <c r="H294">
        <v>2</v>
      </c>
      <c r="I294" t="s">
        <v>858</v>
      </c>
      <c r="J294" t="s">
        <v>859</v>
      </c>
      <c r="K294" t="s">
        <v>860</v>
      </c>
      <c r="L294">
        <v>1368</v>
      </c>
      <c r="N294">
        <v>1011</v>
      </c>
      <c r="O294" t="s">
        <v>670</v>
      </c>
      <c r="P294" t="s">
        <v>670</v>
      </c>
      <c r="Q294">
        <v>1</v>
      </c>
      <c r="X294">
        <v>1.6</v>
      </c>
      <c r="Y294">
        <v>0</v>
      </c>
      <c r="Z294">
        <v>1811.82</v>
      </c>
      <c r="AA294">
        <v>549.32000000000005</v>
      </c>
      <c r="AB294">
        <v>0</v>
      </c>
      <c r="AC294">
        <v>0</v>
      </c>
      <c r="AD294">
        <v>1</v>
      </c>
      <c r="AE294">
        <v>0</v>
      </c>
      <c r="AF294" t="s">
        <v>99</v>
      </c>
      <c r="AG294">
        <v>1.92</v>
      </c>
      <c r="AH294">
        <v>2</v>
      </c>
      <c r="AI294">
        <v>334416344</v>
      </c>
      <c r="AJ294">
        <v>232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ROW(Source!A162)</f>
        <v>162</v>
      </c>
      <c r="B295">
        <v>334416355</v>
      </c>
      <c r="C295">
        <v>334416341</v>
      </c>
      <c r="D295">
        <v>277945805</v>
      </c>
      <c r="E295">
        <v>1</v>
      </c>
      <c r="F295">
        <v>1</v>
      </c>
      <c r="G295">
        <v>1</v>
      </c>
      <c r="H295">
        <v>2</v>
      </c>
      <c r="I295" t="s">
        <v>787</v>
      </c>
      <c r="J295" t="s">
        <v>788</v>
      </c>
      <c r="K295" t="s">
        <v>789</v>
      </c>
      <c r="L295">
        <v>1368</v>
      </c>
      <c r="N295">
        <v>1011</v>
      </c>
      <c r="O295" t="s">
        <v>670</v>
      </c>
      <c r="P295" t="s">
        <v>670</v>
      </c>
      <c r="Q295">
        <v>1</v>
      </c>
      <c r="X295">
        <v>0.4</v>
      </c>
      <c r="Y295">
        <v>0</v>
      </c>
      <c r="Z295">
        <v>544.70000000000005</v>
      </c>
      <c r="AA295">
        <v>477.98</v>
      </c>
      <c r="AB295">
        <v>0</v>
      </c>
      <c r="AC295">
        <v>0</v>
      </c>
      <c r="AD295">
        <v>1</v>
      </c>
      <c r="AE295">
        <v>0</v>
      </c>
      <c r="AF295" t="s">
        <v>99</v>
      </c>
      <c r="AG295">
        <v>0.48</v>
      </c>
      <c r="AH295">
        <v>2</v>
      </c>
      <c r="AI295">
        <v>334416345</v>
      </c>
      <c r="AJ295">
        <v>233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ROW(Source!A162)</f>
        <v>162</v>
      </c>
      <c r="B296">
        <v>334416356</v>
      </c>
      <c r="C296">
        <v>334416341</v>
      </c>
      <c r="D296">
        <v>277862533</v>
      </c>
      <c r="E296">
        <v>1</v>
      </c>
      <c r="F296">
        <v>1</v>
      </c>
      <c r="G296">
        <v>1</v>
      </c>
      <c r="H296">
        <v>3</v>
      </c>
      <c r="I296" t="s">
        <v>794</v>
      </c>
      <c r="J296" t="s">
        <v>795</v>
      </c>
      <c r="K296" t="s">
        <v>796</v>
      </c>
      <c r="L296">
        <v>1346</v>
      </c>
      <c r="N296">
        <v>1009</v>
      </c>
      <c r="O296" t="s">
        <v>797</v>
      </c>
      <c r="P296" t="s">
        <v>797</v>
      </c>
      <c r="Q296">
        <v>1</v>
      </c>
      <c r="X296">
        <v>0.1</v>
      </c>
      <c r="Y296">
        <v>238.29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</v>
      </c>
      <c r="AH296">
        <v>2</v>
      </c>
      <c r="AI296">
        <v>334416346</v>
      </c>
      <c r="AJ296">
        <v>234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ROW(Source!A162)</f>
        <v>162</v>
      </c>
      <c r="B297">
        <v>334416357</v>
      </c>
      <c r="C297">
        <v>334416341</v>
      </c>
      <c r="D297">
        <v>277862540</v>
      </c>
      <c r="E297">
        <v>1</v>
      </c>
      <c r="F297">
        <v>1</v>
      </c>
      <c r="G297">
        <v>1</v>
      </c>
      <c r="H297">
        <v>3</v>
      </c>
      <c r="I297" t="s">
        <v>798</v>
      </c>
      <c r="J297" t="s">
        <v>799</v>
      </c>
      <c r="K297" t="s">
        <v>800</v>
      </c>
      <c r="L297">
        <v>1346</v>
      </c>
      <c r="N297">
        <v>1009</v>
      </c>
      <c r="O297" t="s">
        <v>797</v>
      </c>
      <c r="P297" t="s">
        <v>797</v>
      </c>
      <c r="Q297">
        <v>1</v>
      </c>
      <c r="X297">
        <v>0.03</v>
      </c>
      <c r="Y297">
        <v>80.02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0.03</v>
      </c>
      <c r="AH297">
        <v>2</v>
      </c>
      <c r="AI297">
        <v>334416347</v>
      </c>
      <c r="AJ297">
        <v>235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ROW(Source!A162)</f>
        <v>162</v>
      </c>
      <c r="B298">
        <v>334416358</v>
      </c>
      <c r="C298">
        <v>334416341</v>
      </c>
      <c r="D298">
        <v>277867733</v>
      </c>
      <c r="E298">
        <v>1</v>
      </c>
      <c r="F298">
        <v>1</v>
      </c>
      <c r="G298">
        <v>1</v>
      </c>
      <c r="H298">
        <v>3</v>
      </c>
      <c r="I298" t="s">
        <v>845</v>
      </c>
      <c r="J298" t="s">
        <v>846</v>
      </c>
      <c r="K298" t="s">
        <v>847</v>
      </c>
      <c r="L298">
        <v>1346</v>
      </c>
      <c r="N298">
        <v>1009</v>
      </c>
      <c r="O298" t="s">
        <v>797</v>
      </c>
      <c r="P298" t="s">
        <v>797</v>
      </c>
      <c r="Q298">
        <v>1</v>
      </c>
      <c r="X298">
        <v>0</v>
      </c>
      <c r="Y298">
        <v>174.93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ROW(Source!A162)</f>
        <v>162</v>
      </c>
      <c r="B299">
        <v>334416359</v>
      </c>
      <c r="C299">
        <v>334416341</v>
      </c>
      <c r="D299">
        <v>277869627</v>
      </c>
      <c r="E299">
        <v>1</v>
      </c>
      <c r="F299">
        <v>1</v>
      </c>
      <c r="G299">
        <v>1</v>
      </c>
      <c r="H299">
        <v>3</v>
      </c>
      <c r="I299" t="s">
        <v>801</v>
      </c>
      <c r="J299" t="s">
        <v>802</v>
      </c>
      <c r="K299" t="s">
        <v>803</v>
      </c>
      <c r="L299">
        <v>1346</v>
      </c>
      <c r="N299">
        <v>1009</v>
      </c>
      <c r="O299" t="s">
        <v>797</v>
      </c>
      <c r="P299" t="s">
        <v>797</v>
      </c>
      <c r="Q299">
        <v>1</v>
      </c>
      <c r="X299">
        <v>0.02</v>
      </c>
      <c r="Y299">
        <v>56.11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0.02</v>
      </c>
      <c r="AH299">
        <v>2</v>
      </c>
      <c r="AI299">
        <v>334416348</v>
      </c>
      <c r="AJ299">
        <v>236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ROW(Source!A162)</f>
        <v>162</v>
      </c>
      <c r="B300">
        <v>334416360</v>
      </c>
      <c r="C300">
        <v>334416341</v>
      </c>
      <c r="D300">
        <v>277561951</v>
      </c>
      <c r="E300">
        <v>109</v>
      </c>
      <c r="F300">
        <v>1</v>
      </c>
      <c r="G300">
        <v>1</v>
      </c>
      <c r="H300">
        <v>3</v>
      </c>
      <c r="I300" t="s">
        <v>951</v>
      </c>
      <c r="J300" t="s">
        <v>3</v>
      </c>
      <c r="K300" t="s">
        <v>952</v>
      </c>
      <c r="L300">
        <v>1371</v>
      </c>
      <c r="N300">
        <v>1013</v>
      </c>
      <c r="O300" t="s">
        <v>20</v>
      </c>
      <c r="P300" t="s">
        <v>20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ROW(Source!A162)</f>
        <v>162</v>
      </c>
      <c r="B301">
        <v>334416361</v>
      </c>
      <c r="C301">
        <v>334416341</v>
      </c>
      <c r="D301">
        <v>277562634</v>
      </c>
      <c r="E301">
        <v>109</v>
      </c>
      <c r="F301">
        <v>1</v>
      </c>
      <c r="G301">
        <v>1</v>
      </c>
      <c r="H301">
        <v>3</v>
      </c>
      <c r="I301" t="s">
        <v>953</v>
      </c>
      <c r="J301" t="s">
        <v>3</v>
      </c>
      <c r="K301" t="s">
        <v>954</v>
      </c>
      <c r="L301">
        <v>1348</v>
      </c>
      <c r="N301">
        <v>1009</v>
      </c>
      <c r="O301" t="s">
        <v>274</v>
      </c>
      <c r="P301" t="s">
        <v>274</v>
      </c>
      <c r="Q301">
        <v>1000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3</v>
      </c>
      <c r="AG301">
        <v>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ROW(Source!A162)</f>
        <v>162</v>
      </c>
      <c r="B302">
        <v>334416362</v>
      </c>
      <c r="C302">
        <v>334416341</v>
      </c>
      <c r="D302">
        <v>277562780</v>
      </c>
      <c r="E302">
        <v>109</v>
      </c>
      <c r="F302">
        <v>1</v>
      </c>
      <c r="G302">
        <v>1</v>
      </c>
      <c r="H302">
        <v>3</v>
      </c>
      <c r="I302" t="s">
        <v>932</v>
      </c>
      <c r="J302" t="s">
        <v>3</v>
      </c>
      <c r="K302" t="s">
        <v>933</v>
      </c>
      <c r="L302">
        <v>1346</v>
      </c>
      <c r="N302">
        <v>1009</v>
      </c>
      <c r="O302" t="s">
        <v>797</v>
      </c>
      <c r="P302" t="s">
        <v>797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ROW(Source!A162)</f>
        <v>162</v>
      </c>
      <c r="B303">
        <v>334416363</v>
      </c>
      <c r="C303">
        <v>334416341</v>
      </c>
      <c r="D303">
        <v>277563139</v>
      </c>
      <c r="E303">
        <v>109</v>
      </c>
      <c r="F303">
        <v>1</v>
      </c>
      <c r="G303">
        <v>1</v>
      </c>
      <c r="H303">
        <v>3</v>
      </c>
      <c r="I303" t="s">
        <v>934</v>
      </c>
      <c r="J303" t="s">
        <v>3</v>
      </c>
      <c r="K303" t="s">
        <v>935</v>
      </c>
      <c r="L303">
        <v>1348</v>
      </c>
      <c r="N303">
        <v>1009</v>
      </c>
      <c r="O303" t="s">
        <v>274</v>
      </c>
      <c r="P303" t="s">
        <v>274</v>
      </c>
      <c r="Q303">
        <v>1000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ROW(Source!A162)</f>
        <v>162</v>
      </c>
      <c r="B304">
        <v>334416364</v>
      </c>
      <c r="C304">
        <v>334416341</v>
      </c>
      <c r="D304">
        <v>277896283</v>
      </c>
      <c r="E304">
        <v>1</v>
      </c>
      <c r="F304">
        <v>1</v>
      </c>
      <c r="G304">
        <v>1</v>
      </c>
      <c r="H304">
        <v>3</v>
      </c>
      <c r="I304" t="s">
        <v>861</v>
      </c>
      <c r="J304" t="s">
        <v>862</v>
      </c>
      <c r="K304" t="s">
        <v>863</v>
      </c>
      <c r="L304">
        <v>1348</v>
      </c>
      <c r="N304">
        <v>1009</v>
      </c>
      <c r="O304" t="s">
        <v>274</v>
      </c>
      <c r="P304" t="s">
        <v>274</v>
      </c>
      <c r="Q304">
        <v>1000</v>
      </c>
      <c r="X304">
        <v>4.0000000000000002E-4</v>
      </c>
      <c r="Y304">
        <v>61265.39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4.0000000000000002E-4</v>
      </c>
      <c r="AH304">
        <v>2</v>
      </c>
      <c r="AI304">
        <v>334416349</v>
      </c>
      <c r="AJ304">
        <v>237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ROW(Source!A162)</f>
        <v>162</v>
      </c>
      <c r="B305">
        <v>334416365</v>
      </c>
      <c r="C305">
        <v>334416341</v>
      </c>
      <c r="D305">
        <v>277896315</v>
      </c>
      <c r="E305">
        <v>1</v>
      </c>
      <c r="F305">
        <v>1</v>
      </c>
      <c r="G305">
        <v>1</v>
      </c>
      <c r="H305">
        <v>3</v>
      </c>
      <c r="I305" t="s">
        <v>804</v>
      </c>
      <c r="J305" t="s">
        <v>805</v>
      </c>
      <c r="K305" t="s">
        <v>806</v>
      </c>
      <c r="L305">
        <v>1348</v>
      </c>
      <c r="N305">
        <v>1009</v>
      </c>
      <c r="O305" t="s">
        <v>274</v>
      </c>
      <c r="P305" t="s">
        <v>274</v>
      </c>
      <c r="Q305">
        <v>1000</v>
      </c>
      <c r="X305">
        <v>1E-4</v>
      </c>
      <c r="Y305">
        <v>80020.98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1E-4</v>
      </c>
      <c r="AH305">
        <v>2</v>
      </c>
      <c r="AI305">
        <v>334416350</v>
      </c>
      <c r="AJ305">
        <v>238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ROW(Source!A162)</f>
        <v>162</v>
      </c>
      <c r="B306">
        <v>334416366</v>
      </c>
      <c r="C306">
        <v>334416341</v>
      </c>
      <c r="D306">
        <v>277908257</v>
      </c>
      <c r="E306">
        <v>1</v>
      </c>
      <c r="F306">
        <v>1</v>
      </c>
      <c r="G306">
        <v>1</v>
      </c>
      <c r="H306">
        <v>3</v>
      </c>
      <c r="I306" t="s">
        <v>864</v>
      </c>
      <c r="J306" t="s">
        <v>865</v>
      </c>
      <c r="K306" t="s">
        <v>866</v>
      </c>
      <c r="L306">
        <v>1425</v>
      </c>
      <c r="N306">
        <v>1013</v>
      </c>
      <c r="O306" t="s">
        <v>291</v>
      </c>
      <c r="P306" t="s">
        <v>291</v>
      </c>
      <c r="Q306">
        <v>1</v>
      </c>
      <c r="X306">
        <v>0.06</v>
      </c>
      <c r="Y306">
        <v>1031.73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0.06</v>
      </c>
      <c r="AH306">
        <v>2</v>
      </c>
      <c r="AI306">
        <v>334416351</v>
      </c>
      <c r="AJ306">
        <v>239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ROW(Source!A162)</f>
        <v>162</v>
      </c>
      <c r="B307">
        <v>334416367</v>
      </c>
      <c r="C307">
        <v>334416341</v>
      </c>
      <c r="D307">
        <v>277565451</v>
      </c>
      <c r="E307">
        <v>109</v>
      </c>
      <c r="F307">
        <v>1</v>
      </c>
      <c r="G307">
        <v>1</v>
      </c>
      <c r="H307">
        <v>3</v>
      </c>
      <c r="I307" t="s">
        <v>938</v>
      </c>
      <c r="J307" t="s">
        <v>3</v>
      </c>
      <c r="K307" t="s">
        <v>955</v>
      </c>
      <c r="L307">
        <v>1371</v>
      </c>
      <c r="N307">
        <v>1013</v>
      </c>
      <c r="O307" t="s">
        <v>20</v>
      </c>
      <c r="P307" t="s">
        <v>20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ROW(Source!A162)</f>
        <v>162</v>
      </c>
      <c r="B308">
        <v>334416368</v>
      </c>
      <c r="C308">
        <v>334416341</v>
      </c>
      <c r="D308">
        <v>277565464</v>
      </c>
      <c r="E308">
        <v>109</v>
      </c>
      <c r="F308">
        <v>1</v>
      </c>
      <c r="G308">
        <v>1</v>
      </c>
      <c r="H308">
        <v>3</v>
      </c>
      <c r="I308" t="s">
        <v>960</v>
      </c>
      <c r="J308" t="s">
        <v>3</v>
      </c>
      <c r="K308" t="s">
        <v>941</v>
      </c>
      <c r="L308">
        <v>1346</v>
      </c>
      <c r="N308">
        <v>1009</v>
      </c>
      <c r="O308" t="s">
        <v>797</v>
      </c>
      <c r="P308" t="s">
        <v>797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ROW(Source!A162)</f>
        <v>162</v>
      </c>
      <c r="B309">
        <v>334416369</v>
      </c>
      <c r="C309">
        <v>334416341</v>
      </c>
      <c r="D309">
        <v>277565474</v>
      </c>
      <c r="E309">
        <v>109</v>
      </c>
      <c r="F309">
        <v>1</v>
      </c>
      <c r="G309">
        <v>1</v>
      </c>
      <c r="H309">
        <v>3</v>
      </c>
      <c r="I309" t="s">
        <v>961</v>
      </c>
      <c r="J309" t="s">
        <v>3</v>
      </c>
      <c r="K309" t="s">
        <v>941</v>
      </c>
      <c r="L309">
        <v>1346</v>
      </c>
      <c r="N309">
        <v>1009</v>
      </c>
      <c r="O309" t="s">
        <v>797</v>
      </c>
      <c r="P309" t="s">
        <v>797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ROW(Source!A162)</f>
        <v>162</v>
      </c>
      <c r="B310">
        <v>334416370</v>
      </c>
      <c r="C310">
        <v>334416341</v>
      </c>
      <c r="D310">
        <v>277565498</v>
      </c>
      <c r="E310">
        <v>109</v>
      </c>
      <c r="F310">
        <v>1</v>
      </c>
      <c r="G310">
        <v>1</v>
      </c>
      <c r="H310">
        <v>3</v>
      </c>
      <c r="I310" t="s">
        <v>956</v>
      </c>
      <c r="J310" t="s">
        <v>3</v>
      </c>
      <c r="K310" t="s">
        <v>957</v>
      </c>
      <c r="L310">
        <v>1371</v>
      </c>
      <c r="N310">
        <v>1013</v>
      </c>
      <c r="O310" t="s">
        <v>20</v>
      </c>
      <c r="P310" t="s">
        <v>20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ROW(Source!A162)</f>
        <v>162</v>
      </c>
      <c r="B311">
        <v>334416371</v>
      </c>
      <c r="C311">
        <v>334416341</v>
      </c>
      <c r="D311">
        <v>277565502</v>
      </c>
      <c r="E311">
        <v>109</v>
      </c>
      <c r="F311">
        <v>1</v>
      </c>
      <c r="G311">
        <v>1</v>
      </c>
      <c r="H311">
        <v>3</v>
      </c>
      <c r="I311" t="s">
        <v>958</v>
      </c>
      <c r="J311" t="s">
        <v>3</v>
      </c>
      <c r="K311" t="s">
        <v>959</v>
      </c>
      <c r="L311">
        <v>1371</v>
      </c>
      <c r="N311">
        <v>1013</v>
      </c>
      <c r="O311" t="s">
        <v>20</v>
      </c>
      <c r="P311" t="s">
        <v>20</v>
      </c>
      <c r="Q311">
        <v>1</v>
      </c>
      <c r="X311">
        <v>0.1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0.1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ROW(Source!A176)</f>
        <v>176</v>
      </c>
      <c r="B312">
        <v>334416395</v>
      </c>
      <c r="C312">
        <v>334416384</v>
      </c>
      <c r="D312">
        <v>277560284</v>
      </c>
      <c r="E312">
        <v>109</v>
      </c>
      <c r="F312">
        <v>1</v>
      </c>
      <c r="G312">
        <v>1</v>
      </c>
      <c r="H312">
        <v>1</v>
      </c>
      <c r="I312" t="s">
        <v>792</v>
      </c>
      <c r="J312" t="s">
        <v>3</v>
      </c>
      <c r="K312" t="s">
        <v>793</v>
      </c>
      <c r="L312">
        <v>1191</v>
      </c>
      <c r="N312">
        <v>1013</v>
      </c>
      <c r="O312" t="s">
        <v>779</v>
      </c>
      <c r="P312" t="s">
        <v>779</v>
      </c>
      <c r="Q312">
        <v>1</v>
      </c>
      <c r="X312">
        <v>5.98</v>
      </c>
      <c r="Y312">
        <v>0</v>
      </c>
      <c r="Z312">
        <v>0</v>
      </c>
      <c r="AA312">
        <v>0</v>
      </c>
      <c r="AB312">
        <v>440.52</v>
      </c>
      <c r="AC312">
        <v>0</v>
      </c>
      <c r="AD312">
        <v>1</v>
      </c>
      <c r="AE312">
        <v>1</v>
      </c>
      <c r="AF312" t="s">
        <v>102</v>
      </c>
      <c r="AG312">
        <v>8.2523999999999997</v>
      </c>
      <c r="AH312">
        <v>2</v>
      </c>
      <c r="AI312">
        <v>334416385</v>
      </c>
      <c r="AJ312">
        <v>240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ROW(Source!A176)</f>
        <v>176</v>
      </c>
      <c r="B313">
        <v>334416396</v>
      </c>
      <c r="C313">
        <v>334416384</v>
      </c>
      <c r="D313">
        <v>277560491</v>
      </c>
      <c r="E313">
        <v>109</v>
      </c>
      <c r="F313">
        <v>1</v>
      </c>
      <c r="G313">
        <v>1</v>
      </c>
      <c r="H313">
        <v>1</v>
      </c>
      <c r="I313" t="s">
        <v>781</v>
      </c>
      <c r="J313" t="s">
        <v>3</v>
      </c>
      <c r="K313" t="s">
        <v>782</v>
      </c>
      <c r="L313">
        <v>1191</v>
      </c>
      <c r="N313">
        <v>1013</v>
      </c>
      <c r="O313" t="s">
        <v>779</v>
      </c>
      <c r="P313" t="s">
        <v>779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102</v>
      </c>
      <c r="AG313">
        <v>2.76</v>
      </c>
      <c r="AH313">
        <v>2</v>
      </c>
      <c r="AI313">
        <v>334416386</v>
      </c>
      <c r="AJ313">
        <v>241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ROW(Source!A176)</f>
        <v>176</v>
      </c>
      <c r="B314">
        <v>334416397</v>
      </c>
      <c r="C314">
        <v>334416384</v>
      </c>
      <c r="D314">
        <v>277944474</v>
      </c>
      <c r="E314">
        <v>1</v>
      </c>
      <c r="F314">
        <v>1</v>
      </c>
      <c r="G314">
        <v>1</v>
      </c>
      <c r="H314">
        <v>2</v>
      </c>
      <c r="I314" t="s">
        <v>858</v>
      </c>
      <c r="J314" t="s">
        <v>859</v>
      </c>
      <c r="K314" t="s">
        <v>860</v>
      </c>
      <c r="L314">
        <v>1368</v>
      </c>
      <c r="N314">
        <v>1011</v>
      </c>
      <c r="O314" t="s">
        <v>670</v>
      </c>
      <c r="P314" t="s">
        <v>670</v>
      </c>
      <c r="Q314">
        <v>1</v>
      </c>
      <c r="X314">
        <v>1.6</v>
      </c>
      <c r="Y314">
        <v>0</v>
      </c>
      <c r="Z314">
        <v>1811.82</v>
      </c>
      <c r="AA314">
        <v>549.32000000000005</v>
      </c>
      <c r="AB314">
        <v>0</v>
      </c>
      <c r="AC314">
        <v>0</v>
      </c>
      <c r="AD314">
        <v>1</v>
      </c>
      <c r="AE314">
        <v>0</v>
      </c>
      <c r="AF314" t="s">
        <v>102</v>
      </c>
      <c r="AG314">
        <v>2.2079999999999997</v>
      </c>
      <c r="AH314">
        <v>2</v>
      </c>
      <c r="AI314">
        <v>334416387</v>
      </c>
      <c r="AJ314">
        <v>242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ROW(Source!A176)</f>
        <v>176</v>
      </c>
      <c r="B315">
        <v>334416398</v>
      </c>
      <c r="C315">
        <v>334416384</v>
      </c>
      <c r="D315">
        <v>277945805</v>
      </c>
      <c r="E315">
        <v>1</v>
      </c>
      <c r="F315">
        <v>1</v>
      </c>
      <c r="G315">
        <v>1</v>
      </c>
      <c r="H315">
        <v>2</v>
      </c>
      <c r="I315" t="s">
        <v>787</v>
      </c>
      <c r="J315" t="s">
        <v>788</v>
      </c>
      <c r="K315" t="s">
        <v>789</v>
      </c>
      <c r="L315">
        <v>1368</v>
      </c>
      <c r="N315">
        <v>1011</v>
      </c>
      <c r="O315" t="s">
        <v>670</v>
      </c>
      <c r="P315" t="s">
        <v>670</v>
      </c>
      <c r="Q315">
        <v>1</v>
      </c>
      <c r="X315">
        <v>0.4</v>
      </c>
      <c r="Y315">
        <v>0</v>
      </c>
      <c r="Z315">
        <v>544.70000000000005</v>
      </c>
      <c r="AA315">
        <v>477.98</v>
      </c>
      <c r="AB315">
        <v>0</v>
      </c>
      <c r="AC315">
        <v>0</v>
      </c>
      <c r="AD315">
        <v>1</v>
      </c>
      <c r="AE315">
        <v>0</v>
      </c>
      <c r="AF315" t="s">
        <v>102</v>
      </c>
      <c r="AG315">
        <v>0.55199999999999994</v>
      </c>
      <c r="AH315">
        <v>2</v>
      </c>
      <c r="AI315">
        <v>334416388</v>
      </c>
      <c r="AJ315">
        <v>243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ROW(Source!A176)</f>
        <v>176</v>
      </c>
      <c r="B316">
        <v>334416399</v>
      </c>
      <c r="C316">
        <v>334416384</v>
      </c>
      <c r="D316">
        <v>277862533</v>
      </c>
      <c r="E316">
        <v>1</v>
      </c>
      <c r="F316">
        <v>1</v>
      </c>
      <c r="G316">
        <v>1</v>
      </c>
      <c r="H316">
        <v>3</v>
      </c>
      <c r="I316" t="s">
        <v>794</v>
      </c>
      <c r="J316" t="s">
        <v>795</v>
      </c>
      <c r="K316" t="s">
        <v>796</v>
      </c>
      <c r="L316">
        <v>1346</v>
      </c>
      <c r="N316">
        <v>1009</v>
      </c>
      <c r="O316" t="s">
        <v>797</v>
      </c>
      <c r="P316" t="s">
        <v>797</v>
      </c>
      <c r="Q316">
        <v>1</v>
      </c>
      <c r="X316">
        <v>0.1</v>
      </c>
      <c r="Y316">
        <v>238.29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0.1</v>
      </c>
      <c r="AH316">
        <v>2</v>
      </c>
      <c r="AI316">
        <v>334416389</v>
      </c>
      <c r="AJ316">
        <v>244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ROW(Source!A176)</f>
        <v>176</v>
      </c>
      <c r="B317">
        <v>334416400</v>
      </c>
      <c r="C317">
        <v>334416384</v>
      </c>
      <c r="D317">
        <v>277862540</v>
      </c>
      <c r="E317">
        <v>1</v>
      </c>
      <c r="F317">
        <v>1</v>
      </c>
      <c r="G317">
        <v>1</v>
      </c>
      <c r="H317">
        <v>3</v>
      </c>
      <c r="I317" t="s">
        <v>798</v>
      </c>
      <c r="J317" t="s">
        <v>799</v>
      </c>
      <c r="K317" t="s">
        <v>800</v>
      </c>
      <c r="L317">
        <v>1346</v>
      </c>
      <c r="N317">
        <v>1009</v>
      </c>
      <c r="O317" t="s">
        <v>797</v>
      </c>
      <c r="P317" t="s">
        <v>797</v>
      </c>
      <c r="Q317">
        <v>1</v>
      </c>
      <c r="X317">
        <v>0.03</v>
      </c>
      <c r="Y317">
        <v>80.02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0.03</v>
      </c>
      <c r="AH317">
        <v>2</v>
      </c>
      <c r="AI317">
        <v>334416390</v>
      </c>
      <c r="AJ317">
        <v>245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ROW(Source!A176)</f>
        <v>176</v>
      </c>
      <c r="B318">
        <v>334416401</v>
      </c>
      <c r="C318">
        <v>334416384</v>
      </c>
      <c r="D318">
        <v>277867733</v>
      </c>
      <c r="E318">
        <v>1</v>
      </c>
      <c r="F318">
        <v>1</v>
      </c>
      <c r="G318">
        <v>1</v>
      </c>
      <c r="H318">
        <v>3</v>
      </c>
      <c r="I318" t="s">
        <v>845</v>
      </c>
      <c r="J318" t="s">
        <v>846</v>
      </c>
      <c r="K318" t="s">
        <v>847</v>
      </c>
      <c r="L318">
        <v>1346</v>
      </c>
      <c r="N318">
        <v>1009</v>
      </c>
      <c r="O318" t="s">
        <v>797</v>
      </c>
      <c r="P318" t="s">
        <v>797</v>
      </c>
      <c r="Q318">
        <v>1</v>
      </c>
      <c r="X318">
        <v>0</v>
      </c>
      <c r="Y318">
        <v>174.93</v>
      </c>
      <c r="Z318">
        <v>0</v>
      </c>
      <c r="AA318">
        <v>0</v>
      </c>
      <c r="AB318">
        <v>0</v>
      </c>
      <c r="AC318">
        <v>1</v>
      </c>
      <c r="AD318">
        <v>0</v>
      </c>
      <c r="AE318">
        <v>0</v>
      </c>
      <c r="AF318" t="s">
        <v>3</v>
      </c>
      <c r="AG318">
        <v>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ROW(Source!A176)</f>
        <v>176</v>
      </c>
      <c r="B319">
        <v>334416402</v>
      </c>
      <c r="C319">
        <v>334416384</v>
      </c>
      <c r="D319">
        <v>277869627</v>
      </c>
      <c r="E319">
        <v>1</v>
      </c>
      <c r="F319">
        <v>1</v>
      </c>
      <c r="G319">
        <v>1</v>
      </c>
      <c r="H319">
        <v>3</v>
      </c>
      <c r="I319" t="s">
        <v>801</v>
      </c>
      <c r="J319" t="s">
        <v>802</v>
      </c>
      <c r="K319" t="s">
        <v>803</v>
      </c>
      <c r="L319">
        <v>1346</v>
      </c>
      <c r="N319">
        <v>1009</v>
      </c>
      <c r="O319" t="s">
        <v>797</v>
      </c>
      <c r="P319" t="s">
        <v>797</v>
      </c>
      <c r="Q319">
        <v>1</v>
      </c>
      <c r="X319">
        <v>0.02</v>
      </c>
      <c r="Y319">
        <v>56.11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0.02</v>
      </c>
      <c r="AH319">
        <v>2</v>
      </c>
      <c r="AI319">
        <v>334416391</v>
      </c>
      <c r="AJ319">
        <v>246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ROW(Source!A176)</f>
        <v>176</v>
      </c>
      <c r="B320">
        <v>334416403</v>
      </c>
      <c r="C320">
        <v>334416384</v>
      </c>
      <c r="D320">
        <v>277561951</v>
      </c>
      <c r="E320">
        <v>109</v>
      </c>
      <c r="F320">
        <v>1</v>
      </c>
      <c r="G320">
        <v>1</v>
      </c>
      <c r="H320">
        <v>3</v>
      </c>
      <c r="I320" t="s">
        <v>951</v>
      </c>
      <c r="J320" t="s">
        <v>3</v>
      </c>
      <c r="K320" t="s">
        <v>952</v>
      </c>
      <c r="L320">
        <v>1371</v>
      </c>
      <c r="N320">
        <v>1013</v>
      </c>
      <c r="O320" t="s">
        <v>20</v>
      </c>
      <c r="P320" t="s">
        <v>20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ROW(Source!A176)</f>
        <v>176</v>
      </c>
      <c r="B321">
        <v>334416404</v>
      </c>
      <c r="C321">
        <v>334416384</v>
      </c>
      <c r="D321">
        <v>277562634</v>
      </c>
      <c r="E321">
        <v>109</v>
      </c>
      <c r="F321">
        <v>1</v>
      </c>
      <c r="G321">
        <v>1</v>
      </c>
      <c r="H321">
        <v>3</v>
      </c>
      <c r="I321" t="s">
        <v>953</v>
      </c>
      <c r="J321" t="s">
        <v>3</v>
      </c>
      <c r="K321" t="s">
        <v>954</v>
      </c>
      <c r="L321">
        <v>1348</v>
      </c>
      <c r="N321">
        <v>1009</v>
      </c>
      <c r="O321" t="s">
        <v>274</v>
      </c>
      <c r="P321" t="s">
        <v>274</v>
      </c>
      <c r="Q321">
        <v>1000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3</v>
      </c>
      <c r="AG321">
        <v>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ROW(Source!A176)</f>
        <v>176</v>
      </c>
      <c r="B322">
        <v>334416405</v>
      </c>
      <c r="C322">
        <v>334416384</v>
      </c>
      <c r="D322">
        <v>277562780</v>
      </c>
      <c r="E322">
        <v>109</v>
      </c>
      <c r="F322">
        <v>1</v>
      </c>
      <c r="G322">
        <v>1</v>
      </c>
      <c r="H322">
        <v>3</v>
      </c>
      <c r="I322" t="s">
        <v>932</v>
      </c>
      <c r="J322" t="s">
        <v>3</v>
      </c>
      <c r="K322" t="s">
        <v>933</v>
      </c>
      <c r="L322">
        <v>1346</v>
      </c>
      <c r="N322">
        <v>1009</v>
      </c>
      <c r="O322" t="s">
        <v>797</v>
      </c>
      <c r="P322" t="s">
        <v>797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ROW(Source!A176)</f>
        <v>176</v>
      </c>
      <c r="B323">
        <v>334416406</v>
      </c>
      <c r="C323">
        <v>334416384</v>
      </c>
      <c r="D323">
        <v>277563139</v>
      </c>
      <c r="E323">
        <v>109</v>
      </c>
      <c r="F323">
        <v>1</v>
      </c>
      <c r="G323">
        <v>1</v>
      </c>
      <c r="H323">
        <v>3</v>
      </c>
      <c r="I323" t="s">
        <v>934</v>
      </c>
      <c r="J323" t="s">
        <v>3</v>
      </c>
      <c r="K323" t="s">
        <v>935</v>
      </c>
      <c r="L323">
        <v>1348</v>
      </c>
      <c r="N323">
        <v>1009</v>
      </c>
      <c r="O323" t="s">
        <v>274</v>
      </c>
      <c r="P323" t="s">
        <v>274</v>
      </c>
      <c r="Q323">
        <v>1000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ROW(Source!A176)</f>
        <v>176</v>
      </c>
      <c r="B324">
        <v>334416407</v>
      </c>
      <c r="C324">
        <v>334416384</v>
      </c>
      <c r="D324">
        <v>277896283</v>
      </c>
      <c r="E324">
        <v>1</v>
      </c>
      <c r="F324">
        <v>1</v>
      </c>
      <c r="G324">
        <v>1</v>
      </c>
      <c r="H324">
        <v>3</v>
      </c>
      <c r="I324" t="s">
        <v>861</v>
      </c>
      <c r="J324" t="s">
        <v>862</v>
      </c>
      <c r="K324" t="s">
        <v>863</v>
      </c>
      <c r="L324">
        <v>1348</v>
      </c>
      <c r="N324">
        <v>1009</v>
      </c>
      <c r="O324" t="s">
        <v>274</v>
      </c>
      <c r="P324" t="s">
        <v>274</v>
      </c>
      <c r="Q324">
        <v>1000</v>
      </c>
      <c r="X324">
        <v>4.0000000000000002E-4</v>
      </c>
      <c r="Y324">
        <v>61265.39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4.0000000000000002E-4</v>
      </c>
      <c r="AH324">
        <v>2</v>
      </c>
      <c r="AI324">
        <v>334416392</v>
      </c>
      <c r="AJ324">
        <v>247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ROW(Source!A176)</f>
        <v>176</v>
      </c>
      <c r="B325">
        <v>334416408</v>
      </c>
      <c r="C325">
        <v>334416384</v>
      </c>
      <c r="D325">
        <v>277896315</v>
      </c>
      <c r="E325">
        <v>1</v>
      </c>
      <c r="F325">
        <v>1</v>
      </c>
      <c r="G325">
        <v>1</v>
      </c>
      <c r="H325">
        <v>3</v>
      </c>
      <c r="I325" t="s">
        <v>804</v>
      </c>
      <c r="J325" t="s">
        <v>805</v>
      </c>
      <c r="K325" t="s">
        <v>806</v>
      </c>
      <c r="L325">
        <v>1348</v>
      </c>
      <c r="N325">
        <v>1009</v>
      </c>
      <c r="O325" t="s">
        <v>274</v>
      </c>
      <c r="P325" t="s">
        <v>274</v>
      </c>
      <c r="Q325">
        <v>1000</v>
      </c>
      <c r="X325">
        <v>1E-4</v>
      </c>
      <c r="Y325">
        <v>80020.98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1E-4</v>
      </c>
      <c r="AH325">
        <v>2</v>
      </c>
      <c r="AI325">
        <v>334416393</v>
      </c>
      <c r="AJ325">
        <v>248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ROW(Source!A176)</f>
        <v>176</v>
      </c>
      <c r="B326">
        <v>334416409</v>
      </c>
      <c r="C326">
        <v>334416384</v>
      </c>
      <c r="D326">
        <v>277908257</v>
      </c>
      <c r="E326">
        <v>1</v>
      </c>
      <c r="F326">
        <v>1</v>
      </c>
      <c r="G326">
        <v>1</v>
      </c>
      <c r="H326">
        <v>3</v>
      </c>
      <c r="I326" t="s">
        <v>864</v>
      </c>
      <c r="J326" t="s">
        <v>865</v>
      </c>
      <c r="K326" t="s">
        <v>866</v>
      </c>
      <c r="L326">
        <v>1425</v>
      </c>
      <c r="N326">
        <v>1013</v>
      </c>
      <c r="O326" t="s">
        <v>291</v>
      </c>
      <c r="P326" t="s">
        <v>291</v>
      </c>
      <c r="Q326">
        <v>1</v>
      </c>
      <c r="X326">
        <v>0.06</v>
      </c>
      <c r="Y326">
        <v>1031.73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0.06</v>
      </c>
      <c r="AH326">
        <v>2</v>
      </c>
      <c r="AI326">
        <v>334416394</v>
      </c>
      <c r="AJ326">
        <v>249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ROW(Source!A176)</f>
        <v>176</v>
      </c>
      <c r="B327">
        <v>334416410</v>
      </c>
      <c r="C327">
        <v>334416384</v>
      </c>
      <c r="D327">
        <v>277565451</v>
      </c>
      <c r="E327">
        <v>109</v>
      </c>
      <c r="F327">
        <v>1</v>
      </c>
      <c r="G327">
        <v>1</v>
      </c>
      <c r="H327">
        <v>3</v>
      </c>
      <c r="I327" t="s">
        <v>938</v>
      </c>
      <c r="J327" t="s">
        <v>3</v>
      </c>
      <c r="K327" t="s">
        <v>955</v>
      </c>
      <c r="L327">
        <v>1371</v>
      </c>
      <c r="N327">
        <v>1013</v>
      </c>
      <c r="O327" t="s">
        <v>20</v>
      </c>
      <c r="P327" t="s">
        <v>20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ROW(Source!A176)</f>
        <v>176</v>
      </c>
      <c r="B328">
        <v>334416411</v>
      </c>
      <c r="C328">
        <v>334416384</v>
      </c>
      <c r="D328">
        <v>277565464</v>
      </c>
      <c r="E328">
        <v>109</v>
      </c>
      <c r="F328">
        <v>1</v>
      </c>
      <c r="G328">
        <v>1</v>
      </c>
      <c r="H328">
        <v>3</v>
      </c>
      <c r="I328" t="s">
        <v>960</v>
      </c>
      <c r="J328" t="s">
        <v>3</v>
      </c>
      <c r="K328" t="s">
        <v>941</v>
      </c>
      <c r="L328">
        <v>1346</v>
      </c>
      <c r="N328">
        <v>1009</v>
      </c>
      <c r="O328" t="s">
        <v>797</v>
      </c>
      <c r="P328" t="s">
        <v>797</v>
      </c>
      <c r="Q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ROW(Source!A176)</f>
        <v>176</v>
      </c>
      <c r="B329">
        <v>334416412</v>
      </c>
      <c r="C329">
        <v>334416384</v>
      </c>
      <c r="D329">
        <v>277565474</v>
      </c>
      <c r="E329">
        <v>109</v>
      </c>
      <c r="F329">
        <v>1</v>
      </c>
      <c r="G329">
        <v>1</v>
      </c>
      <c r="H329">
        <v>3</v>
      </c>
      <c r="I329" t="s">
        <v>961</v>
      </c>
      <c r="J329" t="s">
        <v>3</v>
      </c>
      <c r="K329" t="s">
        <v>941</v>
      </c>
      <c r="L329">
        <v>1346</v>
      </c>
      <c r="N329">
        <v>1009</v>
      </c>
      <c r="O329" t="s">
        <v>797</v>
      </c>
      <c r="P329" t="s">
        <v>797</v>
      </c>
      <c r="Q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0</v>
      </c>
      <c r="AF329" t="s">
        <v>3</v>
      </c>
      <c r="AG329">
        <v>0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ROW(Source!A176)</f>
        <v>176</v>
      </c>
      <c r="B330">
        <v>334416413</v>
      </c>
      <c r="C330">
        <v>334416384</v>
      </c>
      <c r="D330">
        <v>277565498</v>
      </c>
      <c r="E330">
        <v>109</v>
      </c>
      <c r="F330">
        <v>1</v>
      </c>
      <c r="G330">
        <v>1</v>
      </c>
      <c r="H330">
        <v>3</v>
      </c>
      <c r="I330" t="s">
        <v>956</v>
      </c>
      <c r="J330" t="s">
        <v>3</v>
      </c>
      <c r="K330" t="s">
        <v>957</v>
      </c>
      <c r="L330">
        <v>1371</v>
      </c>
      <c r="N330">
        <v>1013</v>
      </c>
      <c r="O330" t="s">
        <v>20</v>
      </c>
      <c r="P330" t="s">
        <v>20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ROW(Source!A176)</f>
        <v>176</v>
      </c>
      <c r="B331">
        <v>334416414</v>
      </c>
      <c r="C331">
        <v>334416384</v>
      </c>
      <c r="D331">
        <v>277565502</v>
      </c>
      <c r="E331">
        <v>109</v>
      </c>
      <c r="F331">
        <v>1</v>
      </c>
      <c r="G331">
        <v>1</v>
      </c>
      <c r="H331">
        <v>3</v>
      </c>
      <c r="I331" t="s">
        <v>958</v>
      </c>
      <c r="J331" t="s">
        <v>3</v>
      </c>
      <c r="K331" t="s">
        <v>959</v>
      </c>
      <c r="L331">
        <v>1371</v>
      </c>
      <c r="N331">
        <v>1013</v>
      </c>
      <c r="O331" t="s">
        <v>20</v>
      </c>
      <c r="P331" t="s">
        <v>20</v>
      </c>
      <c r="Q331">
        <v>1</v>
      </c>
      <c r="X331">
        <v>0.1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0.1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ROW(Source!A193)</f>
        <v>193</v>
      </c>
      <c r="B332">
        <v>334416441</v>
      </c>
      <c r="C332">
        <v>334416430</v>
      </c>
      <c r="D332">
        <v>277560279</v>
      </c>
      <c r="E332">
        <v>109</v>
      </c>
      <c r="F332">
        <v>1</v>
      </c>
      <c r="G332">
        <v>1</v>
      </c>
      <c r="H332">
        <v>1</v>
      </c>
      <c r="I332" t="s">
        <v>867</v>
      </c>
      <c r="J332" t="s">
        <v>3</v>
      </c>
      <c r="K332" t="s">
        <v>868</v>
      </c>
      <c r="L332">
        <v>1191</v>
      </c>
      <c r="N332">
        <v>1013</v>
      </c>
      <c r="O332" t="s">
        <v>779</v>
      </c>
      <c r="P332" t="s">
        <v>779</v>
      </c>
      <c r="Q332">
        <v>1</v>
      </c>
      <c r="X332">
        <v>7.66</v>
      </c>
      <c r="Y332">
        <v>0</v>
      </c>
      <c r="Z332">
        <v>0</v>
      </c>
      <c r="AA332">
        <v>0</v>
      </c>
      <c r="AB332">
        <v>429.82</v>
      </c>
      <c r="AC332">
        <v>0</v>
      </c>
      <c r="AD332">
        <v>1</v>
      </c>
      <c r="AE332">
        <v>1</v>
      </c>
      <c r="AF332" t="s">
        <v>99</v>
      </c>
      <c r="AG332">
        <v>9.1920000000000002</v>
      </c>
      <c r="AH332">
        <v>2</v>
      </c>
      <c r="AI332">
        <v>334416431</v>
      </c>
      <c r="AJ332">
        <v>250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ROW(Source!A193)</f>
        <v>193</v>
      </c>
      <c r="B333">
        <v>334416442</v>
      </c>
      <c r="C333">
        <v>334416430</v>
      </c>
      <c r="D333">
        <v>277560491</v>
      </c>
      <c r="E333">
        <v>109</v>
      </c>
      <c r="F333">
        <v>1</v>
      </c>
      <c r="G333">
        <v>1</v>
      </c>
      <c r="H333">
        <v>1</v>
      </c>
      <c r="I333" t="s">
        <v>781</v>
      </c>
      <c r="J333" t="s">
        <v>3</v>
      </c>
      <c r="K333" t="s">
        <v>782</v>
      </c>
      <c r="L333">
        <v>1191</v>
      </c>
      <c r="N333">
        <v>1013</v>
      </c>
      <c r="O333" t="s">
        <v>779</v>
      </c>
      <c r="P333" t="s">
        <v>779</v>
      </c>
      <c r="Q333">
        <v>1</v>
      </c>
      <c r="X333">
        <v>1.3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99</v>
      </c>
      <c r="AG333">
        <v>1.56</v>
      </c>
      <c r="AH333">
        <v>2</v>
      </c>
      <c r="AI333">
        <v>334416432</v>
      </c>
      <c r="AJ333">
        <v>251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ROW(Source!A193)</f>
        <v>193</v>
      </c>
      <c r="B334">
        <v>334416443</v>
      </c>
      <c r="C334">
        <v>334416430</v>
      </c>
      <c r="D334">
        <v>277944474</v>
      </c>
      <c r="E334">
        <v>1</v>
      </c>
      <c r="F334">
        <v>1</v>
      </c>
      <c r="G334">
        <v>1</v>
      </c>
      <c r="H334">
        <v>2</v>
      </c>
      <c r="I334" t="s">
        <v>858</v>
      </c>
      <c r="J334" t="s">
        <v>859</v>
      </c>
      <c r="K334" t="s">
        <v>860</v>
      </c>
      <c r="L334">
        <v>1368</v>
      </c>
      <c r="N334">
        <v>1011</v>
      </c>
      <c r="O334" t="s">
        <v>670</v>
      </c>
      <c r="P334" t="s">
        <v>670</v>
      </c>
      <c r="Q334">
        <v>1</v>
      </c>
      <c r="X334">
        <v>0.92</v>
      </c>
      <c r="Y334">
        <v>0</v>
      </c>
      <c r="Z334">
        <v>1811.82</v>
      </c>
      <c r="AA334">
        <v>549.32000000000005</v>
      </c>
      <c r="AB334">
        <v>0</v>
      </c>
      <c r="AC334">
        <v>0</v>
      </c>
      <c r="AD334">
        <v>1</v>
      </c>
      <c r="AE334">
        <v>0</v>
      </c>
      <c r="AF334" t="s">
        <v>99</v>
      </c>
      <c r="AG334">
        <v>1.1040000000000001</v>
      </c>
      <c r="AH334">
        <v>2</v>
      </c>
      <c r="AI334">
        <v>334416433</v>
      </c>
      <c r="AJ334">
        <v>252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ROW(Source!A193)</f>
        <v>193</v>
      </c>
      <c r="B335">
        <v>334416444</v>
      </c>
      <c r="C335">
        <v>334416430</v>
      </c>
      <c r="D335">
        <v>277945805</v>
      </c>
      <c r="E335">
        <v>1</v>
      </c>
      <c r="F335">
        <v>1</v>
      </c>
      <c r="G335">
        <v>1</v>
      </c>
      <c r="H335">
        <v>2</v>
      </c>
      <c r="I335" t="s">
        <v>787</v>
      </c>
      <c r="J335" t="s">
        <v>788</v>
      </c>
      <c r="K335" t="s">
        <v>789</v>
      </c>
      <c r="L335">
        <v>1368</v>
      </c>
      <c r="N335">
        <v>1011</v>
      </c>
      <c r="O335" t="s">
        <v>670</v>
      </c>
      <c r="P335" t="s">
        <v>670</v>
      </c>
      <c r="Q335">
        <v>1</v>
      </c>
      <c r="X335">
        <v>0.38</v>
      </c>
      <c r="Y335">
        <v>0</v>
      </c>
      <c r="Z335">
        <v>544.70000000000005</v>
      </c>
      <c r="AA335">
        <v>477.98</v>
      </c>
      <c r="AB335">
        <v>0</v>
      </c>
      <c r="AC335">
        <v>0</v>
      </c>
      <c r="AD335">
        <v>1</v>
      </c>
      <c r="AE335">
        <v>0</v>
      </c>
      <c r="AF335" t="s">
        <v>99</v>
      </c>
      <c r="AG335">
        <v>0.45599999999999996</v>
      </c>
      <c r="AH335">
        <v>2</v>
      </c>
      <c r="AI335">
        <v>334416434</v>
      </c>
      <c r="AJ335">
        <v>253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ROW(Source!A193)</f>
        <v>193</v>
      </c>
      <c r="B336">
        <v>334416445</v>
      </c>
      <c r="C336">
        <v>334416430</v>
      </c>
      <c r="D336">
        <v>277862533</v>
      </c>
      <c r="E336">
        <v>1</v>
      </c>
      <c r="F336">
        <v>1</v>
      </c>
      <c r="G336">
        <v>1</v>
      </c>
      <c r="H336">
        <v>3</v>
      </c>
      <c r="I336" t="s">
        <v>794</v>
      </c>
      <c r="J336" t="s">
        <v>795</v>
      </c>
      <c r="K336" t="s">
        <v>796</v>
      </c>
      <c r="L336">
        <v>1346</v>
      </c>
      <c r="N336">
        <v>1009</v>
      </c>
      <c r="O336" t="s">
        <v>797</v>
      </c>
      <c r="P336" t="s">
        <v>797</v>
      </c>
      <c r="Q336">
        <v>1</v>
      </c>
      <c r="X336">
        <v>0.1</v>
      </c>
      <c r="Y336">
        <v>238.29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</v>
      </c>
      <c r="AH336">
        <v>2</v>
      </c>
      <c r="AI336">
        <v>334416435</v>
      </c>
      <c r="AJ336">
        <v>254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ROW(Source!A193)</f>
        <v>193</v>
      </c>
      <c r="B337">
        <v>334416446</v>
      </c>
      <c r="C337">
        <v>334416430</v>
      </c>
      <c r="D337">
        <v>277862540</v>
      </c>
      <c r="E337">
        <v>1</v>
      </c>
      <c r="F337">
        <v>1</v>
      </c>
      <c r="G337">
        <v>1</v>
      </c>
      <c r="H337">
        <v>3</v>
      </c>
      <c r="I337" t="s">
        <v>798</v>
      </c>
      <c r="J337" t="s">
        <v>799</v>
      </c>
      <c r="K337" t="s">
        <v>800</v>
      </c>
      <c r="L337">
        <v>1346</v>
      </c>
      <c r="N337">
        <v>1009</v>
      </c>
      <c r="O337" t="s">
        <v>797</v>
      </c>
      <c r="P337" t="s">
        <v>797</v>
      </c>
      <c r="Q337">
        <v>1</v>
      </c>
      <c r="X337">
        <v>0.03</v>
      </c>
      <c r="Y337">
        <v>80.02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0.03</v>
      </c>
      <c r="AH337">
        <v>2</v>
      </c>
      <c r="AI337">
        <v>334416436</v>
      </c>
      <c r="AJ337">
        <v>255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ROW(Source!A193)</f>
        <v>193</v>
      </c>
      <c r="B338">
        <v>334416447</v>
      </c>
      <c r="C338">
        <v>334416430</v>
      </c>
      <c r="D338">
        <v>277867733</v>
      </c>
      <c r="E338">
        <v>1</v>
      </c>
      <c r="F338">
        <v>1</v>
      </c>
      <c r="G338">
        <v>1</v>
      </c>
      <c r="H338">
        <v>3</v>
      </c>
      <c r="I338" t="s">
        <v>845</v>
      </c>
      <c r="J338" t="s">
        <v>846</v>
      </c>
      <c r="K338" t="s">
        <v>847</v>
      </c>
      <c r="L338">
        <v>1346</v>
      </c>
      <c r="N338">
        <v>1009</v>
      </c>
      <c r="O338" t="s">
        <v>797</v>
      </c>
      <c r="P338" t="s">
        <v>797</v>
      </c>
      <c r="Q338">
        <v>1</v>
      </c>
      <c r="X338">
        <v>0</v>
      </c>
      <c r="Y338">
        <v>174.93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0</v>
      </c>
      <c r="AF338" t="s">
        <v>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ROW(Source!A193)</f>
        <v>193</v>
      </c>
      <c r="B339">
        <v>334416448</v>
      </c>
      <c r="C339">
        <v>334416430</v>
      </c>
      <c r="D339">
        <v>277869627</v>
      </c>
      <c r="E339">
        <v>1</v>
      </c>
      <c r="F339">
        <v>1</v>
      </c>
      <c r="G339">
        <v>1</v>
      </c>
      <c r="H339">
        <v>3</v>
      </c>
      <c r="I339" t="s">
        <v>801</v>
      </c>
      <c r="J339" t="s">
        <v>802</v>
      </c>
      <c r="K339" t="s">
        <v>803</v>
      </c>
      <c r="L339">
        <v>1346</v>
      </c>
      <c r="N339">
        <v>1009</v>
      </c>
      <c r="O339" t="s">
        <v>797</v>
      </c>
      <c r="P339" t="s">
        <v>797</v>
      </c>
      <c r="Q339">
        <v>1</v>
      </c>
      <c r="X339">
        <v>0.02</v>
      </c>
      <c r="Y339">
        <v>56.11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0.02</v>
      </c>
      <c r="AH339">
        <v>2</v>
      </c>
      <c r="AI339">
        <v>334416437</v>
      </c>
      <c r="AJ339">
        <v>256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ROW(Source!A193)</f>
        <v>193</v>
      </c>
      <c r="B340">
        <v>334416449</v>
      </c>
      <c r="C340">
        <v>334416430</v>
      </c>
      <c r="D340">
        <v>277561946</v>
      </c>
      <c r="E340">
        <v>109</v>
      </c>
      <c r="F340">
        <v>1</v>
      </c>
      <c r="G340">
        <v>1</v>
      </c>
      <c r="H340">
        <v>3</v>
      </c>
      <c r="I340" t="s">
        <v>962</v>
      </c>
      <c r="J340" t="s">
        <v>3</v>
      </c>
      <c r="K340" t="s">
        <v>963</v>
      </c>
      <c r="L340">
        <v>1371</v>
      </c>
      <c r="N340">
        <v>1013</v>
      </c>
      <c r="O340" t="s">
        <v>20</v>
      </c>
      <c r="P340" t="s">
        <v>20</v>
      </c>
      <c r="Q340">
        <v>1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 t="s">
        <v>3</v>
      </c>
      <c r="AG340">
        <v>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ROW(Source!A193)</f>
        <v>193</v>
      </c>
      <c r="B341">
        <v>334416450</v>
      </c>
      <c r="C341">
        <v>334416430</v>
      </c>
      <c r="D341">
        <v>277561951</v>
      </c>
      <c r="E341">
        <v>109</v>
      </c>
      <c r="F341">
        <v>1</v>
      </c>
      <c r="G341">
        <v>1</v>
      </c>
      <c r="H341">
        <v>3</v>
      </c>
      <c r="I341" t="s">
        <v>951</v>
      </c>
      <c r="J341" t="s">
        <v>3</v>
      </c>
      <c r="K341" t="s">
        <v>952</v>
      </c>
      <c r="L341">
        <v>1371</v>
      </c>
      <c r="N341">
        <v>1013</v>
      </c>
      <c r="O341" t="s">
        <v>20</v>
      </c>
      <c r="P341" t="s">
        <v>20</v>
      </c>
      <c r="Q341">
        <v>1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ROW(Source!A193)</f>
        <v>193</v>
      </c>
      <c r="B342">
        <v>334416451</v>
      </c>
      <c r="C342">
        <v>334416430</v>
      </c>
      <c r="D342">
        <v>277562634</v>
      </c>
      <c r="E342">
        <v>109</v>
      </c>
      <c r="F342">
        <v>1</v>
      </c>
      <c r="G342">
        <v>1</v>
      </c>
      <c r="H342">
        <v>3</v>
      </c>
      <c r="I342" t="s">
        <v>953</v>
      </c>
      <c r="J342" t="s">
        <v>3</v>
      </c>
      <c r="K342" t="s">
        <v>954</v>
      </c>
      <c r="L342">
        <v>1348</v>
      </c>
      <c r="N342">
        <v>1009</v>
      </c>
      <c r="O342" t="s">
        <v>274</v>
      </c>
      <c r="P342" t="s">
        <v>274</v>
      </c>
      <c r="Q342">
        <v>1000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0</v>
      </c>
      <c r="AF342" t="s">
        <v>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ROW(Source!A193)</f>
        <v>193</v>
      </c>
      <c r="B343">
        <v>334416452</v>
      </c>
      <c r="C343">
        <v>334416430</v>
      </c>
      <c r="D343">
        <v>277562780</v>
      </c>
      <c r="E343">
        <v>109</v>
      </c>
      <c r="F343">
        <v>1</v>
      </c>
      <c r="G343">
        <v>1</v>
      </c>
      <c r="H343">
        <v>3</v>
      </c>
      <c r="I343" t="s">
        <v>932</v>
      </c>
      <c r="J343" t="s">
        <v>3</v>
      </c>
      <c r="K343" t="s">
        <v>933</v>
      </c>
      <c r="L343">
        <v>1346</v>
      </c>
      <c r="N343">
        <v>1009</v>
      </c>
      <c r="O343" t="s">
        <v>797</v>
      </c>
      <c r="P343" t="s">
        <v>797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ROW(Source!A193)</f>
        <v>193</v>
      </c>
      <c r="B344">
        <v>334416453</v>
      </c>
      <c r="C344">
        <v>334416430</v>
      </c>
      <c r="D344">
        <v>277563139</v>
      </c>
      <c r="E344">
        <v>109</v>
      </c>
      <c r="F344">
        <v>1</v>
      </c>
      <c r="G344">
        <v>1</v>
      </c>
      <c r="H344">
        <v>3</v>
      </c>
      <c r="I344" t="s">
        <v>934</v>
      </c>
      <c r="J344" t="s">
        <v>3</v>
      </c>
      <c r="K344" t="s">
        <v>935</v>
      </c>
      <c r="L344">
        <v>1348</v>
      </c>
      <c r="N344">
        <v>1009</v>
      </c>
      <c r="O344" t="s">
        <v>274</v>
      </c>
      <c r="P344" t="s">
        <v>274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ROW(Source!A193)</f>
        <v>193</v>
      </c>
      <c r="B345">
        <v>334416454</v>
      </c>
      <c r="C345">
        <v>334416430</v>
      </c>
      <c r="D345">
        <v>277896283</v>
      </c>
      <c r="E345">
        <v>1</v>
      </c>
      <c r="F345">
        <v>1</v>
      </c>
      <c r="G345">
        <v>1</v>
      </c>
      <c r="H345">
        <v>3</v>
      </c>
      <c r="I345" t="s">
        <v>861</v>
      </c>
      <c r="J345" t="s">
        <v>862</v>
      </c>
      <c r="K345" t="s">
        <v>863</v>
      </c>
      <c r="L345">
        <v>1348</v>
      </c>
      <c r="N345">
        <v>1009</v>
      </c>
      <c r="O345" t="s">
        <v>274</v>
      </c>
      <c r="P345" t="s">
        <v>274</v>
      </c>
      <c r="Q345">
        <v>1000</v>
      </c>
      <c r="X345">
        <v>4.0000000000000002E-4</v>
      </c>
      <c r="Y345">
        <v>61265.39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4.0000000000000002E-4</v>
      </c>
      <c r="AH345">
        <v>2</v>
      </c>
      <c r="AI345">
        <v>334416438</v>
      </c>
      <c r="AJ345">
        <v>257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ROW(Source!A193)</f>
        <v>193</v>
      </c>
      <c r="B346">
        <v>334416455</v>
      </c>
      <c r="C346">
        <v>334416430</v>
      </c>
      <c r="D346">
        <v>277896315</v>
      </c>
      <c r="E346">
        <v>1</v>
      </c>
      <c r="F346">
        <v>1</v>
      </c>
      <c r="G346">
        <v>1</v>
      </c>
      <c r="H346">
        <v>3</v>
      </c>
      <c r="I346" t="s">
        <v>804</v>
      </c>
      <c r="J346" t="s">
        <v>805</v>
      </c>
      <c r="K346" t="s">
        <v>806</v>
      </c>
      <c r="L346">
        <v>1348</v>
      </c>
      <c r="N346">
        <v>1009</v>
      </c>
      <c r="O346" t="s">
        <v>274</v>
      </c>
      <c r="P346" t="s">
        <v>274</v>
      </c>
      <c r="Q346">
        <v>1000</v>
      </c>
      <c r="X346">
        <v>1E-4</v>
      </c>
      <c r="Y346">
        <v>80020.98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1E-4</v>
      </c>
      <c r="AH346">
        <v>2</v>
      </c>
      <c r="AI346">
        <v>334416439</v>
      </c>
      <c r="AJ346">
        <v>258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ROW(Source!A193)</f>
        <v>193</v>
      </c>
      <c r="B347">
        <v>334416456</v>
      </c>
      <c r="C347">
        <v>334416430</v>
      </c>
      <c r="D347">
        <v>277908257</v>
      </c>
      <c r="E347">
        <v>1</v>
      </c>
      <c r="F347">
        <v>1</v>
      </c>
      <c r="G347">
        <v>1</v>
      </c>
      <c r="H347">
        <v>3</v>
      </c>
      <c r="I347" t="s">
        <v>864</v>
      </c>
      <c r="J347" t="s">
        <v>865</v>
      </c>
      <c r="K347" t="s">
        <v>866</v>
      </c>
      <c r="L347">
        <v>1425</v>
      </c>
      <c r="N347">
        <v>1013</v>
      </c>
      <c r="O347" t="s">
        <v>291</v>
      </c>
      <c r="P347" t="s">
        <v>291</v>
      </c>
      <c r="Q347">
        <v>1</v>
      </c>
      <c r="X347">
        <v>0.06</v>
      </c>
      <c r="Y347">
        <v>1031.73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0.06</v>
      </c>
      <c r="AH347">
        <v>2</v>
      </c>
      <c r="AI347">
        <v>334416440</v>
      </c>
      <c r="AJ347">
        <v>259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ROW(Source!A193)</f>
        <v>193</v>
      </c>
      <c r="B348">
        <v>334416457</v>
      </c>
      <c r="C348">
        <v>334416430</v>
      </c>
      <c r="D348">
        <v>277565451</v>
      </c>
      <c r="E348">
        <v>109</v>
      </c>
      <c r="F348">
        <v>1</v>
      </c>
      <c r="G348">
        <v>1</v>
      </c>
      <c r="H348">
        <v>3</v>
      </c>
      <c r="I348" t="s">
        <v>938</v>
      </c>
      <c r="J348" t="s">
        <v>3</v>
      </c>
      <c r="K348" t="s">
        <v>955</v>
      </c>
      <c r="L348">
        <v>1371</v>
      </c>
      <c r="N348">
        <v>1013</v>
      </c>
      <c r="O348" t="s">
        <v>20</v>
      </c>
      <c r="P348" t="s">
        <v>20</v>
      </c>
      <c r="Q348">
        <v>1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 t="s">
        <v>3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ROW(Source!A193)</f>
        <v>193</v>
      </c>
      <c r="B349">
        <v>334416458</v>
      </c>
      <c r="C349">
        <v>334416430</v>
      </c>
      <c r="D349">
        <v>277565498</v>
      </c>
      <c r="E349">
        <v>109</v>
      </c>
      <c r="F349">
        <v>1</v>
      </c>
      <c r="G349">
        <v>1</v>
      </c>
      <c r="H349">
        <v>3</v>
      </c>
      <c r="I349" t="s">
        <v>956</v>
      </c>
      <c r="J349" t="s">
        <v>3</v>
      </c>
      <c r="K349" t="s">
        <v>957</v>
      </c>
      <c r="L349">
        <v>1371</v>
      </c>
      <c r="N349">
        <v>1013</v>
      </c>
      <c r="O349" t="s">
        <v>20</v>
      </c>
      <c r="P349" t="s">
        <v>20</v>
      </c>
      <c r="Q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0</v>
      </c>
      <c r="AF349" t="s">
        <v>3</v>
      </c>
      <c r="AG349">
        <v>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ROW(Source!A193)</f>
        <v>193</v>
      </c>
      <c r="B350">
        <v>334416459</v>
      </c>
      <c r="C350">
        <v>334416430</v>
      </c>
      <c r="D350">
        <v>277565502</v>
      </c>
      <c r="E350">
        <v>109</v>
      </c>
      <c r="F350">
        <v>1</v>
      </c>
      <c r="G350">
        <v>1</v>
      </c>
      <c r="H350">
        <v>3</v>
      </c>
      <c r="I350" t="s">
        <v>958</v>
      </c>
      <c r="J350" t="s">
        <v>3</v>
      </c>
      <c r="K350" t="s">
        <v>959</v>
      </c>
      <c r="L350">
        <v>1371</v>
      </c>
      <c r="N350">
        <v>1013</v>
      </c>
      <c r="O350" t="s">
        <v>20</v>
      </c>
      <c r="P350" t="s">
        <v>20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ROW(Source!A206)</f>
        <v>206</v>
      </c>
      <c r="B351">
        <v>334416482</v>
      </c>
      <c r="C351">
        <v>334416471</v>
      </c>
      <c r="D351">
        <v>277560279</v>
      </c>
      <c r="E351">
        <v>109</v>
      </c>
      <c r="F351">
        <v>1</v>
      </c>
      <c r="G351">
        <v>1</v>
      </c>
      <c r="H351">
        <v>1</v>
      </c>
      <c r="I351" t="s">
        <v>867</v>
      </c>
      <c r="J351" t="s">
        <v>3</v>
      </c>
      <c r="K351" t="s">
        <v>868</v>
      </c>
      <c r="L351">
        <v>1191</v>
      </c>
      <c r="N351">
        <v>1013</v>
      </c>
      <c r="O351" t="s">
        <v>779</v>
      </c>
      <c r="P351" t="s">
        <v>779</v>
      </c>
      <c r="Q351">
        <v>1</v>
      </c>
      <c r="X351">
        <v>7.66</v>
      </c>
      <c r="Y351">
        <v>0</v>
      </c>
      <c r="Z351">
        <v>0</v>
      </c>
      <c r="AA351">
        <v>0</v>
      </c>
      <c r="AB351">
        <v>429.82</v>
      </c>
      <c r="AC351">
        <v>0</v>
      </c>
      <c r="AD351">
        <v>1</v>
      </c>
      <c r="AE351">
        <v>1</v>
      </c>
      <c r="AF351" t="s">
        <v>102</v>
      </c>
      <c r="AG351">
        <v>10.5708</v>
      </c>
      <c r="AH351">
        <v>2</v>
      </c>
      <c r="AI351">
        <v>334416472</v>
      </c>
      <c r="AJ351">
        <v>260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ROW(Source!A206)</f>
        <v>206</v>
      </c>
      <c r="B352">
        <v>334416483</v>
      </c>
      <c r="C352">
        <v>334416471</v>
      </c>
      <c r="D352">
        <v>277560491</v>
      </c>
      <c r="E352">
        <v>109</v>
      </c>
      <c r="F352">
        <v>1</v>
      </c>
      <c r="G352">
        <v>1</v>
      </c>
      <c r="H352">
        <v>1</v>
      </c>
      <c r="I352" t="s">
        <v>781</v>
      </c>
      <c r="J352" t="s">
        <v>3</v>
      </c>
      <c r="K352" t="s">
        <v>782</v>
      </c>
      <c r="L352">
        <v>1191</v>
      </c>
      <c r="N352">
        <v>1013</v>
      </c>
      <c r="O352" t="s">
        <v>779</v>
      </c>
      <c r="P352" t="s">
        <v>779</v>
      </c>
      <c r="Q352">
        <v>1</v>
      </c>
      <c r="X352">
        <v>1.3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102</v>
      </c>
      <c r="AG352">
        <v>1.7939999999999998</v>
      </c>
      <c r="AH352">
        <v>2</v>
      </c>
      <c r="AI352">
        <v>334416473</v>
      </c>
      <c r="AJ352">
        <v>261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ROW(Source!A206)</f>
        <v>206</v>
      </c>
      <c r="B353">
        <v>334416484</v>
      </c>
      <c r="C353">
        <v>334416471</v>
      </c>
      <c r="D353">
        <v>277944474</v>
      </c>
      <c r="E353">
        <v>1</v>
      </c>
      <c r="F353">
        <v>1</v>
      </c>
      <c r="G353">
        <v>1</v>
      </c>
      <c r="H353">
        <v>2</v>
      </c>
      <c r="I353" t="s">
        <v>858</v>
      </c>
      <c r="J353" t="s">
        <v>859</v>
      </c>
      <c r="K353" t="s">
        <v>860</v>
      </c>
      <c r="L353">
        <v>1368</v>
      </c>
      <c r="N353">
        <v>1011</v>
      </c>
      <c r="O353" t="s">
        <v>670</v>
      </c>
      <c r="P353" t="s">
        <v>670</v>
      </c>
      <c r="Q353">
        <v>1</v>
      </c>
      <c r="X353">
        <v>0.92</v>
      </c>
      <c r="Y353">
        <v>0</v>
      </c>
      <c r="Z353">
        <v>1811.82</v>
      </c>
      <c r="AA353">
        <v>549.32000000000005</v>
      </c>
      <c r="AB353">
        <v>0</v>
      </c>
      <c r="AC353">
        <v>0</v>
      </c>
      <c r="AD353">
        <v>1</v>
      </c>
      <c r="AE353">
        <v>0</v>
      </c>
      <c r="AF353" t="s">
        <v>102</v>
      </c>
      <c r="AG353">
        <v>1.2696000000000001</v>
      </c>
      <c r="AH353">
        <v>2</v>
      </c>
      <c r="AI353">
        <v>334416474</v>
      </c>
      <c r="AJ353">
        <v>262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ROW(Source!A206)</f>
        <v>206</v>
      </c>
      <c r="B354">
        <v>334416485</v>
      </c>
      <c r="C354">
        <v>334416471</v>
      </c>
      <c r="D354">
        <v>277945805</v>
      </c>
      <c r="E354">
        <v>1</v>
      </c>
      <c r="F354">
        <v>1</v>
      </c>
      <c r="G354">
        <v>1</v>
      </c>
      <c r="H354">
        <v>2</v>
      </c>
      <c r="I354" t="s">
        <v>787</v>
      </c>
      <c r="J354" t="s">
        <v>788</v>
      </c>
      <c r="K354" t="s">
        <v>789</v>
      </c>
      <c r="L354">
        <v>1368</v>
      </c>
      <c r="N354">
        <v>1011</v>
      </c>
      <c r="O354" t="s">
        <v>670</v>
      </c>
      <c r="P354" t="s">
        <v>670</v>
      </c>
      <c r="Q354">
        <v>1</v>
      </c>
      <c r="X354">
        <v>0.38</v>
      </c>
      <c r="Y354">
        <v>0</v>
      </c>
      <c r="Z354">
        <v>544.70000000000005</v>
      </c>
      <c r="AA354">
        <v>477.98</v>
      </c>
      <c r="AB354">
        <v>0</v>
      </c>
      <c r="AC354">
        <v>0</v>
      </c>
      <c r="AD354">
        <v>1</v>
      </c>
      <c r="AE354">
        <v>0</v>
      </c>
      <c r="AF354" t="s">
        <v>102</v>
      </c>
      <c r="AG354">
        <v>0.52439999999999987</v>
      </c>
      <c r="AH354">
        <v>2</v>
      </c>
      <c r="AI354">
        <v>334416475</v>
      </c>
      <c r="AJ354">
        <v>263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ROW(Source!A206)</f>
        <v>206</v>
      </c>
      <c r="B355">
        <v>334416486</v>
      </c>
      <c r="C355">
        <v>334416471</v>
      </c>
      <c r="D355">
        <v>277862533</v>
      </c>
      <c r="E355">
        <v>1</v>
      </c>
      <c r="F355">
        <v>1</v>
      </c>
      <c r="G355">
        <v>1</v>
      </c>
      <c r="H355">
        <v>3</v>
      </c>
      <c r="I355" t="s">
        <v>794</v>
      </c>
      <c r="J355" t="s">
        <v>795</v>
      </c>
      <c r="K355" t="s">
        <v>796</v>
      </c>
      <c r="L355">
        <v>1346</v>
      </c>
      <c r="N355">
        <v>1009</v>
      </c>
      <c r="O355" t="s">
        <v>797</v>
      </c>
      <c r="P355" t="s">
        <v>797</v>
      </c>
      <c r="Q355">
        <v>1</v>
      </c>
      <c r="X355">
        <v>0.1</v>
      </c>
      <c r="Y355">
        <v>238.29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0.1</v>
      </c>
      <c r="AH355">
        <v>2</v>
      </c>
      <c r="AI355">
        <v>334416476</v>
      </c>
      <c r="AJ355">
        <v>264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ROW(Source!A206)</f>
        <v>206</v>
      </c>
      <c r="B356">
        <v>334416487</v>
      </c>
      <c r="C356">
        <v>334416471</v>
      </c>
      <c r="D356">
        <v>277862540</v>
      </c>
      <c r="E356">
        <v>1</v>
      </c>
      <c r="F356">
        <v>1</v>
      </c>
      <c r="G356">
        <v>1</v>
      </c>
      <c r="H356">
        <v>3</v>
      </c>
      <c r="I356" t="s">
        <v>798</v>
      </c>
      <c r="J356" t="s">
        <v>799</v>
      </c>
      <c r="K356" t="s">
        <v>800</v>
      </c>
      <c r="L356">
        <v>1346</v>
      </c>
      <c r="N356">
        <v>1009</v>
      </c>
      <c r="O356" t="s">
        <v>797</v>
      </c>
      <c r="P356" t="s">
        <v>797</v>
      </c>
      <c r="Q356">
        <v>1</v>
      </c>
      <c r="X356">
        <v>0.03</v>
      </c>
      <c r="Y356">
        <v>80.02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0.03</v>
      </c>
      <c r="AH356">
        <v>2</v>
      </c>
      <c r="AI356">
        <v>334416477</v>
      </c>
      <c r="AJ356">
        <v>265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ROW(Source!A206)</f>
        <v>206</v>
      </c>
      <c r="B357">
        <v>334416488</v>
      </c>
      <c r="C357">
        <v>334416471</v>
      </c>
      <c r="D357">
        <v>277867733</v>
      </c>
      <c r="E357">
        <v>1</v>
      </c>
      <c r="F357">
        <v>1</v>
      </c>
      <c r="G357">
        <v>1</v>
      </c>
      <c r="H357">
        <v>3</v>
      </c>
      <c r="I357" t="s">
        <v>845</v>
      </c>
      <c r="J357" t="s">
        <v>846</v>
      </c>
      <c r="K357" t="s">
        <v>847</v>
      </c>
      <c r="L357">
        <v>1346</v>
      </c>
      <c r="N357">
        <v>1009</v>
      </c>
      <c r="O357" t="s">
        <v>797</v>
      </c>
      <c r="P357" t="s">
        <v>797</v>
      </c>
      <c r="Q357">
        <v>1</v>
      </c>
      <c r="X357">
        <v>0</v>
      </c>
      <c r="Y357">
        <v>174.93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3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ROW(Source!A206)</f>
        <v>206</v>
      </c>
      <c r="B358">
        <v>334416489</v>
      </c>
      <c r="C358">
        <v>334416471</v>
      </c>
      <c r="D358">
        <v>277869627</v>
      </c>
      <c r="E358">
        <v>1</v>
      </c>
      <c r="F358">
        <v>1</v>
      </c>
      <c r="G358">
        <v>1</v>
      </c>
      <c r="H358">
        <v>3</v>
      </c>
      <c r="I358" t="s">
        <v>801</v>
      </c>
      <c r="J358" t="s">
        <v>802</v>
      </c>
      <c r="K358" t="s">
        <v>803</v>
      </c>
      <c r="L358">
        <v>1346</v>
      </c>
      <c r="N358">
        <v>1009</v>
      </c>
      <c r="O358" t="s">
        <v>797</v>
      </c>
      <c r="P358" t="s">
        <v>797</v>
      </c>
      <c r="Q358">
        <v>1</v>
      </c>
      <c r="X358">
        <v>0.02</v>
      </c>
      <c r="Y358">
        <v>56.11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0.02</v>
      </c>
      <c r="AH358">
        <v>2</v>
      </c>
      <c r="AI358">
        <v>334416478</v>
      </c>
      <c r="AJ358">
        <v>266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ROW(Source!A206)</f>
        <v>206</v>
      </c>
      <c r="B359">
        <v>334416490</v>
      </c>
      <c r="C359">
        <v>334416471</v>
      </c>
      <c r="D359">
        <v>277561946</v>
      </c>
      <c r="E359">
        <v>109</v>
      </c>
      <c r="F359">
        <v>1</v>
      </c>
      <c r="G359">
        <v>1</v>
      </c>
      <c r="H359">
        <v>3</v>
      </c>
      <c r="I359" t="s">
        <v>962</v>
      </c>
      <c r="J359" t="s">
        <v>3</v>
      </c>
      <c r="K359" t="s">
        <v>963</v>
      </c>
      <c r="L359">
        <v>1371</v>
      </c>
      <c r="N359">
        <v>1013</v>
      </c>
      <c r="O359" t="s">
        <v>20</v>
      </c>
      <c r="P359" t="s">
        <v>20</v>
      </c>
      <c r="Q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ROW(Source!A206)</f>
        <v>206</v>
      </c>
      <c r="B360">
        <v>334416491</v>
      </c>
      <c r="C360">
        <v>334416471</v>
      </c>
      <c r="D360">
        <v>277561951</v>
      </c>
      <c r="E360">
        <v>109</v>
      </c>
      <c r="F360">
        <v>1</v>
      </c>
      <c r="G360">
        <v>1</v>
      </c>
      <c r="H360">
        <v>3</v>
      </c>
      <c r="I360" t="s">
        <v>951</v>
      </c>
      <c r="J360" t="s">
        <v>3</v>
      </c>
      <c r="K360" t="s">
        <v>952</v>
      </c>
      <c r="L360">
        <v>1371</v>
      </c>
      <c r="N360">
        <v>1013</v>
      </c>
      <c r="O360" t="s">
        <v>20</v>
      </c>
      <c r="P360" t="s">
        <v>20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 t="s">
        <v>3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ROW(Source!A206)</f>
        <v>206</v>
      </c>
      <c r="B361">
        <v>334416492</v>
      </c>
      <c r="C361">
        <v>334416471</v>
      </c>
      <c r="D361">
        <v>277562634</v>
      </c>
      <c r="E361">
        <v>109</v>
      </c>
      <c r="F361">
        <v>1</v>
      </c>
      <c r="G361">
        <v>1</v>
      </c>
      <c r="H361">
        <v>3</v>
      </c>
      <c r="I361" t="s">
        <v>953</v>
      </c>
      <c r="J361" t="s">
        <v>3</v>
      </c>
      <c r="K361" t="s">
        <v>954</v>
      </c>
      <c r="L361">
        <v>1348</v>
      </c>
      <c r="N361">
        <v>1009</v>
      </c>
      <c r="O361" t="s">
        <v>274</v>
      </c>
      <c r="P361" t="s">
        <v>274</v>
      </c>
      <c r="Q361">
        <v>1000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ROW(Source!A206)</f>
        <v>206</v>
      </c>
      <c r="B362">
        <v>334416493</v>
      </c>
      <c r="C362">
        <v>334416471</v>
      </c>
      <c r="D362">
        <v>277562780</v>
      </c>
      <c r="E362">
        <v>109</v>
      </c>
      <c r="F362">
        <v>1</v>
      </c>
      <c r="G362">
        <v>1</v>
      </c>
      <c r="H362">
        <v>3</v>
      </c>
      <c r="I362" t="s">
        <v>932</v>
      </c>
      <c r="J362" t="s">
        <v>3</v>
      </c>
      <c r="K362" t="s">
        <v>933</v>
      </c>
      <c r="L362">
        <v>1346</v>
      </c>
      <c r="N362">
        <v>1009</v>
      </c>
      <c r="O362" t="s">
        <v>797</v>
      </c>
      <c r="P362" t="s">
        <v>797</v>
      </c>
      <c r="Q362">
        <v>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ROW(Source!A206)</f>
        <v>206</v>
      </c>
      <c r="B363">
        <v>334416494</v>
      </c>
      <c r="C363">
        <v>334416471</v>
      </c>
      <c r="D363">
        <v>277563139</v>
      </c>
      <c r="E363">
        <v>109</v>
      </c>
      <c r="F363">
        <v>1</v>
      </c>
      <c r="G363">
        <v>1</v>
      </c>
      <c r="H363">
        <v>3</v>
      </c>
      <c r="I363" t="s">
        <v>934</v>
      </c>
      <c r="J363" t="s">
        <v>3</v>
      </c>
      <c r="K363" t="s">
        <v>935</v>
      </c>
      <c r="L363">
        <v>1348</v>
      </c>
      <c r="N363">
        <v>1009</v>
      </c>
      <c r="O363" t="s">
        <v>274</v>
      </c>
      <c r="P363" t="s">
        <v>274</v>
      </c>
      <c r="Q363">
        <v>1000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ROW(Source!A206)</f>
        <v>206</v>
      </c>
      <c r="B364">
        <v>334416495</v>
      </c>
      <c r="C364">
        <v>334416471</v>
      </c>
      <c r="D364">
        <v>277896283</v>
      </c>
      <c r="E364">
        <v>1</v>
      </c>
      <c r="F364">
        <v>1</v>
      </c>
      <c r="G364">
        <v>1</v>
      </c>
      <c r="H364">
        <v>3</v>
      </c>
      <c r="I364" t="s">
        <v>861</v>
      </c>
      <c r="J364" t="s">
        <v>862</v>
      </c>
      <c r="K364" t="s">
        <v>863</v>
      </c>
      <c r="L364">
        <v>1348</v>
      </c>
      <c r="N364">
        <v>1009</v>
      </c>
      <c r="O364" t="s">
        <v>274</v>
      </c>
      <c r="P364" t="s">
        <v>274</v>
      </c>
      <c r="Q364">
        <v>1000</v>
      </c>
      <c r="X364">
        <v>4.0000000000000002E-4</v>
      </c>
      <c r="Y364">
        <v>61265.39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4.0000000000000002E-4</v>
      </c>
      <c r="AH364">
        <v>2</v>
      </c>
      <c r="AI364">
        <v>334416479</v>
      </c>
      <c r="AJ364">
        <v>267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ROW(Source!A206)</f>
        <v>206</v>
      </c>
      <c r="B365">
        <v>334416496</v>
      </c>
      <c r="C365">
        <v>334416471</v>
      </c>
      <c r="D365">
        <v>277896315</v>
      </c>
      <c r="E365">
        <v>1</v>
      </c>
      <c r="F365">
        <v>1</v>
      </c>
      <c r="G365">
        <v>1</v>
      </c>
      <c r="H365">
        <v>3</v>
      </c>
      <c r="I365" t="s">
        <v>804</v>
      </c>
      <c r="J365" t="s">
        <v>805</v>
      </c>
      <c r="K365" t="s">
        <v>806</v>
      </c>
      <c r="L365">
        <v>1348</v>
      </c>
      <c r="N365">
        <v>1009</v>
      </c>
      <c r="O365" t="s">
        <v>274</v>
      </c>
      <c r="P365" t="s">
        <v>274</v>
      </c>
      <c r="Q365">
        <v>1000</v>
      </c>
      <c r="X365">
        <v>1E-4</v>
      </c>
      <c r="Y365">
        <v>80020.98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1E-4</v>
      </c>
      <c r="AH365">
        <v>2</v>
      </c>
      <c r="AI365">
        <v>334416480</v>
      </c>
      <c r="AJ365">
        <v>268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ROW(Source!A206)</f>
        <v>206</v>
      </c>
      <c r="B366">
        <v>334416497</v>
      </c>
      <c r="C366">
        <v>334416471</v>
      </c>
      <c r="D366">
        <v>277908257</v>
      </c>
      <c r="E366">
        <v>1</v>
      </c>
      <c r="F366">
        <v>1</v>
      </c>
      <c r="G366">
        <v>1</v>
      </c>
      <c r="H366">
        <v>3</v>
      </c>
      <c r="I366" t="s">
        <v>864</v>
      </c>
      <c r="J366" t="s">
        <v>865</v>
      </c>
      <c r="K366" t="s">
        <v>866</v>
      </c>
      <c r="L366">
        <v>1425</v>
      </c>
      <c r="N366">
        <v>1013</v>
      </c>
      <c r="O366" t="s">
        <v>291</v>
      </c>
      <c r="P366" t="s">
        <v>291</v>
      </c>
      <c r="Q366">
        <v>1</v>
      </c>
      <c r="X366">
        <v>0.06</v>
      </c>
      <c r="Y366">
        <v>1031.73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0.06</v>
      </c>
      <c r="AH366">
        <v>2</v>
      </c>
      <c r="AI366">
        <v>334416481</v>
      </c>
      <c r="AJ366">
        <v>269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ROW(Source!A206)</f>
        <v>206</v>
      </c>
      <c r="B367">
        <v>334416498</v>
      </c>
      <c r="C367">
        <v>334416471</v>
      </c>
      <c r="D367">
        <v>277565451</v>
      </c>
      <c r="E367">
        <v>109</v>
      </c>
      <c r="F367">
        <v>1</v>
      </c>
      <c r="G367">
        <v>1</v>
      </c>
      <c r="H367">
        <v>3</v>
      </c>
      <c r="I367" t="s">
        <v>938</v>
      </c>
      <c r="J367" t="s">
        <v>3</v>
      </c>
      <c r="K367" t="s">
        <v>955</v>
      </c>
      <c r="L367">
        <v>1371</v>
      </c>
      <c r="N367">
        <v>1013</v>
      </c>
      <c r="O367" t="s">
        <v>20</v>
      </c>
      <c r="P367" t="s">
        <v>20</v>
      </c>
      <c r="Q367">
        <v>1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E367">
        <v>0</v>
      </c>
      <c r="AF367" t="s">
        <v>3</v>
      </c>
      <c r="AG367">
        <v>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ROW(Source!A206)</f>
        <v>206</v>
      </c>
      <c r="B368">
        <v>334416499</v>
      </c>
      <c r="C368">
        <v>334416471</v>
      </c>
      <c r="D368">
        <v>277565498</v>
      </c>
      <c r="E368">
        <v>109</v>
      </c>
      <c r="F368">
        <v>1</v>
      </c>
      <c r="G368">
        <v>1</v>
      </c>
      <c r="H368">
        <v>3</v>
      </c>
      <c r="I368" t="s">
        <v>956</v>
      </c>
      <c r="J368" t="s">
        <v>3</v>
      </c>
      <c r="K368" t="s">
        <v>957</v>
      </c>
      <c r="L368">
        <v>1371</v>
      </c>
      <c r="N368">
        <v>1013</v>
      </c>
      <c r="O368" t="s">
        <v>20</v>
      </c>
      <c r="P368" t="s">
        <v>20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ROW(Source!A206)</f>
        <v>206</v>
      </c>
      <c r="B369">
        <v>334416500</v>
      </c>
      <c r="C369">
        <v>334416471</v>
      </c>
      <c r="D369">
        <v>277565502</v>
      </c>
      <c r="E369">
        <v>109</v>
      </c>
      <c r="F369">
        <v>1</v>
      </c>
      <c r="G369">
        <v>1</v>
      </c>
      <c r="H369">
        <v>3</v>
      </c>
      <c r="I369" t="s">
        <v>958</v>
      </c>
      <c r="J369" t="s">
        <v>3</v>
      </c>
      <c r="K369" t="s">
        <v>959</v>
      </c>
      <c r="L369">
        <v>1371</v>
      </c>
      <c r="N369">
        <v>1013</v>
      </c>
      <c r="O369" t="s">
        <v>20</v>
      </c>
      <c r="P369" t="s">
        <v>20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ROW(Source!A219)</f>
        <v>219</v>
      </c>
      <c r="B370">
        <v>334416516</v>
      </c>
      <c r="C370">
        <v>334416512</v>
      </c>
      <c r="D370">
        <v>277560291</v>
      </c>
      <c r="E370">
        <v>109</v>
      </c>
      <c r="F370">
        <v>1</v>
      </c>
      <c r="G370">
        <v>1</v>
      </c>
      <c r="H370">
        <v>1</v>
      </c>
      <c r="I370" t="s">
        <v>841</v>
      </c>
      <c r="J370" t="s">
        <v>3</v>
      </c>
      <c r="K370" t="s">
        <v>842</v>
      </c>
      <c r="L370">
        <v>1191</v>
      </c>
      <c r="N370">
        <v>1013</v>
      </c>
      <c r="O370" t="s">
        <v>779</v>
      </c>
      <c r="P370" t="s">
        <v>779</v>
      </c>
      <c r="Q370">
        <v>1</v>
      </c>
      <c r="X370">
        <v>0.35</v>
      </c>
      <c r="Y370">
        <v>0</v>
      </c>
      <c r="Z370">
        <v>0</v>
      </c>
      <c r="AA370">
        <v>0</v>
      </c>
      <c r="AB370">
        <v>456.58</v>
      </c>
      <c r="AC370">
        <v>0</v>
      </c>
      <c r="AD370">
        <v>1</v>
      </c>
      <c r="AE370">
        <v>1</v>
      </c>
      <c r="AF370" t="s">
        <v>102</v>
      </c>
      <c r="AG370">
        <v>0.48299999999999993</v>
      </c>
      <c r="AH370">
        <v>2</v>
      </c>
      <c r="AI370">
        <v>334416513</v>
      </c>
      <c r="AJ370">
        <v>270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ROW(Source!A219)</f>
        <v>219</v>
      </c>
      <c r="B371">
        <v>334416517</v>
      </c>
      <c r="C371">
        <v>334416512</v>
      </c>
      <c r="D371">
        <v>277560491</v>
      </c>
      <c r="E371">
        <v>109</v>
      </c>
      <c r="F371">
        <v>1</v>
      </c>
      <c r="G371">
        <v>1</v>
      </c>
      <c r="H371">
        <v>1</v>
      </c>
      <c r="I371" t="s">
        <v>781</v>
      </c>
      <c r="J371" t="s">
        <v>3</v>
      </c>
      <c r="K371" t="s">
        <v>782</v>
      </c>
      <c r="L371">
        <v>1191</v>
      </c>
      <c r="N371">
        <v>1013</v>
      </c>
      <c r="O371" t="s">
        <v>779</v>
      </c>
      <c r="P371" t="s">
        <v>779</v>
      </c>
      <c r="Q371">
        <v>1</v>
      </c>
      <c r="X371">
        <v>0.15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2</v>
      </c>
      <c r="AF371" t="s">
        <v>102</v>
      </c>
      <c r="AG371">
        <v>0.20699999999999999</v>
      </c>
      <c r="AH371">
        <v>2</v>
      </c>
      <c r="AI371">
        <v>334416514</v>
      </c>
      <c r="AJ371">
        <v>271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ROW(Source!A219)</f>
        <v>219</v>
      </c>
      <c r="B372">
        <v>334416518</v>
      </c>
      <c r="C372">
        <v>334416512</v>
      </c>
      <c r="D372">
        <v>277944622</v>
      </c>
      <c r="E372">
        <v>1</v>
      </c>
      <c r="F372">
        <v>1</v>
      </c>
      <c r="G372">
        <v>1</v>
      </c>
      <c r="H372">
        <v>2</v>
      </c>
      <c r="I372" t="s">
        <v>812</v>
      </c>
      <c r="J372" t="s">
        <v>813</v>
      </c>
      <c r="K372" t="s">
        <v>814</v>
      </c>
      <c r="L372">
        <v>1368</v>
      </c>
      <c r="N372">
        <v>1011</v>
      </c>
      <c r="O372" t="s">
        <v>670</v>
      </c>
      <c r="P372" t="s">
        <v>670</v>
      </c>
      <c r="Q372">
        <v>1</v>
      </c>
      <c r="X372">
        <v>0.15</v>
      </c>
      <c r="Y372">
        <v>0</v>
      </c>
      <c r="Z372">
        <v>1472.33</v>
      </c>
      <c r="AA372">
        <v>642.05999999999995</v>
      </c>
      <c r="AB372">
        <v>0</v>
      </c>
      <c r="AC372">
        <v>0</v>
      </c>
      <c r="AD372">
        <v>1</v>
      </c>
      <c r="AE372">
        <v>0</v>
      </c>
      <c r="AF372" t="s">
        <v>102</v>
      </c>
      <c r="AG372">
        <v>0.20699999999999999</v>
      </c>
      <c r="AH372">
        <v>2</v>
      </c>
      <c r="AI372">
        <v>334416515</v>
      </c>
      <c r="AJ372">
        <v>272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ROW(Source!A219)</f>
        <v>219</v>
      </c>
      <c r="B373">
        <v>334416519</v>
      </c>
      <c r="C373">
        <v>334416512</v>
      </c>
      <c r="D373">
        <v>277566433</v>
      </c>
      <c r="E373">
        <v>109</v>
      </c>
      <c r="F373">
        <v>1</v>
      </c>
      <c r="G373">
        <v>1</v>
      </c>
      <c r="H373">
        <v>3</v>
      </c>
      <c r="I373" t="s">
        <v>942</v>
      </c>
      <c r="J373" t="s">
        <v>3</v>
      </c>
      <c r="K373" t="s">
        <v>943</v>
      </c>
      <c r="L373">
        <v>3277935</v>
      </c>
      <c r="N373">
        <v>1013</v>
      </c>
      <c r="O373" t="s">
        <v>944</v>
      </c>
      <c r="P373" t="s">
        <v>944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2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ROW(Source!A229)</f>
        <v>229</v>
      </c>
      <c r="B374">
        <v>334416535</v>
      </c>
      <c r="C374">
        <v>334416529</v>
      </c>
      <c r="D374">
        <v>277560305</v>
      </c>
      <c r="E374">
        <v>109</v>
      </c>
      <c r="F374">
        <v>1</v>
      </c>
      <c r="G374">
        <v>1</v>
      </c>
      <c r="H374">
        <v>1</v>
      </c>
      <c r="I374" t="s">
        <v>843</v>
      </c>
      <c r="J374" t="s">
        <v>3</v>
      </c>
      <c r="K374" t="s">
        <v>844</v>
      </c>
      <c r="L374">
        <v>1191</v>
      </c>
      <c r="N374">
        <v>1013</v>
      </c>
      <c r="O374" t="s">
        <v>779</v>
      </c>
      <c r="P374" t="s">
        <v>779</v>
      </c>
      <c r="Q374">
        <v>1</v>
      </c>
      <c r="X374">
        <v>0.4</v>
      </c>
      <c r="Y374">
        <v>0</v>
      </c>
      <c r="Z374">
        <v>0</v>
      </c>
      <c r="AA374">
        <v>0</v>
      </c>
      <c r="AB374">
        <v>477.98</v>
      </c>
      <c r="AC374">
        <v>0</v>
      </c>
      <c r="AD374">
        <v>1</v>
      </c>
      <c r="AE374">
        <v>1</v>
      </c>
      <c r="AF374" t="s">
        <v>102</v>
      </c>
      <c r="AG374">
        <v>0.55199999999999994</v>
      </c>
      <c r="AH374">
        <v>2</v>
      </c>
      <c r="AI374">
        <v>334416530</v>
      </c>
      <c r="AJ374">
        <v>273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ROW(Source!A229)</f>
        <v>229</v>
      </c>
      <c r="B375">
        <v>334416536</v>
      </c>
      <c r="C375">
        <v>334416529</v>
      </c>
      <c r="D375">
        <v>277560491</v>
      </c>
      <c r="E375">
        <v>109</v>
      </c>
      <c r="F375">
        <v>1</v>
      </c>
      <c r="G375">
        <v>1</v>
      </c>
      <c r="H375">
        <v>1</v>
      </c>
      <c r="I375" t="s">
        <v>781</v>
      </c>
      <c r="J375" t="s">
        <v>3</v>
      </c>
      <c r="K375" t="s">
        <v>782</v>
      </c>
      <c r="L375">
        <v>1191</v>
      </c>
      <c r="N375">
        <v>1013</v>
      </c>
      <c r="O375" t="s">
        <v>779</v>
      </c>
      <c r="P375" t="s">
        <v>779</v>
      </c>
      <c r="Q375">
        <v>1</v>
      </c>
      <c r="X375">
        <v>0.01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102</v>
      </c>
      <c r="AG375">
        <v>1.38E-2</v>
      </c>
      <c r="AH375">
        <v>2</v>
      </c>
      <c r="AI375">
        <v>334416531</v>
      </c>
      <c r="AJ375">
        <v>274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ROW(Source!A229)</f>
        <v>229</v>
      </c>
      <c r="B376">
        <v>334416537</v>
      </c>
      <c r="C376">
        <v>334416529</v>
      </c>
      <c r="D376">
        <v>277944622</v>
      </c>
      <c r="E376">
        <v>1</v>
      </c>
      <c r="F376">
        <v>1</v>
      </c>
      <c r="G376">
        <v>1</v>
      </c>
      <c r="H376">
        <v>2</v>
      </c>
      <c r="I376" t="s">
        <v>812</v>
      </c>
      <c r="J376" t="s">
        <v>813</v>
      </c>
      <c r="K376" t="s">
        <v>814</v>
      </c>
      <c r="L376">
        <v>1368</v>
      </c>
      <c r="N376">
        <v>1011</v>
      </c>
      <c r="O376" t="s">
        <v>670</v>
      </c>
      <c r="P376" t="s">
        <v>670</v>
      </c>
      <c r="Q376">
        <v>1</v>
      </c>
      <c r="X376">
        <v>4.0000000000000001E-3</v>
      </c>
      <c r="Y376">
        <v>0</v>
      </c>
      <c r="Z376">
        <v>1472.33</v>
      </c>
      <c r="AA376">
        <v>642.05999999999995</v>
      </c>
      <c r="AB376">
        <v>0</v>
      </c>
      <c r="AC376">
        <v>0</v>
      </c>
      <c r="AD376">
        <v>1</v>
      </c>
      <c r="AE376">
        <v>0</v>
      </c>
      <c r="AF376" t="s">
        <v>102</v>
      </c>
      <c r="AG376">
        <v>5.5199999999999989E-3</v>
      </c>
      <c r="AH376">
        <v>2</v>
      </c>
      <c r="AI376">
        <v>334416532</v>
      </c>
      <c r="AJ376">
        <v>275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ROW(Source!A229)</f>
        <v>229</v>
      </c>
      <c r="B377">
        <v>334416538</v>
      </c>
      <c r="C377">
        <v>334416529</v>
      </c>
      <c r="D377">
        <v>277945805</v>
      </c>
      <c r="E377">
        <v>1</v>
      </c>
      <c r="F377">
        <v>1</v>
      </c>
      <c r="G377">
        <v>1</v>
      </c>
      <c r="H377">
        <v>2</v>
      </c>
      <c r="I377" t="s">
        <v>787</v>
      </c>
      <c r="J377" t="s">
        <v>788</v>
      </c>
      <c r="K377" t="s">
        <v>789</v>
      </c>
      <c r="L377">
        <v>1368</v>
      </c>
      <c r="N377">
        <v>1011</v>
      </c>
      <c r="O377" t="s">
        <v>670</v>
      </c>
      <c r="P377" t="s">
        <v>670</v>
      </c>
      <c r="Q377">
        <v>1</v>
      </c>
      <c r="X377">
        <v>4.0000000000000001E-3</v>
      </c>
      <c r="Y377">
        <v>0</v>
      </c>
      <c r="Z377">
        <v>544.70000000000005</v>
      </c>
      <c r="AA377">
        <v>477.98</v>
      </c>
      <c r="AB377">
        <v>0</v>
      </c>
      <c r="AC377">
        <v>0</v>
      </c>
      <c r="AD377">
        <v>1</v>
      </c>
      <c r="AE377">
        <v>0</v>
      </c>
      <c r="AF377" t="s">
        <v>102</v>
      </c>
      <c r="AG377">
        <v>5.5199999999999989E-3</v>
      </c>
      <c r="AH377">
        <v>2</v>
      </c>
      <c r="AI377">
        <v>334416533</v>
      </c>
      <c r="AJ377">
        <v>276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ROW(Source!A229)</f>
        <v>229</v>
      </c>
      <c r="B378">
        <v>334416539</v>
      </c>
      <c r="C378">
        <v>334416529</v>
      </c>
      <c r="D378">
        <v>277867733</v>
      </c>
      <c r="E378">
        <v>1</v>
      </c>
      <c r="F378">
        <v>1</v>
      </c>
      <c r="G378">
        <v>1</v>
      </c>
      <c r="H378">
        <v>3</v>
      </c>
      <c r="I378" t="s">
        <v>845</v>
      </c>
      <c r="J378" t="s">
        <v>846</v>
      </c>
      <c r="K378" t="s">
        <v>847</v>
      </c>
      <c r="L378">
        <v>1346</v>
      </c>
      <c r="N378">
        <v>1009</v>
      </c>
      <c r="O378" t="s">
        <v>797</v>
      </c>
      <c r="P378" t="s">
        <v>797</v>
      </c>
      <c r="Q378">
        <v>1</v>
      </c>
      <c r="X378">
        <v>0.08</v>
      </c>
      <c r="Y378">
        <v>174.93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0.08</v>
      </c>
      <c r="AH378">
        <v>2</v>
      </c>
      <c r="AI378">
        <v>334416534</v>
      </c>
      <c r="AJ378">
        <v>277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ROW(Source!A229)</f>
        <v>229</v>
      </c>
      <c r="B379">
        <v>334416540</v>
      </c>
      <c r="C379">
        <v>334416529</v>
      </c>
      <c r="D379">
        <v>277566433</v>
      </c>
      <c r="E379">
        <v>109</v>
      </c>
      <c r="F379">
        <v>1</v>
      </c>
      <c r="G379">
        <v>1</v>
      </c>
      <c r="H379">
        <v>3</v>
      </c>
      <c r="I379" t="s">
        <v>942</v>
      </c>
      <c r="J379" t="s">
        <v>3</v>
      </c>
      <c r="K379" t="s">
        <v>943</v>
      </c>
      <c r="L379">
        <v>3277935</v>
      </c>
      <c r="N379">
        <v>1013</v>
      </c>
      <c r="O379" t="s">
        <v>944</v>
      </c>
      <c r="P379" t="s">
        <v>944</v>
      </c>
      <c r="Q379">
        <v>1</v>
      </c>
      <c r="X379">
        <v>2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3</v>
      </c>
      <c r="AG379">
        <v>2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ROW(Source!A269)</f>
        <v>269</v>
      </c>
      <c r="B380">
        <v>334689985</v>
      </c>
      <c r="C380">
        <v>334689971</v>
      </c>
      <c r="D380">
        <v>277560446</v>
      </c>
      <c r="E380">
        <v>109</v>
      </c>
      <c r="F380">
        <v>1</v>
      </c>
      <c r="G380">
        <v>1</v>
      </c>
      <c r="H380">
        <v>1</v>
      </c>
      <c r="I380" t="s">
        <v>869</v>
      </c>
      <c r="J380" t="s">
        <v>3</v>
      </c>
      <c r="K380" t="s">
        <v>870</v>
      </c>
      <c r="L380">
        <v>1369</v>
      </c>
      <c r="N380">
        <v>1013</v>
      </c>
      <c r="O380" t="s">
        <v>871</v>
      </c>
      <c r="P380" t="s">
        <v>871</v>
      </c>
      <c r="Q380">
        <v>1</v>
      </c>
      <c r="X380">
        <v>0.91</v>
      </c>
      <c r="Y380">
        <v>0</v>
      </c>
      <c r="Z380">
        <v>0</v>
      </c>
      <c r="AA380">
        <v>0</v>
      </c>
      <c r="AB380">
        <v>388.8</v>
      </c>
      <c r="AC380">
        <v>0</v>
      </c>
      <c r="AD380">
        <v>1</v>
      </c>
      <c r="AE380">
        <v>1</v>
      </c>
      <c r="AF380" t="s">
        <v>3</v>
      </c>
      <c r="AG380">
        <v>0.91</v>
      </c>
      <c r="AH380">
        <v>2</v>
      </c>
      <c r="AI380">
        <v>334689972</v>
      </c>
      <c r="AJ380">
        <v>278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ROW(Source!A269)</f>
        <v>269</v>
      </c>
      <c r="B381">
        <v>334689986</v>
      </c>
      <c r="C381">
        <v>334689971</v>
      </c>
      <c r="D381">
        <v>277560448</v>
      </c>
      <c r="E381">
        <v>109</v>
      </c>
      <c r="F381">
        <v>1</v>
      </c>
      <c r="G381">
        <v>1</v>
      </c>
      <c r="H381">
        <v>1</v>
      </c>
      <c r="I381" t="s">
        <v>872</v>
      </c>
      <c r="J381" t="s">
        <v>3</v>
      </c>
      <c r="K381" t="s">
        <v>873</v>
      </c>
      <c r="L381">
        <v>1369</v>
      </c>
      <c r="N381">
        <v>1013</v>
      </c>
      <c r="O381" t="s">
        <v>871</v>
      </c>
      <c r="P381" t="s">
        <v>871</v>
      </c>
      <c r="Q381">
        <v>1</v>
      </c>
      <c r="X381">
        <v>38.89</v>
      </c>
      <c r="Y381">
        <v>0</v>
      </c>
      <c r="Z381">
        <v>0</v>
      </c>
      <c r="AA381">
        <v>0</v>
      </c>
      <c r="AB381">
        <v>424.47</v>
      </c>
      <c r="AC381">
        <v>0</v>
      </c>
      <c r="AD381">
        <v>1</v>
      </c>
      <c r="AE381">
        <v>1</v>
      </c>
      <c r="AF381" t="s">
        <v>3</v>
      </c>
      <c r="AG381">
        <v>38.89</v>
      </c>
      <c r="AH381">
        <v>2</v>
      </c>
      <c r="AI381">
        <v>334689973</v>
      </c>
      <c r="AJ381">
        <v>279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ROW(Source!A269)</f>
        <v>269</v>
      </c>
      <c r="B382">
        <v>334689987</v>
      </c>
      <c r="C382">
        <v>334689971</v>
      </c>
      <c r="D382">
        <v>277560452</v>
      </c>
      <c r="E382">
        <v>109</v>
      </c>
      <c r="F382">
        <v>1</v>
      </c>
      <c r="G382">
        <v>1</v>
      </c>
      <c r="H382">
        <v>1</v>
      </c>
      <c r="I382" t="s">
        <v>874</v>
      </c>
      <c r="J382" t="s">
        <v>3</v>
      </c>
      <c r="K382" t="s">
        <v>875</v>
      </c>
      <c r="L382">
        <v>1369</v>
      </c>
      <c r="N382">
        <v>1013</v>
      </c>
      <c r="O382" t="s">
        <v>871</v>
      </c>
      <c r="P382" t="s">
        <v>871</v>
      </c>
      <c r="Q382">
        <v>1</v>
      </c>
      <c r="X382">
        <v>19.239999999999998</v>
      </c>
      <c r="Y382">
        <v>0</v>
      </c>
      <c r="Z382">
        <v>0</v>
      </c>
      <c r="AA382">
        <v>0</v>
      </c>
      <c r="AB382">
        <v>477.98</v>
      </c>
      <c r="AC382">
        <v>0</v>
      </c>
      <c r="AD382">
        <v>1</v>
      </c>
      <c r="AE382">
        <v>1</v>
      </c>
      <c r="AF382" t="s">
        <v>3</v>
      </c>
      <c r="AG382">
        <v>19.239999999999998</v>
      </c>
      <c r="AH382">
        <v>2</v>
      </c>
      <c r="AI382">
        <v>334689974</v>
      </c>
      <c r="AJ382">
        <v>280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ROW(Source!A269)</f>
        <v>269</v>
      </c>
      <c r="B383">
        <v>334689988</v>
      </c>
      <c r="C383">
        <v>334689971</v>
      </c>
      <c r="D383">
        <v>277560455</v>
      </c>
      <c r="E383">
        <v>109</v>
      </c>
      <c r="F383">
        <v>1</v>
      </c>
      <c r="G383">
        <v>1</v>
      </c>
      <c r="H383">
        <v>1</v>
      </c>
      <c r="I383" t="s">
        <v>876</v>
      </c>
      <c r="J383" t="s">
        <v>3</v>
      </c>
      <c r="K383" t="s">
        <v>877</v>
      </c>
      <c r="L383">
        <v>1369</v>
      </c>
      <c r="N383">
        <v>1013</v>
      </c>
      <c r="O383" t="s">
        <v>871</v>
      </c>
      <c r="P383" t="s">
        <v>871</v>
      </c>
      <c r="Q383">
        <v>1</v>
      </c>
      <c r="X383">
        <v>19.239999999999998</v>
      </c>
      <c r="Y383">
        <v>0</v>
      </c>
      <c r="Z383">
        <v>0</v>
      </c>
      <c r="AA383">
        <v>0</v>
      </c>
      <c r="AB383">
        <v>549.32000000000005</v>
      </c>
      <c r="AC383">
        <v>0</v>
      </c>
      <c r="AD383">
        <v>1</v>
      </c>
      <c r="AE383">
        <v>1</v>
      </c>
      <c r="AF383" t="s">
        <v>3</v>
      </c>
      <c r="AG383">
        <v>19.239999999999998</v>
      </c>
      <c r="AH383">
        <v>2</v>
      </c>
      <c r="AI383">
        <v>334689975</v>
      </c>
      <c r="AJ383">
        <v>281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ROW(Source!A269)</f>
        <v>269</v>
      </c>
      <c r="B384">
        <v>334689989</v>
      </c>
      <c r="C384">
        <v>334689971</v>
      </c>
      <c r="D384">
        <v>75629607</v>
      </c>
      <c r="E384">
        <v>109</v>
      </c>
      <c r="F384">
        <v>1</v>
      </c>
      <c r="G384">
        <v>1</v>
      </c>
      <c r="H384">
        <v>1</v>
      </c>
      <c r="I384" t="s">
        <v>781</v>
      </c>
      <c r="J384" t="s">
        <v>3</v>
      </c>
      <c r="K384" t="s">
        <v>782</v>
      </c>
      <c r="L384">
        <v>1191</v>
      </c>
      <c r="N384">
        <v>1013</v>
      </c>
      <c r="O384" t="s">
        <v>779</v>
      </c>
      <c r="P384" t="s">
        <v>779</v>
      </c>
      <c r="Q384">
        <v>1</v>
      </c>
      <c r="X384">
        <v>22.24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2</v>
      </c>
      <c r="AF384" t="s">
        <v>3</v>
      </c>
      <c r="AG384">
        <v>22.24</v>
      </c>
      <c r="AH384">
        <v>2</v>
      </c>
      <c r="AI384">
        <v>334689976</v>
      </c>
      <c r="AJ384">
        <v>282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ROW(Source!A269)</f>
        <v>269</v>
      </c>
      <c r="B385">
        <v>334689990</v>
      </c>
      <c r="C385">
        <v>334689971</v>
      </c>
      <c r="D385">
        <v>277944622</v>
      </c>
      <c r="E385">
        <v>1</v>
      </c>
      <c r="F385">
        <v>1</v>
      </c>
      <c r="G385">
        <v>1</v>
      </c>
      <c r="H385">
        <v>2</v>
      </c>
      <c r="I385" t="s">
        <v>812</v>
      </c>
      <c r="J385" t="s">
        <v>813</v>
      </c>
      <c r="K385" t="s">
        <v>814</v>
      </c>
      <c r="L385">
        <v>1368</v>
      </c>
      <c r="N385">
        <v>1011</v>
      </c>
      <c r="O385" t="s">
        <v>670</v>
      </c>
      <c r="P385" t="s">
        <v>670</v>
      </c>
      <c r="Q385">
        <v>1</v>
      </c>
      <c r="X385">
        <v>0.64</v>
      </c>
      <c r="Y385">
        <v>0</v>
      </c>
      <c r="Z385">
        <v>1472.33</v>
      </c>
      <c r="AA385">
        <v>642.05999999999995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0.64</v>
      </c>
      <c r="AH385">
        <v>2</v>
      </c>
      <c r="AI385">
        <v>334689977</v>
      </c>
      <c r="AJ385">
        <v>283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ROW(Source!A269)</f>
        <v>269</v>
      </c>
      <c r="B386">
        <v>334689991</v>
      </c>
      <c r="C386">
        <v>334689971</v>
      </c>
      <c r="D386">
        <v>277944809</v>
      </c>
      <c r="E386">
        <v>1</v>
      </c>
      <c r="F386">
        <v>1</v>
      </c>
      <c r="G386">
        <v>1</v>
      </c>
      <c r="H386">
        <v>2</v>
      </c>
      <c r="I386" t="s">
        <v>878</v>
      </c>
      <c r="J386" t="s">
        <v>879</v>
      </c>
      <c r="K386" t="s">
        <v>880</v>
      </c>
      <c r="L386">
        <v>1368</v>
      </c>
      <c r="N386">
        <v>1011</v>
      </c>
      <c r="O386" t="s">
        <v>670</v>
      </c>
      <c r="P386" t="s">
        <v>670</v>
      </c>
      <c r="Q386">
        <v>1</v>
      </c>
      <c r="X386">
        <v>2.4</v>
      </c>
      <c r="Y386">
        <v>0</v>
      </c>
      <c r="Z386">
        <v>15.14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2.4</v>
      </c>
      <c r="AH386">
        <v>2</v>
      </c>
      <c r="AI386">
        <v>334689978</v>
      </c>
      <c r="AJ386">
        <v>284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ROW(Source!A269)</f>
        <v>269</v>
      </c>
      <c r="B387">
        <v>334689992</v>
      </c>
      <c r="C387">
        <v>334689971</v>
      </c>
      <c r="D387">
        <v>277944868</v>
      </c>
      <c r="E387">
        <v>1</v>
      </c>
      <c r="F387">
        <v>1</v>
      </c>
      <c r="G387">
        <v>1</v>
      </c>
      <c r="H387">
        <v>2</v>
      </c>
      <c r="I387" t="s">
        <v>783</v>
      </c>
      <c r="J387" t="s">
        <v>784</v>
      </c>
      <c r="K387" t="s">
        <v>785</v>
      </c>
      <c r="L387">
        <v>1368</v>
      </c>
      <c r="N387">
        <v>1011</v>
      </c>
      <c r="O387" t="s">
        <v>670</v>
      </c>
      <c r="P387" t="s">
        <v>670</v>
      </c>
      <c r="Q387">
        <v>1</v>
      </c>
      <c r="X387">
        <v>18.68</v>
      </c>
      <c r="Y387">
        <v>0</v>
      </c>
      <c r="Z387">
        <v>346.73</v>
      </c>
      <c r="AA387">
        <v>477.98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18.68</v>
      </c>
      <c r="AH387">
        <v>2</v>
      </c>
      <c r="AI387">
        <v>334689979</v>
      </c>
      <c r="AJ387">
        <v>285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ROW(Source!A269)</f>
        <v>269</v>
      </c>
      <c r="B388">
        <v>334689993</v>
      </c>
      <c r="C388">
        <v>334689971</v>
      </c>
      <c r="D388">
        <v>277945805</v>
      </c>
      <c r="E388">
        <v>1</v>
      </c>
      <c r="F388">
        <v>1</v>
      </c>
      <c r="G388">
        <v>1</v>
      </c>
      <c r="H388">
        <v>2</v>
      </c>
      <c r="I388" t="s">
        <v>787</v>
      </c>
      <c r="J388" t="s">
        <v>788</v>
      </c>
      <c r="K388" t="s">
        <v>789</v>
      </c>
      <c r="L388">
        <v>1368</v>
      </c>
      <c r="N388">
        <v>1011</v>
      </c>
      <c r="O388" t="s">
        <v>670</v>
      </c>
      <c r="P388" t="s">
        <v>670</v>
      </c>
      <c r="Q388">
        <v>1</v>
      </c>
      <c r="X388">
        <v>0.52</v>
      </c>
      <c r="Y388">
        <v>0</v>
      </c>
      <c r="Z388">
        <v>544.70000000000005</v>
      </c>
      <c r="AA388">
        <v>477.98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0.52</v>
      </c>
      <c r="AH388">
        <v>2</v>
      </c>
      <c r="AI388">
        <v>334689980</v>
      </c>
      <c r="AJ388">
        <v>286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ROW(Source!A269)</f>
        <v>269</v>
      </c>
      <c r="B389">
        <v>334689994</v>
      </c>
      <c r="C389">
        <v>334689971</v>
      </c>
      <c r="D389">
        <v>277946074</v>
      </c>
      <c r="E389">
        <v>1</v>
      </c>
      <c r="F389">
        <v>1</v>
      </c>
      <c r="G389">
        <v>1</v>
      </c>
      <c r="H389">
        <v>2</v>
      </c>
      <c r="I389" t="s">
        <v>881</v>
      </c>
      <c r="J389" t="s">
        <v>882</v>
      </c>
      <c r="K389" t="s">
        <v>883</v>
      </c>
      <c r="L389">
        <v>1368</v>
      </c>
      <c r="N389">
        <v>1011</v>
      </c>
      <c r="O389" t="s">
        <v>670</v>
      </c>
      <c r="P389" t="s">
        <v>670</v>
      </c>
      <c r="Q389">
        <v>1</v>
      </c>
      <c r="X389">
        <v>2.4</v>
      </c>
      <c r="Y389">
        <v>0</v>
      </c>
      <c r="Z389">
        <v>160.38</v>
      </c>
      <c r="AA389">
        <v>477.98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2.4</v>
      </c>
      <c r="AH389">
        <v>2</v>
      </c>
      <c r="AI389">
        <v>334689981</v>
      </c>
      <c r="AJ389">
        <v>287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ROW(Source!A269)</f>
        <v>269</v>
      </c>
      <c r="B390">
        <v>334689995</v>
      </c>
      <c r="C390">
        <v>334689971</v>
      </c>
      <c r="D390">
        <v>277565242</v>
      </c>
      <c r="E390">
        <v>109</v>
      </c>
      <c r="F390">
        <v>1</v>
      </c>
      <c r="G390">
        <v>1</v>
      </c>
      <c r="H390">
        <v>3</v>
      </c>
      <c r="I390" t="s">
        <v>884</v>
      </c>
      <c r="J390" t="s">
        <v>3</v>
      </c>
      <c r="K390" t="s">
        <v>885</v>
      </c>
      <c r="L390">
        <v>1371</v>
      </c>
      <c r="N390">
        <v>1013</v>
      </c>
      <c r="O390" t="s">
        <v>20</v>
      </c>
      <c r="P390" t="s">
        <v>20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2</v>
      </c>
      <c r="AI390">
        <v>334689982</v>
      </c>
      <c r="AJ390">
        <v>288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ROW(Source!A269)</f>
        <v>269</v>
      </c>
      <c r="B391">
        <v>334689996</v>
      </c>
      <c r="C391">
        <v>334689971</v>
      </c>
      <c r="D391">
        <v>277565256</v>
      </c>
      <c r="E391">
        <v>109</v>
      </c>
      <c r="F391">
        <v>1</v>
      </c>
      <c r="G391">
        <v>1</v>
      </c>
      <c r="H391">
        <v>3</v>
      </c>
      <c r="I391" t="s">
        <v>886</v>
      </c>
      <c r="J391" t="s">
        <v>3</v>
      </c>
      <c r="K391" t="s">
        <v>887</v>
      </c>
      <c r="L391">
        <v>1371</v>
      </c>
      <c r="N391">
        <v>1013</v>
      </c>
      <c r="O391" t="s">
        <v>20</v>
      </c>
      <c r="P391" t="s">
        <v>20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 t="s">
        <v>3</v>
      </c>
      <c r="AG391">
        <v>0</v>
      </c>
      <c r="AH391">
        <v>2</v>
      </c>
      <c r="AI391">
        <v>334689983</v>
      </c>
      <c r="AJ391">
        <v>289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ROW(Source!A269)</f>
        <v>269</v>
      </c>
      <c r="B392">
        <v>334689997</v>
      </c>
      <c r="C392">
        <v>334689971</v>
      </c>
      <c r="D392">
        <v>277565415</v>
      </c>
      <c r="E392">
        <v>109</v>
      </c>
      <c r="F392">
        <v>1</v>
      </c>
      <c r="G392">
        <v>1</v>
      </c>
      <c r="H392">
        <v>3</v>
      </c>
      <c r="I392" t="s">
        <v>888</v>
      </c>
      <c r="J392" t="s">
        <v>3</v>
      </c>
      <c r="K392" t="s">
        <v>889</v>
      </c>
      <c r="L392">
        <v>1477</v>
      </c>
      <c r="N392">
        <v>1013</v>
      </c>
      <c r="O392" t="s">
        <v>448</v>
      </c>
      <c r="P392" t="s">
        <v>450</v>
      </c>
      <c r="Q392">
        <v>1</v>
      </c>
      <c r="X392">
        <v>3.06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3.06</v>
      </c>
      <c r="AH392">
        <v>2</v>
      </c>
      <c r="AI392">
        <v>334689984</v>
      </c>
      <c r="AJ392">
        <v>290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ROW(Source!A270)</f>
        <v>270</v>
      </c>
      <c r="B393">
        <v>334690002</v>
      </c>
      <c r="C393">
        <v>334689998</v>
      </c>
      <c r="D393">
        <v>75634895</v>
      </c>
      <c r="E393">
        <v>109</v>
      </c>
      <c r="F393">
        <v>1</v>
      </c>
      <c r="G393">
        <v>1</v>
      </c>
      <c r="H393">
        <v>1</v>
      </c>
      <c r="I393" t="s">
        <v>898</v>
      </c>
      <c r="J393" t="s">
        <v>3</v>
      </c>
      <c r="K393" t="s">
        <v>899</v>
      </c>
      <c r="L393">
        <v>1191</v>
      </c>
      <c r="N393">
        <v>1013</v>
      </c>
      <c r="O393" t="s">
        <v>779</v>
      </c>
      <c r="P393" t="s">
        <v>779</v>
      </c>
      <c r="Q393">
        <v>1</v>
      </c>
      <c r="X393">
        <v>43.7</v>
      </c>
      <c r="Y393">
        <v>0</v>
      </c>
      <c r="Z393">
        <v>0</v>
      </c>
      <c r="AA393">
        <v>0</v>
      </c>
      <c r="AB393">
        <v>461.93</v>
      </c>
      <c r="AC393">
        <v>0</v>
      </c>
      <c r="AD393">
        <v>1</v>
      </c>
      <c r="AE393">
        <v>1</v>
      </c>
      <c r="AF393" t="s">
        <v>442</v>
      </c>
      <c r="AG393">
        <v>57.684000000000012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ROW(Source!A270)</f>
        <v>270</v>
      </c>
      <c r="B394">
        <v>334690003</v>
      </c>
      <c r="C394">
        <v>334689998</v>
      </c>
      <c r="D394">
        <v>75629607</v>
      </c>
      <c r="E394">
        <v>109</v>
      </c>
      <c r="F394">
        <v>1</v>
      </c>
      <c r="G394">
        <v>1</v>
      </c>
      <c r="H394">
        <v>1</v>
      </c>
      <c r="I394" t="s">
        <v>781</v>
      </c>
      <c r="J394" t="s">
        <v>3</v>
      </c>
      <c r="K394" t="s">
        <v>782</v>
      </c>
      <c r="L394">
        <v>1191</v>
      </c>
      <c r="N394">
        <v>1013</v>
      </c>
      <c r="O394" t="s">
        <v>779</v>
      </c>
      <c r="P394" t="s">
        <v>779</v>
      </c>
      <c r="Q394">
        <v>1</v>
      </c>
      <c r="X394">
        <v>15.14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442</v>
      </c>
      <c r="AG394">
        <v>19.9848</v>
      </c>
      <c r="AH394">
        <v>2</v>
      </c>
      <c r="AI394">
        <v>334690000</v>
      </c>
      <c r="AJ394">
        <v>292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ROW(Source!A270)</f>
        <v>270</v>
      </c>
      <c r="B395">
        <v>334690004</v>
      </c>
      <c r="C395">
        <v>334689998</v>
      </c>
      <c r="D395">
        <v>277944868</v>
      </c>
      <c r="E395">
        <v>1</v>
      </c>
      <c r="F395">
        <v>1</v>
      </c>
      <c r="G395">
        <v>1</v>
      </c>
      <c r="H395">
        <v>2</v>
      </c>
      <c r="I395" t="s">
        <v>783</v>
      </c>
      <c r="J395" t="s">
        <v>784</v>
      </c>
      <c r="K395" t="s">
        <v>785</v>
      </c>
      <c r="L395">
        <v>1368</v>
      </c>
      <c r="N395">
        <v>1011</v>
      </c>
      <c r="O395" t="s">
        <v>670</v>
      </c>
      <c r="P395" t="s">
        <v>670</v>
      </c>
      <c r="Q395">
        <v>1</v>
      </c>
      <c r="X395">
        <v>5.82</v>
      </c>
      <c r="Y395">
        <v>0</v>
      </c>
      <c r="Z395">
        <v>346.73</v>
      </c>
      <c r="AA395">
        <v>477.98</v>
      </c>
      <c r="AB395">
        <v>0</v>
      </c>
      <c r="AC395">
        <v>0</v>
      </c>
      <c r="AD395">
        <v>1</v>
      </c>
      <c r="AE395">
        <v>0</v>
      </c>
      <c r="AF395" t="s">
        <v>442</v>
      </c>
      <c r="AG395">
        <v>7.6824000000000003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ROW(Source!A270)</f>
        <v>270</v>
      </c>
      <c r="B396">
        <v>334690005</v>
      </c>
      <c r="C396">
        <v>334689998</v>
      </c>
      <c r="D396">
        <v>277945805</v>
      </c>
      <c r="E396">
        <v>1</v>
      </c>
      <c r="F396">
        <v>1</v>
      </c>
      <c r="G396">
        <v>1</v>
      </c>
      <c r="H396">
        <v>2</v>
      </c>
      <c r="I396" t="s">
        <v>787</v>
      </c>
      <c r="J396" t="s">
        <v>788</v>
      </c>
      <c r="K396" t="s">
        <v>789</v>
      </c>
      <c r="L396">
        <v>1368</v>
      </c>
      <c r="N396">
        <v>1011</v>
      </c>
      <c r="O396" t="s">
        <v>670</v>
      </c>
      <c r="P396" t="s">
        <v>670</v>
      </c>
      <c r="Q396">
        <v>1</v>
      </c>
      <c r="X396">
        <v>2.4500000000000002</v>
      </c>
      <c r="Y396">
        <v>0</v>
      </c>
      <c r="Z396">
        <v>544.70000000000005</v>
      </c>
      <c r="AA396">
        <v>477.98</v>
      </c>
      <c r="AB396">
        <v>0</v>
      </c>
      <c r="AC396">
        <v>0</v>
      </c>
      <c r="AD396">
        <v>1</v>
      </c>
      <c r="AE396">
        <v>0</v>
      </c>
      <c r="AF396" t="s">
        <v>442</v>
      </c>
      <c r="AG396">
        <v>3.234</v>
      </c>
      <c r="AH396">
        <v>2</v>
      </c>
      <c r="AI396">
        <v>334690001</v>
      </c>
      <c r="AJ396">
        <v>293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ROW(Source!A270)</f>
        <v>270</v>
      </c>
      <c r="B397">
        <v>334690006</v>
      </c>
      <c r="C397">
        <v>334689998</v>
      </c>
      <c r="D397">
        <v>277945921</v>
      </c>
      <c r="E397">
        <v>1</v>
      </c>
      <c r="F397">
        <v>1</v>
      </c>
      <c r="G397">
        <v>1</v>
      </c>
      <c r="H397">
        <v>2</v>
      </c>
      <c r="I397" t="s">
        <v>853</v>
      </c>
      <c r="J397" t="s">
        <v>854</v>
      </c>
      <c r="K397" t="s">
        <v>855</v>
      </c>
      <c r="L397">
        <v>1368</v>
      </c>
      <c r="N397">
        <v>1011</v>
      </c>
      <c r="O397" t="s">
        <v>670</v>
      </c>
      <c r="P397" t="s">
        <v>670</v>
      </c>
      <c r="Q397">
        <v>1</v>
      </c>
      <c r="X397">
        <v>6.87</v>
      </c>
      <c r="Y397">
        <v>0</v>
      </c>
      <c r="Z397">
        <v>560.73</v>
      </c>
      <c r="AA397">
        <v>477.98</v>
      </c>
      <c r="AB397">
        <v>0</v>
      </c>
      <c r="AC397">
        <v>0</v>
      </c>
      <c r="AD397">
        <v>1</v>
      </c>
      <c r="AE397">
        <v>0</v>
      </c>
      <c r="AF397" t="s">
        <v>442</v>
      </c>
      <c r="AG397">
        <v>9.0684000000000005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ROW(Source!A270)</f>
        <v>270</v>
      </c>
      <c r="B398">
        <v>334690007</v>
      </c>
      <c r="C398">
        <v>334689998</v>
      </c>
      <c r="D398">
        <v>277862504</v>
      </c>
      <c r="E398">
        <v>1</v>
      </c>
      <c r="F398">
        <v>1</v>
      </c>
      <c r="G398">
        <v>1</v>
      </c>
      <c r="H398">
        <v>3</v>
      </c>
      <c r="I398" t="s">
        <v>838</v>
      </c>
      <c r="J398" t="s">
        <v>839</v>
      </c>
      <c r="K398" t="s">
        <v>840</v>
      </c>
      <c r="L398">
        <v>1346</v>
      </c>
      <c r="N398">
        <v>1009</v>
      </c>
      <c r="O398" t="s">
        <v>797</v>
      </c>
      <c r="P398" t="s">
        <v>797</v>
      </c>
      <c r="Q398">
        <v>1</v>
      </c>
      <c r="X398">
        <v>0.06</v>
      </c>
      <c r="Y398">
        <v>160.27000000000001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0.06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ROW(Source!A270)</f>
        <v>270</v>
      </c>
      <c r="B399">
        <v>334690008</v>
      </c>
      <c r="C399">
        <v>334689998</v>
      </c>
      <c r="D399">
        <v>277862533</v>
      </c>
      <c r="E399">
        <v>1</v>
      </c>
      <c r="F399">
        <v>1</v>
      </c>
      <c r="G399">
        <v>1</v>
      </c>
      <c r="H399">
        <v>3</v>
      </c>
      <c r="I399" t="s">
        <v>794</v>
      </c>
      <c r="J399" t="s">
        <v>795</v>
      </c>
      <c r="K399" t="s">
        <v>796</v>
      </c>
      <c r="L399">
        <v>1346</v>
      </c>
      <c r="N399">
        <v>1009</v>
      </c>
      <c r="O399" t="s">
        <v>797</v>
      </c>
      <c r="P399" t="s">
        <v>797</v>
      </c>
      <c r="Q399">
        <v>1</v>
      </c>
      <c r="X399">
        <v>0.1</v>
      </c>
      <c r="Y399">
        <v>238.29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0.1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ROW(Source!A270)</f>
        <v>270</v>
      </c>
      <c r="B400">
        <v>334690009</v>
      </c>
      <c r="C400">
        <v>334689998</v>
      </c>
      <c r="D400">
        <v>277869627</v>
      </c>
      <c r="E400">
        <v>1</v>
      </c>
      <c r="F400">
        <v>1</v>
      </c>
      <c r="G400">
        <v>1</v>
      </c>
      <c r="H400">
        <v>3</v>
      </c>
      <c r="I400" t="s">
        <v>801</v>
      </c>
      <c r="J400" t="s">
        <v>802</v>
      </c>
      <c r="K400" t="s">
        <v>803</v>
      </c>
      <c r="L400">
        <v>1346</v>
      </c>
      <c r="N400">
        <v>1009</v>
      </c>
      <c r="O400" t="s">
        <v>797</v>
      </c>
      <c r="P400" t="s">
        <v>797</v>
      </c>
      <c r="Q400">
        <v>1</v>
      </c>
      <c r="X400">
        <v>0.05</v>
      </c>
      <c r="Y400">
        <v>56.11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0.05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ROW(Source!A270)</f>
        <v>270</v>
      </c>
      <c r="B401">
        <v>334690010</v>
      </c>
      <c r="C401">
        <v>334689998</v>
      </c>
      <c r="D401">
        <v>277881237</v>
      </c>
      <c r="E401">
        <v>1</v>
      </c>
      <c r="F401">
        <v>1</v>
      </c>
      <c r="G401">
        <v>1</v>
      </c>
      <c r="H401">
        <v>3</v>
      </c>
      <c r="I401" t="s">
        <v>892</v>
      </c>
      <c r="J401" t="s">
        <v>893</v>
      </c>
      <c r="K401" t="s">
        <v>894</v>
      </c>
      <c r="L401">
        <v>1348</v>
      </c>
      <c r="N401">
        <v>1009</v>
      </c>
      <c r="O401" t="s">
        <v>274</v>
      </c>
      <c r="P401" t="s">
        <v>274</v>
      </c>
      <c r="Q401">
        <v>1000</v>
      </c>
      <c r="X401">
        <v>2E-3</v>
      </c>
      <c r="Y401">
        <v>625256.9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2E-3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ROW(Source!A270)</f>
        <v>270</v>
      </c>
      <c r="B402">
        <v>334690011</v>
      </c>
      <c r="C402">
        <v>334689998</v>
      </c>
      <c r="D402">
        <v>277896859</v>
      </c>
      <c r="E402">
        <v>1</v>
      </c>
      <c r="F402">
        <v>1</v>
      </c>
      <c r="G402">
        <v>1</v>
      </c>
      <c r="H402">
        <v>3</v>
      </c>
      <c r="I402" t="s">
        <v>807</v>
      </c>
      <c r="J402" t="s">
        <v>808</v>
      </c>
      <c r="K402" t="s">
        <v>809</v>
      </c>
      <c r="L402">
        <v>1346</v>
      </c>
      <c r="N402">
        <v>1009</v>
      </c>
      <c r="O402" t="s">
        <v>797</v>
      </c>
      <c r="P402" t="s">
        <v>797</v>
      </c>
      <c r="Q402">
        <v>1</v>
      </c>
      <c r="X402">
        <v>0.22</v>
      </c>
      <c r="Y402">
        <v>60.6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0.22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ROW(Source!A270)</f>
        <v>270</v>
      </c>
      <c r="B403">
        <v>334690012</v>
      </c>
      <c r="C403">
        <v>334689998</v>
      </c>
      <c r="D403">
        <v>277907767</v>
      </c>
      <c r="E403">
        <v>1</v>
      </c>
      <c r="F403">
        <v>1</v>
      </c>
      <c r="G403">
        <v>1</v>
      </c>
      <c r="H403">
        <v>3</v>
      </c>
      <c r="I403" t="s">
        <v>895</v>
      </c>
      <c r="J403" t="s">
        <v>896</v>
      </c>
      <c r="K403" t="s">
        <v>897</v>
      </c>
      <c r="L403">
        <v>1371</v>
      </c>
      <c r="N403">
        <v>1013</v>
      </c>
      <c r="O403" t="s">
        <v>20</v>
      </c>
      <c r="P403" t="s">
        <v>20</v>
      </c>
      <c r="Q403">
        <v>1</v>
      </c>
      <c r="X403">
        <v>3.4</v>
      </c>
      <c r="Y403">
        <v>635.88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3.4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ROW(Source!A270)</f>
        <v>270</v>
      </c>
      <c r="B404">
        <v>334690013</v>
      </c>
      <c r="C404">
        <v>334689998</v>
      </c>
      <c r="D404">
        <v>277565419</v>
      </c>
      <c r="E404">
        <v>109</v>
      </c>
      <c r="F404">
        <v>1</v>
      </c>
      <c r="G404">
        <v>1</v>
      </c>
      <c r="H404">
        <v>3</v>
      </c>
      <c r="I404" t="s">
        <v>936</v>
      </c>
      <c r="J404" t="s">
        <v>3</v>
      </c>
      <c r="K404" t="s">
        <v>937</v>
      </c>
      <c r="L404">
        <v>1348</v>
      </c>
      <c r="N404">
        <v>1009</v>
      </c>
      <c r="O404" t="s">
        <v>274</v>
      </c>
      <c r="P404" t="s">
        <v>274</v>
      </c>
      <c r="Q404">
        <v>1000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0</v>
      </c>
      <c r="AE404">
        <v>0</v>
      </c>
      <c r="AF404" t="s">
        <v>3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ROW(Source!A270)</f>
        <v>270</v>
      </c>
      <c r="B405">
        <v>334690014</v>
      </c>
      <c r="C405">
        <v>334689998</v>
      </c>
      <c r="D405">
        <v>277565455</v>
      </c>
      <c r="E405">
        <v>109</v>
      </c>
      <c r="F405">
        <v>1</v>
      </c>
      <c r="G405">
        <v>1</v>
      </c>
      <c r="H405">
        <v>3</v>
      </c>
      <c r="I405" t="s">
        <v>964</v>
      </c>
      <c r="J405" t="s">
        <v>3</v>
      </c>
      <c r="K405" t="s">
        <v>965</v>
      </c>
      <c r="L405">
        <v>1348</v>
      </c>
      <c r="N405">
        <v>1009</v>
      </c>
      <c r="O405" t="s">
        <v>274</v>
      </c>
      <c r="P405" t="s">
        <v>274</v>
      </c>
      <c r="Q405">
        <v>1000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 t="s">
        <v>3</v>
      </c>
      <c r="AG405">
        <v>0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ROW(Source!A270)</f>
        <v>270</v>
      </c>
      <c r="B406">
        <v>334690015</v>
      </c>
      <c r="C406">
        <v>334689998</v>
      </c>
      <c r="D406">
        <v>277565502</v>
      </c>
      <c r="E406">
        <v>109</v>
      </c>
      <c r="F406">
        <v>1</v>
      </c>
      <c r="G406">
        <v>1</v>
      </c>
      <c r="H406">
        <v>3</v>
      </c>
      <c r="I406" t="s">
        <v>958</v>
      </c>
      <c r="J406" t="s">
        <v>3</v>
      </c>
      <c r="K406" t="s">
        <v>966</v>
      </c>
      <c r="L406">
        <v>1348</v>
      </c>
      <c r="N406">
        <v>1009</v>
      </c>
      <c r="O406" t="s">
        <v>274</v>
      </c>
      <c r="P406" t="s">
        <v>274</v>
      </c>
      <c r="Q406">
        <v>1000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ROW(Source!A271)</f>
        <v>271</v>
      </c>
      <c r="B407">
        <v>334416556</v>
      </c>
      <c r="C407">
        <v>334416544</v>
      </c>
      <c r="D407">
        <v>277560295</v>
      </c>
      <c r="E407">
        <v>109</v>
      </c>
      <c r="F407">
        <v>1</v>
      </c>
      <c r="G407">
        <v>1</v>
      </c>
      <c r="H407">
        <v>1</v>
      </c>
      <c r="I407" t="s">
        <v>898</v>
      </c>
      <c r="J407" t="s">
        <v>3</v>
      </c>
      <c r="K407" t="s">
        <v>899</v>
      </c>
      <c r="L407">
        <v>1191</v>
      </c>
      <c r="N407">
        <v>1013</v>
      </c>
      <c r="O407" t="s">
        <v>779</v>
      </c>
      <c r="P407" t="s">
        <v>779</v>
      </c>
      <c r="Q407">
        <v>1</v>
      </c>
      <c r="X407">
        <v>43.7</v>
      </c>
      <c r="Y407">
        <v>0</v>
      </c>
      <c r="Z407">
        <v>0</v>
      </c>
      <c r="AA407">
        <v>0</v>
      </c>
      <c r="AB407">
        <v>461.93</v>
      </c>
      <c r="AC407">
        <v>0</v>
      </c>
      <c r="AD407">
        <v>1</v>
      </c>
      <c r="AE407">
        <v>1</v>
      </c>
      <c r="AF407" t="s">
        <v>99</v>
      </c>
      <c r="AG407">
        <v>52.440000000000005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ROW(Source!A271)</f>
        <v>271</v>
      </c>
      <c r="B408">
        <v>334416557</v>
      </c>
      <c r="C408">
        <v>334416544</v>
      </c>
      <c r="D408">
        <v>277560491</v>
      </c>
      <c r="E408">
        <v>109</v>
      </c>
      <c r="F408">
        <v>1</v>
      </c>
      <c r="G408">
        <v>1</v>
      </c>
      <c r="H408">
        <v>1</v>
      </c>
      <c r="I408" t="s">
        <v>781</v>
      </c>
      <c r="J408" t="s">
        <v>3</v>
      </c>
      <c r="K408" t="s">
        <v>782</v>
      </c>
      <c r="L408">
        <v>1191</v>
      </c>
      <c r="N408">
        <v>1013</v>
      </c>
      <c r="O408" t="s">
        <v>779</v>
      </c>
      <c r="P408" t="s">
        <v>779</v>
      </c>
      <c r="Q408">
        <v>1</v>
      </c>
      <c r="X408">
        <v>15.14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99</v>
      </c>
      <c r="AG408">
        <v>18.167999999999999</v>
      </c>
      <c r="AH408">
        <v>2</v>
      </c>
      <c r="AI408">
        <v>334416546</v>
      </c>
      <c r="AJ408">
        <v>295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ROW(Source!A271)</f>
        <v>271</v>
      </c>
      <c r="B409">
        <v>334416558</v>
      </c>
      <c r="C409">
        <v>334416544</v>
      </c>
      <c r="D409">
        <v>277944868</v>
      </c>
      <c r="E409">
        <v>1</v>
      </c>
      <c r="F409">
        <v>1</v>
      </c>
      <c r="G409">
        <v>1</v>
      </c>
      <c r="H409">
        <v>2</v>
      </c>
      <c r="I409" t="s">
        <v>783</v>
      </c>
      <c r="J409" t="s">
        <v>784</v>
      </c>
      <c r="K409" t="s">
        <v>785</v>
      </c>
      <c r="L409">
        <v>1368</v>
      </c>
      <c r="N409">
        <v>1011</v>
      </c>
      <c r="O409" t="s">
        <v>670</v>
      </c>
      <c r="P409" t="s">
        <v>670</v>
      </c>
      <c r="Q409">
        <v>1</v>
      </c>
      <c r="X409">
        <v>5.82</v>
      </c>
      <c r="Y409">
        <v>0</v>
      </c>
      <c r="Z409">
        <v>346.73</v>
      </c>
      <c r="AA409">
        <v>477.98</v>
      </c>
      <c r="AB409">
        <v>0</v>
      </c>
      <c r="AC409">
        <v>0</v>
      </c>
      <c r="AD409">
        <v>1</v>
      </c>
      <c r="AE409">
        <v>0</v>
      </c>
      <c r="AF409" t="s">
        <v>99</v>
      </c>
      <c r="AG409">
        <v>6.984</v>
      </c>
      <c r="AH409">
        <v>2</v>
      </c>
      <c r="AI409">
        <v>334416547</v>
      </c>
      <c r="AJ409">
        <v>296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ROW(Source!A271)</f>
        <v>271</v>
      </c>
      <c r="B410">
        <v>334416559</v>
      </c>
      <c r="C410">
        <v>334416544</v>
      </c>
      <c r="D410">
        <v>277945805</v>
      </c>
      <c r="E410">
        <v>1</v>
      </c>
      <c r="F410">
        <v>1</v>
      </c>
      <c r="G410">
        <v>1</v>
      </c>
      <c r="H410">
        <v>2</v>
      </c>
      <c r="I410" t="s">
        <v>787</v>
      </c>
      <c r="J410" t="s">
        <v>788</v>
      </c>
      <c r="K410" t="s">
        <v>789</v>
      </c>
      <c r="L410">
        <v>1368</v>
      </c>
      <c r="N410">
        <v>1011</v>
      </c>
      <c r="O410" t="s">
        <v>670</v>
      </c>
      <c r="P410" t="s">
        <v>670</v>
      </c>
      <c r="Q410">
        <v>1</v>
      </c>
      <c r="X410">
        <v>2.4500000000000002</v>
      </c>
      <c r="Y410">
        <v>0</v>
      </c>
      <c r="Z410">
        <v>544.70000000000005</v>
      </c>
      <c r="AA410">
        <v>477.98</v>
      </c>
      <c r="AB410">
        <v>0</v>
      </c>
      <c r="AC410">
        <v>0</v>
      </c>
      <c r="AD410">
        <v>1</v>
      </c>
      <c r="AE410">
        <v>0</v>
      </c>
      <c r="AF410" t="s">
        <v>99</v>
      </c>
      <c r="AG410">
        <v>2.94</v>
      </c>
      <c r="AH410">
        <v>2</v>
      </c>
      <c r="AI410">
        <v>334416548</v>
      </c>
      <c r="AJ410">
        <v>297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ROW(Source!A271)</f>
        <v>271</v>
      </c>
      <c r="B411">
        <v>334416560</v>
      </c>
      <c r="C411">
        <v>334416544</v>
      </c>
      <c r="D411">
        <v>277945921</v>
      </c>
      <c r="E411">
        <v>1</v>
      </c>
      <c r="F411">
        <v>1</v>
      </c>
      <c r="G411">
        <v>1</v>
      </c>
      <c r="H411">
        <v>2</v>
      </c>
      <c r="I411" t="s">
        <v>853</v>
      </c>
      <c r="J411" t="s">
        <v>854</v>
      </c>
      <c r="K411" t="s">
        <v>855</v>
      </c>
      <c r="L411">
        <v>1368</v>
      </c>
      <c r="N411">
        <v>1011</v>
      </c>
      <c r="O411" t="s">
        <v>670</v>
      </c>
      <c r="P411" t="s">
        <v>670</v>
      </c>
      <c r="Q411">
        <v>1</v>
      </c>
      <c r="X411">
        <v>6.87</v>
      </c>
      <c r="Y411">
        <v>0</v>
      </c>
      <c r="Z411">
        <v>560.73</v>
      </c>
      <c r="AA411">
        <v>477.98</v>
      </c>
      <c r="AB411">
        <v>0</v>
      </c>
      <c r="AC411">
        <v>0</v>
      </c>
      <c r="AD411">
        <v>1</v>
      </c>
      <c r="AE411">
        <v>0</v>
      </c>
      <c r="AF411" t="s">
        <v>99</v>
      </c>
      <c r="AG411">
        <v>8.2439999999999998</v>
      </c>
      <c r="AH411">
        <v>2</v>
      </c>
      <c r="AI411">
        <v>334416549</v>
      </c>
      <c r="AJ411">
        <v>298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ROW(Source!A271)</f>
        <v>271</v>
      </c>
      <c r="B412">
        <v>334416561</v>
      </c>
      <c r="C412">
        <v>334416544</v>
      </c>
      <c r="D412">
        <v>277862504</v>
      </c>
      <c r="E412">
        <v>1</v>
      </c>
      <c r="F412">
        <v>1</v>
      </c>
      <c r="G412">
        <v>1</v>
      </c>
      <c r="H412">
        <v>3</v>
      </c>
      <c r="I412" t="s">
        <v>838</v>
      </c>
      <c r="J412" t="s">
        <v>839</v>
      </c>
      <c r="K412" t="s">
        <v>840</v>
      </c>
      <c r="L412">
        <v>1346</v>
      </c>
      <c r="N412">
        <v>1009</v>
      </c>
      <c r="O412" t="s">
        <v>797</v>
      </c>
      <c r="P412" t="s">
        <v>797</v>
      </c>
      <c r="Q412">
        <v>1</v>
      </c>
      <c r="X412">
        <v>0.06</v>
      </c>
      <c r="Y412">
        <v>160.27000000000001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0.06</v>
      </c>
      <c r="AH412">
        <v>2</v>
      </c>
      <c r="AI412">
        <v>334416550</v>
      </c>
      <c r="AJ412">
        <v>299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ROW(Source!A271)</f>
        <v>271</v>
      </c>
      <c r="B413">
        <v>334416562</v>
      </c>
      <c r="C413">
        <v>334416544</v>
      </c>
      <c r="D413">
        <v>277862533</v>
      </c>
      <c r="E413">
        <v>1</v>
      </c>
      <c r="F413">
        <v>1</v>
      </c>
      <c r="G413">
        <v>1</v>
      </c>
      <c r="H413">
        <v>3</v>
      </c>
      <c r="I413" t="s">
        <v>794</v>
      </c>
      <c r="J413" t="s">
        <v>795</v>
      </c>
      <c r="K413" t="s">
        <v>796</v>
      </c>
      <c r="L413">
        <v>1346</v>
      </c>
      <c r="N413">
        <v>1009</v>
      </c>
      <c r="O413" t="s">
        <v>797</v>
      </c>
      <c r="P413" t="s">
        <v>797</v>
      </c>
      <c r="Q413">
        <v>1</v>
      </c>
      <c r="X413">
        <v>0.1</v>
      </c>
      <c r="Y413">
        <v>238.29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0.1</v>
      </c>
      <c r="AH413">
        <v>2</v>
      </c>
      <c r="AI413">
        <v>334416551</v>
      </c>
      <c r="AJ413">
        <v>300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ROW(Source!A271)</f>
        <v>271</v>
      </c>
      <c r="B414">
        <v>334416563</v>
      </c>
      <c r="C414">
        <v>334416544</v>
      </c>
      <c r="D414">
        <v>277869627</v>
      </c>
      <c r="E414">
        <v>1</v>
      </c>
      <c r="F414">
        <v>1</v>
      </c>
      <c r="G414">
        <v>1</v>
      </c>
      <c r="H414">
        <v>3</v>
      </c>
      <c r="I414" t="s">
        <v>801</v>
      </c>
      <c r="J414" t="s">
        <v>802</v>
      </c>
      <c r="K414" t="s">
        <v>803</v>
      </c>
      <c r="L414">
        <v>1346</v>
      </c>
      <c r="N414">
        <v>1009</v>
      </c>
      <c r="O414" t="s">
        <v>797</v>
      </c>
      <c r="P414" t="s">
        <v>797</v>
      </c>
      <c r="Q414">
        <v>1</v>
      </c>
      <c r="X414">
        <v>0.05</v>
      </c>
      <c r="Y414">
        <v>56.11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0.05</v>
      </c>
      <c r="AH414">
        <v>2</v>
      </c>
      <c r="AI414">
        <v>334416552</v>
      </c>
      <c r="AJ414">
        <v>301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ROW(Source!A271)</f>
        <v>271</v>
      </c>
      <c r="B415">
        <v>334416564</v>
      </c>
      <c r="C415">
        <v>334416544</v>
      </c>
      <c r="D415">
        <v>277881237</v>
      </c>
      <c r="E415">
        <v>1</v>
      </c>
      <c r="F415">
        <v>1</v>
      </c>
      <c r="G415">
        <v>1</v>
      </c>
      <c r="H415">
        <v>3</v>
      </c>
      <c r="I415" t="s">
        <v>892</v>
      </c>
      <c r="J415" t="s">
        <v>893</v>
      </c>
      <c r="K415" t="s">
        <v>894</v>
      </c>
      <c r="L415">
        <v>1348</v>
      </c>
      <c r="N415">
        <v>1009</v>
      </c>
      <c r="O415" t="s">
        <v>274</v>
      </c>
      <c r="P415" t="s">
        <v>274</v>
      </c>
      <c r="Q415">
        <v>1000</v>
      </c>
      <c r="X415">
        <v>2E-3</v>
      </c>
      <c r="Y415">
        <v>625256.9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2E-3</v>
      </c>
      <c r="AH415">
        <v>2</v>
      </c>
      <c r="AI415">
        <v>334416553</v>
      </c>
      <c r="AJ415">
        <v>302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ROW(Source!A271)</f>
        <v>271</v>
      </c>
      <c r="B416">
        <v>334416565</v>
      </c>
      <c r="C416">
        <v>334416544</v>
      </c>
      <c r="D416">
        <v>277896859</v>
      </c>
      <c r="E416">
        <v>1</v>
      </c>
      <c r="F416">
        <v>1</v>
      </c>
      <c r="G416">
        <v>1</v>
      </c>
      <c r="H416">
        <v>3</v>
      </c>
      <c r="I416" t="s">
        <v>807</v>
      </c>
      <c r="J416" t="s">
        <v>808</v>
      </c>
      <c r="K416" t="s">
        <v>809</v>
      </c>
      <c r="L416">
        <v>1346</v>
      </c>
      <c r="N416">
        <v>1009</v>
      </c>
      <c r="O416" t="s">
        <v>797</v>
      </c>
      <c r="P416" t="s">
        <v>797</v>
      </c>
      <c r="Q416">
        <v>1</v>
      </c>
      <c r="X416">
        <v>0.22</v>
      </c>
      <c r="Y416">
        <v>60.6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0.22</v>
      </c>
      <c r="AH416">
        <v>2</v>
      </c>
      <c r="AI416">
        <v>334416554</v>
      </c>
      <c r="AJ416">
        <v>303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ROW(Source!A271)</f>
        <v>271</v>
      </c>
      <c r="B417">
        <v>334416566</v>
      </c>
      <c r="C417">
        <v>334416544</v>
      </c>
      <c r="D417">
        <v>277907767</v>
      </c>
      <c r="E417">
        <v>1</v>
      </c>
      <c r="F417">
        <v>1</v>
      </c>
      <c r="G417">
        <v>1</v>
      </c>
      <c r="H417">
        <v>3</v>
      </c>
      <c r="I417" t="s">
        <v>895</v>
      </c>
      <c r="J417" t="s">
        <v>896</v>
      </c>
      <c r="K417" t="s">
        <v>897</v>
      </c>
      <c r="L417">
        <v>1371</v>
      </c>
      <c r="N417">
        <v>1013</v>
      </c>
      <c r="O417" t="s">
        <v>20</v>
      </c>
      <c r="P417" t="s">
        <v>20</v>
      </c>
      <c r="Q417">
        <v>1</v>
      </c>
      <c r="X417">
        <v>3.4</v>
      </c>
      <c r="Y417">
        <v>635.88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3.4</v>
      </c>
      <c r="AH417">
        <v>2</v>
      </c>
      <c r="AI417">
        <v>334416555</v>
      </c>
      <c r="AJ417">
        <v>304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ROW(Source!A271)</f>
        <v>271</v>
      </c>
      <c r="B418">
        <v>334416567</v>
      </c>
      <c r="C418">
        <v>334416544</v>
      </c>
      <c r="D418">
        <v>277565419</v>
      </c>
      <c r="E418">
        <v>109</v>
      </c>
      <c r="F418">
        <v>1</v>
      </c>
      <c r="G418">
        <v>1</v>
      </c>
      <c r="H418">
        <v>3</v>
      </c>
      <c r="I418" t="s">
        <v>936</v>
      </c>
      <c r="J418" t="s">
        <v>3</v>
      </c>
      <c r="K418" t="s">
        <v>937</v>
      </c>
      <c r="L418">
        <v>1348</v>
      </c>
      <c r="N418">
        <v>1009</v>
      </c>
      <c r="O418" t="s">
        <v>274</v>
      </c>
      <c r="P418" t="s">
        <v>274</v>
      </c>
      <c r="Q418">
        <v>1000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ROW(Source!A271)</f>
        <v>271</v>
      </c>
      <c r="B419">
        <v>334416568</v>
      </c>
      <c r="C419">
        <v>334416544</v>
      </c>
      <c r="D419">
        <v>277565455</v>
      </c>
      <c r="E419">
        <v>109</v>
      </c>
      <c r="F419">
        <v>1</v>
      </c>
      <c r="G419">
        <v>1</v>
      </c>
      <c r="H419">
        <v>3</v>
      </c>
      <c r="I419" t="s">
        <v>964</v>
      </c>
      <c r="J419" t="s">
        <v>3</v>
      </c>
      <c r="K419" t="s">
        <v>965</v>
      </c>
      <c r="L419">
        <v>1348</v>
      </c>
      <c r="N419">
        <v>1009</v>
      </c>
      <c r="O419" t="s">
        <v>274</v>
      </c>
      <c r="P419" t="s">
        <v>274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ROW(Source!A271)</f>
        <v>271</v>
      </c>
      <c r="B420">
        <v>334416569</v>
      </c>
      <c r="C420">
        <v>334416544</v>
      </c>
      <c r="D420">
        <v>277565502</v>
      </c>
      <c r="E420">
        <v>109</v>
      </c>
      <c r="F420">
        <v>1</v>
      </c>
      <c r="G420">
        <v>1</v>
      </c>
      <c r="H420">
        <v>3</v>
      </c>
      <c r="I420" t="s">
        <v>958</v>
      </c>
      <c r="J420" t="s">
        <v>3</v>
      </c>
      <c r="K420" t="s">
        <v>966</v>
      </c>
      <c r="L420">
        <v>1348</v>
      </c>
      <c r="N420">
        <v>1009</v>
      </c>
      <c r="O420" t="s">
        <v>274</v>
      </c>
      <c r="P420" t="s">
        <v>274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ROW(Source!A279)</f>
        <v>279</v>
      </c>
      <c r="B421">
        <v>334416588</v>
      </c>
      <c r="C421">
        <v>334416577</v>
      </c>
      <c r="D421">
        <v>277560299</v>
      </c>
      <c r="E421">
        <v>109</v>
      </c>
      <c r="F421">
        <v>1</v>
      </c>
      <c r="G421">
        <v>1</v>
      </c>
      <c r="H421">
        <v>1</v>
      </c>
      <c r="I421" t="s">
        <v>810</v>
      </c>
      <c r="J421" t="s">
        <v>3</v>
      </c>
      <c r="K421" t="s">
        <v>811</v>
      </c>
      <c r="L421">
        <v>1191</v>
      </c>
      <c r="N421">
        <v>1013</v>
      </c>
      <c r="O421" t="s">
        <v>779</v>
      </c>
      <c r="P421" t="s">
        <v>779</v>
      </c>
      <c r="Q421">
        <v>1</v>
      </c>
      <c r="X421">
        <v>1.53</v>
      </c>
      <c r="Y421">
        <v>0</v>
      </c>
      <c r="Z421">
        <v>0</v>
      </c>
      <c r="AA421">
        <v>0</v>
      </c>
      <c r="AB421">
        <v>467.28</v>
      </c>
      <c r="AC421">
        <v>0</v>
      </c>
      <c r="AD421">
        <v>1</v>
      </c>
      <c r="AE421">
        <v>1</v>
      </c>
      <c r="AF421" t="s">
        <v>99</v>
      </c>
      <c r="AG421">
        <v>1.8359999999999999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ROW(Source!A279)</f>
        <v>279</v>
      </c>
      <c r="B422">
        <v>334416589</v>
      </c>
      <c r="C422">
        <v>334416577</v>
      </c>
      <c r="D422">
        <v>277560491</v>
      </c>
      <c r="E422">
        <v>109</v>
      </c>
      <c r="F422">
        <v>1</v>
      </c>
      <c r="G422">
        <v>1</v>
      </c>
      <c r="H422">
        <v>1</v>
      </c>
      <c r="I422" t="s">
        <v>781</v>
      </c>
      <c r="J422" t="s">
        <v>3</v>
      </c>
      <c r="K422" t="s">
        <v>782</v>
      </c>
      <c r="L422">
        <v>1191</v>
      </c>
      <c r="N422">
        <v>1013</v>
      </c>
      <c r="O422" t="s">
        <v>779</v>
      </c>
      <c r="P422" t="s">
        <v>779</v>
      </c>
      <c r="Q422">
        <v>1</v>
      </c>
      <c r="X422">
        <v>0.55000000000000004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99</v>
      </c>
      <c r="AG422">
        <v>0.66</v>
      </c>
      <c r="AH422">
        <v>2</v>
      </c>
      <c r="AI422">
        <v>334416579</v>
      </c>
      <c r="AJ422">
        <v>306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ROW(Source!A279)</f>
        <v>279</v>
      </c>
      <c r="B423">
        <v>334416590</v>
      </c>
      <c r="C423">
        <v>334416577</v>
      </c>
      <c r="D423">
        <v>277944868</v>
      </c>
      <c r="E423">
        <v>1</v>
      </c>
      <c r="F423">
        <v>1</v>
      </c>
      <c r="G423">
        <v>1</v>
      </c>
      <c r="H423">
        <v>2</v>
      </c>
      <c r="I423" t="s">
        <v>783</v>
      </c>
      <c r="J423" t="s">
        <v>784</v>
      </c>
      <c r="K423" t="s">
        <v>785</v>
      </c>
      <c r="L423">
        <v>1368</v>
      </c>
      <c r="N423">
        <v>1011</v>
      </c>
      <c r="O423" t="s">
        <v>670</v>
      </c>
      <c r="P423" t="s">
        <v>670</v>
      </c>
      <c r="Q423">
        <v>1</v>
      </c>
      <c r="X423">
        <v>0.47</v>
      </c>
      <c r="Y423">
        <v>0</v>
      </c>
      <c r="Z423">
        <v>346.73</v>
      </c>
      <c r="AA423">
        <v>477.98</v>
      </c>
      <c r="AB423">
        <v>0</v>
      </c>
      <c r="AC423">
        <v>0</v>
      </c>
      <c r="AD423">
        <v>1</v>
      </c>
      <c r="AE423">
        <v>0</v>
      </c>
      <c r="AF423" t="s">
        <v>99</v>
      </c>
      <c r="AG423">
        <v>0.56399999999999995</v>
      </c>
      <c r="AH423">
        <v>2</v>
      </c>
      <c r="AI423">
        <v>334416580</v>
      </c>
      <c r="AJ423">
        <v>307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ROW(Source!A279)</f>
        <v>279</v>
      </c>
      <c r="B424">
        <v>334416591</v>
      </c>
      <c r="C424">
        <v>334416577</v>
      </c>
      <c r="D424">
        <v>277945805</v>
      </c>
      <c r="E424">
        <v>1</v>
      </c>
      <c r="F424">
        <v>1</v>
      </c>
      <c r="G424">
        <v>1</v>
      </c>
      <c r="H424">
        <v>2</v>
      </c>
      <c r="I424" t="s">
        <v>787</v>
      </c>
      <c r="J424" t="s">
        <v>788</v>
      </c>
      <c r="K424" t="s">
        <v>789</v>
      </c>
      <c r="L424">
        <v>1368</v>
      </c>
      <c r="N424">
        <v>1011</v>
      </c>
      <c r="O424" t="s">
        <v>670</v>
      </c>
      <c r="P424" t="s">
        <v>670</v>
      </c>
      <c r="Q424">
        <v>1</v>
      </c>
      <c r="X424">
        <v>0.08</v>
      </c>
      <c r="Y424">
        <v>0</v>
      </c>
      <c r="Z424">
        <v>544.70000000000005</v>
      </c>
      <c r="AA424">
        <v>477.98</v>
      </c>
      <c r="AB424">
        <v>0</v>
      </c>
      <c r="AC424">
        <v>0</v>
      </c>
      <c r="AD424">
        <v>1</v>
      </c>
      <c r="AE424">
        <v>0</v>
      </c>
      <c r="AF424" t="s">
        <v>99</v>
      </c>
      <c r="AG424">
        <v>9.6000000000000002E-2</v>
      </c>
      <c r="AH424">
        <v>2</v>
      </c>
      <c r="AI424">
        <v>334416581</v>
      </c>
      <c r="AJ424">
        <v>308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ROW(Source!A279)</f>
        <v>279</v>
      </c>
      <c r="B425">
        <v>334416592</v>
      </c>
      <c r="C425">
        <v>334416577</v>
      </c>
      <c r="D425">
        <v>277862504</v>
      </c>
      <c r="E425">
        <v>1</v>
      </c>
      <c r="F425">
        <v>1</v>
      </c>
      <c r="G425">
        <v>1</v>
      </c>
      <c r="H425">
        <v>3</v>
      </c>
      <c r="I425" t="s">
        <v>838</v>
      </c>
      <c r="J425" t="s">
        <v>839</v>
      </c>
      <c r="K425" t="s">
        <v>840</v>
      </c>
      <c r="L425">
        <v>1346</v>
      </c>
      <c r="N425">
        <v>1009</v>
      </c>
      <c r="O425" t="s">
        <v>797</v>
      </c>
      <c r="P425" t="s">
        <v>797</v>
      </c>
      <c r="Q425">
        <v>1</v>
      </c>
      <c r="X425">
        <v>0.06</v>
      </c>
      <c r="Y425">
        <v>160.27000000000001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0.06</v>
      </c>
      <c r="AH425">
        <v>2</v>
      </c>
      <c r="AI425">
        <v>334416582</v>
      </c>
      <c r="AJ425">
        <v>309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ROW(Source!A279)</f>
        <v>279</v>
      </c>
      <c r="B426">
        <v>334416593</v>
      </c>
      <c r="C426">
        <v>334416577</v>
      </c>
      <c r="D426">
        <v>277862533</v>
      </c>
      <c r="E426">
        <v>1</v>
      </c>
      <c r="F426">
        <v>1</v>
      </c>
      <c r="G426">
        <v>1</v>
      </c>
      <c r="H426">
        <v>3</v>
      </c>
      <c r="I426" t="s">
        <v>794</v>
      </c>
      <c r="J426" t="s">
        <v>795</v>
      </c>
      <c r="K426" t="s">
        <v>796</v>
      </c>
      <c r="L426">
        <v>1346</v>
      </c>
      <c r="N426">
        <v>1009</v>
      </c>
      <c r="O426" t="s">
        <v>797</v>
      </c>
      <c r="P426" t="s">
        <v>797</v>
      </c>
      <c r="Q426">
        <v>1</v>
      </c>
      <c r="X426">
        <v>0.1</v>
      </c>
      <c r="Y426">
        <v>238.29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0.1</v>
      </c>
      <c r="AH426">
        <v>2</v>
      </c>
      <c r="AI426">
        <v>334416583</v>
      </c>
      <c r="AJ426">
        <v>310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ROW(Source!A279)</f>
        <v>279</v>
      </c>
      <c r="B427">
        <v>334416594</v>
      </c>
      <c r="C427">
        <v>334416577</v>
      </c>
      <c r="D427">
        <v>277869627</v>
      </c>
      <c r="E427">
        <v>1</v>
      </c>
      <c r="F427">
        <v>1</v>
      </c>
      <c r="G427">
        <v>1</v>
      </c>
      <c r="H427">
        <v>3</v>
      </c>
      <c r="I427" t="s">
        <v>801</v>
      </c>
      <c r="J427" t="s">
        <v>802</v>
      </c>
      <c r="K427" t="s">
        <v>803</v>
      </c>
      <c r="L427">
        <v>1346</v>
      </c>
      <c r="N427">
        <v>1009</v>
      </c>
      <c r="O427" t="s">
        <v>797</v>
      </c>
      <c r="P427" t="s">
        <v>797</v>
      </c>
      <c r="Q427">
        <v>1</v>
      </c>
      <c r="X427">
        <v>0.05</v>
      </c>
      <c r="Y427">
        <v>56.11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0.05</v>
      </c>
      <c r="AH427">
        <v>2</v>
      </c>
      <c r="AI427">
        <v>334416584</v>
      </c>
      <c r="AJ427">
        <v>311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ROW(Source!A279)</f>
        <v>279</v>
      </c>
      <c r="B428">
        <v>334416595</v>
      </c>
      <c r="C428">
        <v>334416577</v>
      </c>
      <c r="D428">
        <v>277881237</v>
      </c>
      <c r="E428">
        <v>1</v>
      </c>
      <c r="F428">
        <v>1</v>
      </c>
      <c r="G428">
        <v>1</v>
      </c>
      <c r="H428">
        <v>3</v>
      </c>
      <c r="I428" t="s">
        <v>892</v>
      </c>
      <c r="J428" t="s">
        <v>893</v>
      </c>
      <c r="K428" t="s">
        <v>894</v>
      </c>
      <c r="L428">
        <v>1348</v>
      </c>
      <c r="N428">
        <v>1009</v>
      </c>
      <c r="O428" t="s">
        <v>274</v>
      </c>
      <c r="P428" t="s">
        <v>274</v>
      </c>
      <c r="Q428">
        <v>1000</v>
      </c>
      <c r="X428">
        <v>2E-3</v>
      </c>
      <c r="Y428">
        <v>625256.9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2E-3</v>
      </c>
      <c r="AH428">
        <v>2</v>
      </c>
      <c r="AI428">
        <v>334416585</v>
      </c>
      <c r="AJ428">
        <v>312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ROW(Source!A279)</f>
        <v>279</v>
      </c>
      <c r="B429">
        <v>334416596</v>
      </c>
      <c r="C429">
        <v>334416577</v>
      </c>
      <c r="D429">
        <v>277896859</v>
      </c>
      <c r="E429">
        <v>1</v>
      </c>
      <c r="F429">
        <v>1</v>
      </c>
      <c r="G429">
        <v>1</v>
      </c>
      <c r="H429">
        <v>3</v>
      </c>
      <c r="I429" t="s">
        <v>807</v>
      </c>
      <c r="J429" t="s">
        <v>808</v>
      </c>
      <c r="K429" t="s">
        <v>809</v>
      </c>
      <c r="L429">
        <v>1346</v>
      </c>
      <c r="N429">
        <v>1009</v>
      </c>
      <c r="O429" t="s">
        <v>797</v>
      </c>
      <c r="P429" t="s">
        <v>797</v>
      </c>
      <c r="Q429">
        <v>1</v>
      </c>
      <c r="X429">
        <v>0.03</v>
      </c>
      <c r="Y429">
        <v>60.6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0.03</v>
      </c>
      <c r="AH429">
        <v>2</v>
      </c>
      <c r="AI429">
        <v>334416586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ROW(Source!A279)</f>
        <v>279</v>
      </c>
      <c r="B430">
        <v>334416597</v>
      </c>
      <c r="C430">
        <v>334416577</v>
      </c>
      <c r="D430">
        <v>277907767</v>
      </c>
      <c r="E430">
        <v>1</v>
      </c>
      <c r="F430">
        <v>1</v>
      </c>
      <c r="G430">
        <v>1</v>
      </c>
      <c r="H430">
        <v>3</v>
      </c>
      <c r="I430" t="s">
        <v>895</v>
      </c>
      <c r="J430" t="s">
        <v>896</v>
      </c>
      <c r="K430" t="s">
        <v>897</v>
      </c>
      <c r="L430">
        <v>1371</v>
      </c>
      <c r="N430">
        <v>1013</v>
      </c>
      <c r="O430" t="s">
        <v>20</v>
      </c>
      <c r="P430" t="s">
        <v>20</v>
      </c>
      <c r="Q430">
        <v>1</v>
      </c>
      <c r="X430">
        <v>3.4</v>
      </c>
      <c r="Y430">
        <v>635.88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3.4</v>
      </c>
      <c r="AH430">
        <v>2</v>
      </c>
      <c r="AI430">
        <v>334416587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ROW(Source!A280)</f>
        <v>280</v>
      </c>
      <c r="B431">
        <v>334416602</v>
      </c>
      <c r="C431">
        <v>334416598</v>
      </c>
      <c r="D431">
        <v>277560291</v>
      </c>
      <c r="E431">
        <v>109</v>
      </c>
      <c r="F431">
        <v>1</v>
      </c>
      <c r="G431">
        <v>1</v>
      </c>
      <c r="H431">
        <v>1</v>
      </c>
      <c r="I431" t="s">
        <v>841</v>
      </c>
      <c r="J431" t="s">
        <v>3</v>
      </c>
      <c r="K431" t="s">
        <v>842</v>
      </c>
      <c r="L431">
        <v>1191</v>
      </c>
      <c r="N431">
        <v>1013</v>
      </c>
      <c r="O431" t="s">
        <v>779</v>
      </c>
      <c r="P431" t="s">
        <v>779</v>
      </c>
      <c r="Q431">
        <v>1</v>
      </c>
      <c r="X431">
        <v>20.100000000000001</v>
      </c>
      <c r="Y431">
        <v>0</v>
      </c>
      <c r="Z431">
        <v>0</v>
      </c>
      <c r="AA431">
        <v>0</v>
      </c>
      <c r="AB431">
        <v>456.58</v>
      </c>
      <c r="AC431">
        <v>0</v>
      </c>
      <c r="AD431">
        <v>1</v>
      </c>
      <c r="AE431">
        <v>1</v>
      </c>
      <c r="AF431" t="s">
        <v>102</v>
      </c>
      <c r="AG431">
        <v>27.738</v>
      </c>
      <c r="AH431">
        <v>2</v>
      </c>
      <c r="AI431">
        <v>334416599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ROW(Source!A280)</f>
        <v>280</v>
      </c>
      <c r="B432">
        <v>334416603</v>
      </c>
      <c r="C432">
        <v>334416598</v>
      </c>
      <c r="D432">
        <v>277560491</v>
      </c>
      <c r="E432">
        <v>109</v>
      </c>
      <c r="F432">
        <v>1</v>
      </c>
      <c r="G432">
        <v>1</v>
      </c>
      <c r="H432">
        <v>1</v>
      </c>
      <c r="I432" t="s">
        <v>781</v>
      </c>
      <c r="J432" t="s">
        <v>3</v>
      </c>
      <c r="K432" t="s">
        <v>782</v>
      </c>
      <c r="L432">
        <v>1191</v>
      </c>
      <c r="N432">
        <v>1013</v>
      </c>
      <c r="O432" t="s">
        <v>779</v>
      </c>
      <c r="P432" t="s">
        <v>779</v>
      </c>
      <c r="Q432">
        <v>1</v>
      </c>
      <c r="X432">
        <v>1.01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469</v>
      </c>
      <c r="AG432">
        <v>1.5149999999999999</v>
      </c>
      <c r="AH432">
        <v>2</v>
      </c>
      <c r="AI432">
        <v>334416600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ROW(Source!A280)</f>
        <v>280</v>
      </c>
      <c r="B433">
        <v>334416604</v>
      </c>
      <c r="C433">
        <v>334416598</v>
      </c>
      <c r="D433">
        <v>277945805</v>
      </c>
      <c r="E433">
        <v>1</v>
      </c>
      <c r="F433">
        <v>1</v>
      </c>
      <c r="G433">
        <v>1</v>
      </c>
      <c r="H433">
        <v>2</v>
      </c>
      <c r="I433" t="s">
        <v>787</v>
      </c>
      <c r="J433" t="s">
        <v>788</v>
      </c>
      <c r="K433" t="s">
        <v>789</v>
      </c>
      <c r="L433">
        <v>1368</v>
      </c>
      <c r="N433">
        <v>1011</v>
      </c>
      <c r="O433" t="s">
        <v>670</v>
      </c>
      <c r="P433" t="s">
        <v>670</v>
      </c>
      <c r="Q433">
        <v>1</v>
      </c>
      <c r="X433">
        <v>1.01</v>
      </c>
      <c r="Y433">
        <v>0</v>
      </c>
      <c r="Z433">
        <v>544.70000000000005</v>
      </c>
      <c r="AA433">
        <v>477.98</v>
      </c>
      <c r="AB433">
        <v>0</v>
      </c>
      <c r="AC433">
        <v>0</v>
      </c>
      <c r="AD433">
        <v>1</v>
      </c>
      <c r="AE433">
        <v>0</v>
      </c>
      <c r="AF433" t="s">
        <v>469</v>
      </c>
      <c r="AG433">
        <v>1.5149999999999999</v>
      </c>
      <c r="AH433">
        <v>2</v>
      </c>
      <c r="AI433">
        <v>334416601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ROW(Source!A280)</f>
        <v>280</v>
      </c>
      <c r="B434">
        <v>334416605</v>
      </c>
      <c r="C434">
        <v>334416598</v>
      </c>
      <c r="D434">
        <v>277565419</v>
      </c>
      <c r="E434">
        <v>109</v>
      </c>
      <c r="F434">
        <v>1</v>
      </c>
      <c r="G434">
        <v>1</v>
      </c>
      <c r="H434">
        <v>3</v>
      </c>
      <c r="I434" t="s">
        <v>936</v>
      </c>
      <c r="J434" t="s">
        <v>3</v>
      </c>
      <c r="K434" t="s">
        <v>967</v>
      </c>
      <c r="L434">
        <v>1348</v>
      </c>
      <c r="N434">
        <v>1009</v>
      </c>
      <c r="O434" t="s">
        <v>274</v>
      </c>
      <c r="P434" t="s">
        <v>274</v>
      </c>
      <c r="Q434">
        <v>1000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 t="s">
        <v>3</v>
      </c>
      <c r="AG434">
        <v>0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ROW(Source!A283)</f>
        <v>283</v>
      </c>
      <c r="B435">
        <v>334690040</v>
      </c>
      <c r="C435">
        <v>334690026</v>
      </c>
      <c r="D435">
        <v>277560446</v>
      </c>
      <c r="E435">
        <v>109</v>
      </c>
      <c r="F435">
        <v>1</v>
      </c>
      <c r="G435">
        <v>1</v>
      </c>
      <c r="H435">
        <v>1</v>
      </c>
      <c r="I435" t="s">
        <v>869</v>
      </c>
      <c r="J435" t="s">
        <v>3</v>
      </c>
      <c r="K435" t="s">
        <v>870</v>
      </c>
      <c r="L435">
        <v>1369</v>
      </c>
      <c r="N435">
        <v>1013</v>
      </c>
      <c r="O435" t="s">
        <v>871</v>
      </c>
      <c r="P435" t="s">
        <v>871</v>
      </c>
      <c r="Q435">
        <v>1</v>
      </c>
      <c r="X435">
        <v>0.91</v>
      </c>
      <c r="Y435">
        <v>0</v>
      </c>
      <c r="Z435">
        <v>0</v>
      </c>
      <c r="AA435">
        <v>0</v>
      </c>
      <c r="AB435">
        <v>388.8</v>
      </c>
      <c r="AC435">
        <v>0</v>
      </c>
      <c r="AD435">
        <v>1</v>
      </c>
      <c r="AE435">
        <v>1</v>
      </c>
      <c r="AF435" t="s">
        <v>3</v>
      </c>
      <c r="AG435">
        <v>0.91</v>
      </c>
      <c r="AH435">
        <v>2</v>
      </c>
      <c r="AI435">
        <v>334690027</v>
      </c>
      <c r="AJ435">
        <v>318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ROW(Source!A283)</f>
        <v>283</v>
      </c>
      <c r="B436">
        <v>334690041</v>
      </c>
      <c r="C436">
        <v>334690026</v>
      </c>
      <c r="D436">
        <v>277560448</v>
      </c>
      <c r="E436">
        <v>109</v>
      </c>
      <c r="F436">
        <v>1</v>
      </c>
      <c r="G436">
        <v>1</v>
      </c>
      <c r="H436">
        <v>1</v>
      </c>
      <c r="I436" t="s">
        <v>872</v>
      </c>
      <c r="J436" t="s">
        <v>3</v>
      </c>
      <c r="K436" t="s">
        <v>873</v>
      </c>
      <c r="L436">
        <v>1369</v>
      </c>
      <c r="N436">
        <v>1013</v>
      </c>
      <c r="O436" t="s">
        <v>871</v>
      </c>
      <c r="P436" t="s">
        <v>871</v>
      </c>
      <c r="Q436">
        <v>1</v>
      </c>
      <c r="X436">
        <v>38.89</v>
      </c>
      <c r="Y436">
        <v>0</v>
      </c>
      <c r="Z436">
        <v>0</v>
      </c>
      <c r="AA436">
        <v>0</v>
      </c>
      <c r="AB436">
        <v>424.47</v>
      </c>
      <c r="AC436">
        <v>0</v>
      </c>
      <c r="AD436">
        <v>1</v>
      </c>
      <c r="AE436">
        <v>1</v>
      </c>
      <c r="AF436" t="s">
        <v>3</v>
      </c>
      <c r="AG436">
        <v>38.89</v>
      </c>
      <c r="AH436">
        <v>2</v>
      </c>
      <c r="AI436">
        <v>334690028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ROW(Source!A283)</f>
        <v>283</v>
      </c>
      <c r="B437">
        <v>334690042</v>
      </c>
      <c r="C437">
        <v>334690026</v>
      </c>
      <c r="D437">
        <v>277560452</v>
      </c>
      <c r="E437">
        <v>109</v>
      </c>
      <c r="F437">
        <v>1</v>
      </c>
      <c r="G437">
        <v>1</v>
      </c>
      <c r="H437">
        <v>1</v>
      </c>
      <c r="I437" t="s">
        <v>874</v>
      </c>
      <c r="J437" t="s">
        <v>3</v>
      </c>
      <c r="K437" t="s">
        <v>875</v>
      </c>
      <c r="L437">
        <v>1369</v>
      </c>
      <c r="N437">
        <v>1013</v>
      </c>
      <c r="O437" t="s">
        <v>871</v>
      </c>
      <c r="P437" t="s">
        <v>871</v>
      </c>
      <c r="Q437">
        <v>1</v>
      </c>
      <c r="X437">
        <v>19.239999999999998</v>
      </c>
      <c r="Y437">
        <v>0</v>
      </c>
      <c r="Z437">
        <v>0</v>
      </c>
      <c r="AA437">
        <v>0</v>
      </c>
      <c r="AB437">
        <v>477.98</v>
      </c>
      <c r="AC437">
        <v>0</v>
      </c>
      <c r="AD437">
        <v>1</v>
      </c>
      <c r="AE437">
        <v>1</v>
      </c>
      <c r="AF437" t="s">
        <v>3</v>
      </c>
      <c r="AG437">
        <v>19.239999999999998</v>
      </c>
      <c r="AH437">
        <v>2</v>
      </c>
      <c r="AI437">
        <v>334690029</v>
      </c>
      <c r="AJ437">
        <v>320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ROW(Source!A283)</f>
        <v>283</v>
      </c>
      <c r="B438">
        <v>334690043</v>
      </c>
      <c r="C438">
        <v>334690026</v>
      </c>
      <c r="D438">
        <v>277560455</v>
      </c>
      <c r="E438">
        <v>109</v>
      </c>
      <c r="F438">
        <v>1</v>
      </c>
      <c r="G438">
        <v>1</v>
      </c>
      <c r="H438">
        <v>1</v>
      </c>
      <c r="I438" t="s">
        <v>876</v>
      </c>
      <c r="J438" t="s">
        <v>3</v>
      </c>
      <c r="K438" t="s">
        <v>877</v>
      </c>
      <c r="L438">
        <v>1369</v>
      </c>
      <c r="N438">
        <v>1013</v>
      </c>
      <c r="O438" t="s">
        <v>871</v>
      </c>
      <c r="P438" t="s">
        <v>871</v>
      </c>
      <c r="Q438">
        <v>1</v>
      </c>
      <c r="X438">
        <v>19.239999999999998</v>
      </c>
      <c r="Y438">
        <v>0</v>
      </c>
      <c r="Z438">
        <v>0</v>
      </c>
      <c r="AA438">
        <v>0</v>
      </c>
      <c r="AB438">
        <v>549.32000000000005</v>
      </c>
      <c r="AC438">
        <v>0</v>
      </c>
      <c r="AD438">
        <v>1</v>
      </c>
      <c r="AE438">
        <v>1</v>
      </c>
      <c r="AF438" t="s">
        <v>3</v>
      </c>
      <c r="AG438">
        <v>19.239999999999998</v>
      </c>
      <c r="AH438">
        <v>2</v>
      </c>
      <c r="AI438">
        <v>334690030</v>
      </c>
      <c r="AJ438">
        <v>321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ROW(Source!A283)</f>
        <v>283</v>
      </c>
      <c r="B439">
        <v>334690044</v>
      </c>
      <c r="C439">
        <v>334690026</v>
      </c>
      <c r="D439">
        <v>75629607</v>
      </c>
      <c r="E439">
        <v>109</v>
      </c>
      <c r="F439">
        <v>1</v>
      </c>
      <c r="G439">
        <v>1</v>
      </c>
      <c r="H439">
        <v>1</v>
      </c>
      <c r="I439" t="s">
        <v>781</v>
      </c>
      <c r="J439" t="s">
        <v>3</v>
      </c>
      <c r="K439" t="s">
        <v>782</v>
      </c>
      <c r="L439">
        <v>1191</v>
      </c>
      <c r="N439">
        <v>1013</v>
      </c>
      <c r="O439" t="s">
        <v>779</v>
      </c>
      <c r="P439" t="s">
        <v>779</v>
      </c>
      <c r="Q439">
        <v>1</v>
      </c>
      <c r="X439">
        <v>22.24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3</v>
      </c>
      <c r="AG439">
        <v>22.24</v>
      </c>
      <c r="AH439">
        <v>2</v>
      </c>
      <c r="AI439">
        <v>334690031</v>
      </c>
      <c r="AJ439">
        <v>322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ROW(Source!A283)</f>
        <v>283</v>
      </c>
      <c r="B440">
        <v>334690045</v>
      </c>
      <c r="C440">
        <v>334690026</v>
      </c>
      <c r="D440">
        <v>277944622</v>
      </c>
      <c r="E440">
        <v>1</v>
      </c>
      <c r="F440">
        <v>1</v>
      </c>
      <c r="G440">
        <v>1</v>
      </c>
      <c r="H440">
        <v>2</v>
      </c>
      <c r="I440" t="s">
        <v>812</v>
      </c>
      <c r="J440" t="s">
        <v>813</v>
      </c>
      <c r="K440" t="s">
        <v>814</v>
      </c>
      <c r="L440">
        <v>1368</v>
      </c>
      <c r="N440">
        <v>1011</v>
      </c>
      <c r="O440" t="s">
        <v>670</v>
      </c>
      <c r="P440" t="s">
        <v>670</v>
      </c>
      <c r="Q440">
        <v>1</v>
      </c>
      <c r="X440">
        <v>0.64</v>
      </c>
      <c r="Y440">
        <v>0</v>
      </c>
      <c r="Z440">
        <v>1472.33</v>
      </c>
      <c r="AA440">
        <v>642.05999999999995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0.64</v>
      </c>
      <c r="AH440">
        <v>2</v>
      </c>
      <c r="AI440">
        <v>334690032</v>
      </c>
      <c r="AJ440">
        <v>323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ROW(Source!A283)</f>
        <v>283</v>
      </c>
      <c r="B441">
        <v>334690046</v>
      </c>
      <c r="C441">
        <v>334690026</v>
      </c>
      <c r="D441">
        <v>277944809</v>
      </c>
      <c r="E441">
        <v>1</v>
      </c>
      <c r="F441">
        <v>1</v>
      </c>
      <c r="G441">
        <v>1</v>
      </c>
      <c r="H441">
        <v>2</v>
      </c>
      <c r="I441" t="s">
        <v>878</v>
      </c>
      <c r="J441" t="s">
        <v>879</v>
      </c>
      <c r="K441" t="s">
        <v>880</v>
      </c>
      <c r="L441">
        <v>1368</v>
      </c>
      <c r="N441">
        <v>1011</v>
      </c>
      <c r="O441" t="s">
        <v>670</v>
      </c>
      <c r="P441" t="s">
        <v>670</v>
      </c>
      <c r="Q441">
        <v>1</v>
      </c>
      <c r="X441">
        <v>2.4</v>
      </c>
      <c r="Y441">
        <v>0</v>
      </c>
      <c r="Z441">
        <v>15.14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2.4</v>
      </c>
      <c r="AH441">
        <v>2</v>
      </c>
      <c r="AI441">
        <v>334690033</v>
      </c>
      <c r="AJ441">
        <v>324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ROW(Source!A283)</f>
        <v>283</v>
      </c>
      <c r="B442">
        <v>334690047</v>
      </c>
      <c r="C442">
        <v>334690026</v>
      </c>
      <c r="D442">
        <v>277944868</v>
      </c>
      <c r="E442">
        <v>1</v>
      </c>
      <c r="F442">
        <v>1</v>
      </c>
      <c r="G442">
        <v>1</v>
      </c>
      <c r="H442">
        <v>2</v>
      </c>
      <c r="I442" t="s">
        <v>783</v>
      </c>
      <c r="J442" t="s">
        <v>784</v>
      </c>
      <c r="K442" t="s">
        <v>785</v>
      </c>
      <c r="L442">
        <v>1368</v>
      </c>
      <c r="N442">
        <v>1011</v>
      </c>
      <c r="O442" t="s">
        <v>670</v>
      </c>
      <c r="P442" t="s">
        <v>670</v>
      </c>
      <c r="Q442">
        <v>1</v>
      </c>
      <c r="X442">
        <v>18.68</v>
      </c>
      <c r="Y442">
        <v>0</v>
      </c>
      <c r="Z442">
        <v>346.73</v>
      </c>
      <c r="AA442">
        <v>477.98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18.68</v>
      </c>
      <c r="AH442">
        <v>2</v>
      </c>
      <c r="AI442">
        <v>334690034</v>
      </c>
      <c r="AJ442">
        <v>325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ROW(Source!A283)</f>
        <v>283</v>
      </c>
      <c r="B443">
        <v>334690048</v>
      </c>
      <c r="C443">
        <v>334690026</v>
      </c>
      <c r="D443">
        <v>277945805</v>
      </c>
      <c r="E443">
        <v>1</v>
      </c>
      <c r="F443">
        <v>1</v>
      </c>
      <c r="G443">
        <v>1</v>
      </c>
      <c r="H443">
        <v>2</v>
      </c>
      <c r="I443" t="s">
        <v>787</v>
      </c>
      <c r="J443" t="s">
        <v>788</v>
      </c>
      <c r="K443" t="s">
        <v>789</v>
      </c>
      <c r="L443">
        <v>1368</v>
      </c>
      <c r="N443">
        <v>1011</v>
      </c>
      <c r="O443" t="s">
        <v>670</v>
      </c>
      <c r="P443" t="s">
        <v>670</v>
      </c>
      <c r="Q443">
        <v>1</v>
      </c>
      <c r="X443">
        <v>0.52</v>
      </c>
      <c r="Y443">
        <v>0</v>
      </c>
      <c r="Z443">
        <v>544.70000000000005</v>
      </c>
      <c r="AA443">
        <v>477.98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0.52</v>
      </c>
      <c r="AH443">
        <v>2</v>
      </c>
      <c r="AI443">
        <v>334690035</v>
      </c>
      <c r="AJ443">
        <v>326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ROW(Source!A283)</f>
        <v>283</v>
      </c>
      <c r="B444">
        <v>334690049</v>
      </c>
      <c r="C444">
        <v>334690026</v>
      </c>
      <c r="D444">
        <v>277946074</v>
      </c>
      <c r="E444">
        <v>1</v>
      </c>
      <c r="F444">
        <v>1</v>
      </c>
      <c r="G444">
        <v>1</v>
      </c>
      <c r="H444">
        <v>2</v>
      </c>
      <c r="I444" t="s">
        <v>881</v>
      </c>
      <c r="J444" t="s">
        <v>882</v>
      </c>
      <c r="K444" t="s">
        <v>883</v>
      </c>
      <c r="L444">
        <v>1368</v>
      </c>
      <c r="N444">
        <v>1011</v>
      </c>
      <c r="O444" t="s">
        <v>670</v>
      </c>
      <c r="P444" t="s">
        <v>670</v>
      </c>
      <c r="Q444">
        <v>1</v>
      </c>
      <c r="X444">
        <v>2.4</v>
      </c>
      <c r="Y444">
        <v>0</v>
      </c>
      <c r="Z444">
        <v>160.38</v>
      </c>
      <c r="AA444">
        <v>477.98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2.4</v>
      </c>
      <c r="AH444">
        <v>2</v>
      </c>
      <c r="AI444">
        <v>334690036</v>
      </c>
      <c r="AJ444">
        <v>327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ROW(Source!A283)</f>
        <v>283</v>
      </c>
      <c r="B445">
        <v>334690050</v>
      </c>
      <c r="C445">
        <v>334690026</v>
      </c>
      <c r="D445">
        <v>277565242</v>
      </c>
      <c r="E445">
        <v>109</v>
      </c>
      <c r="F445">
        <v>1</v>
      </c>
      <c r="G445">
        <v>1</v>
      </c>
      <c r="H445">
        <v>3</v>
      </c>
      <c r="I445" t="s">
        <v>884</v>
      </c>
      <c r="J445" t="s">
        <v>3</v>
      </c>
      <c r="K445" t="s">
        <v>885</v>
      </c>
      <c r="L445">
        <v>1371</v>
      </c>
      <c r="N445">
        <v>1013</v>
      </c>
      <c r="O445" t="s">
        <v>20</v>
      </c>
      <c r="P445" t="s">
        <v>20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2</v>
      </c>
      <c r="AI445">
        <v>334690037</v>
      </c>
      <c r="AJ445">
        <v>328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ROW(Source!A283)</f>
        <v>283</v>
      </c>
      <c r="B446">
        <v>334690051</v>
      </c>
      <c r="C446">
        <v>334690026</v>
      </c>
      <c r="D446">
        <v>277565256</v>
      </c>
      <c r="E446">
        <v>109</v>
      </c>
      <c r="F446">
        <v>1</v>
      </c>
      <c r="G446">
        <v>1</v>
      </c>
      <c r="H446">
        <v>3</v>
      </c>
      <c r="I446" t="s">
        <v>886</v>
      </c>
      <c r="J446" t="s">
        <v>3</v>
      </c>
      <c r="K446" t="s">
        <v>887</v>
      </c>
      <c r="L446">
        <v>1371</v>
      </c>
      <c r="N446">
        <v>1013</v>
      </c>
      <c r="O446" t="s">
        <v>20</v>
      </c>
      <c r="P446" t="s">
        <v>20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2</v>
      </c>
      <c r="AI446">
        <v>334690038</v>
      </c>
      <c r="AJ446">
        <v>329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ROW(Source!A283)</f>
        <v>283</v>
      </c>
      <c r="B447">
        <v>334690052</v>
      </c>
      <c r="C447">
        <v>334690026</v>
      </c>
      <c r="D447">
        <v>277565415</v>
      </c>
      <c r="E447">
        <v>109</v>
      </c>
      <c r="F447">
        <v>1</v>
      </c>
      <c r="G447">
        <v>1</v>
      </c>
      <c r="H447">
        <v>3</v>
      </c>
      <c r="I447" t="s">
        <v>888</v>
      </c>
      <c r="J447" t="s">
        <v>3</v>
      </c>
      <c r="K447" t="s">
        <v>889</v>
      </c>
      <c r="L447">
        <v>1477</v>
      </c>
      <c r="N447">
        <v>1013</v>
      </c>
      <c r="O447" t="s">
        <v>448</v>
      </c>
      <c r="P447" t="s">
        <v>450</v>
      </c>
      <c r="Q447">
        <v>1</v>
      </c>
      <c r="X447">
        <v>3.06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3</v>
      </c>
      <c r="AG447">
        <v>3.06</v>
      </c>
      <c r="AH447">
        <v>2</v>
      </c>
      <c r="AI447">
        <v>334690039</v>
      </c>
      <c r="AJ447">
        <v>330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ROW(Source!A284)</f>
        <v>284</v>
      </c>
      <c r="B448">
        <v>334416620</v>
      </c>
      <c r="C448">
        <v>334416608</v>
      </c>
      <c r="D448">
        <v>277560301</v>
      </c>
      <c r="E448">
        <v>109</v>
      </c>
      <c r="F448">
        <v>1</v>
      </c>
      <c r="G448">
        <v>1</v>
      </c>
      <c r="H448">
        <v>1</v>
      </c>
      <c r="I448" t="s">
        <v>890</v>
      </c>
      <c r="J448" t="s">
        <v>3</v>
      </c>
      <c r="K448" t="s">
        <v>891</v>
      </c>
      <c r="L448">
        <v>1191</v>
      </c>
      <c r="N448">
        <v>1013</v>
      </c>
      <c r="O448" t="s">
        <v>779</v>
      </c>
      <c r="P448" t="s">
        <v>779</v>
      </c>
      <c r="Q448">
        <v>1</v>
      </c>
      <c r="X448">
        <v>51.1</v>
      </c>
      <c r="Y448">
        <v>0</v>
      </c>
      <c r="Z448">
        <v>0</v>
      </c>
      <c r="AA448">
        <v>0</v>
      </c>
      <c r="AB448">
        <v>472.63</v>
      </c>
      <c r="AC448">
        <v>0</v>
      </c>
      <c r="AD448">
        <v>1</v>
      </c>
      <c r="AE448">
        <v>1</v>
      </c>
      <c r="AF448" t="s">
        <v>102</v>
      </c>
      <c r="AG448">
        <v>70.518000000000001</v>
      </c>
      <c r="AH448">
        <v>2</v>
      </c>
      <c r="AI448">
        <v>334416609</v>
      </c>
      <c r="AJ448">
        <v>331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ROW(Source!A284)</f>
        <v>284</v>
      </c>
      <c r="B449">
        <v>334416621</v>
      </c>
      <c r="C449">
        <v>334416608</v>
      </c>
      <c r="D449">
        <v>277560491</v>
      </c>
      <c r="E449">
        <v>109</v>
      </c>
      <c r="F449">
        <v>1</v>
      </c>
      <c r="G449">
        <v>1</v>
      </c>
      <c r="H449">
        <v>1</v>
      </c>
      <c r="I449" t="s">
        <v>781</v>
      </c>
      <c r="J449" t="s">
        <v>3</v>
      </c>
      <c r="K449" t="s">
        <v>782</v>
      </c>
      <c r="L449">
        <v>1191</v>
      </c>
      <c r="N449">
        <v>1013</v>
      </c>
      <c r="O449" t="s">
        <v>779</v>
      </c>
      <c r="P449" t="s">
        <v>779</v>
      </c>
      <c r="Q449">
        <v>1</v>
      </c>
      <c r="X449">
        <v>22.73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102</v>
      </c>
      <c r="AG449">
        <v>31.367399999999996</v>
      </c>
      <c r="AH449">
        <v>2</v>
      </c>
      <c r="AI449">
        <v>334416610</v>
      </c>
      <c r="AJ449">
        <v>332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ROW(Source!A284)</f>
        <v>284</v>
      </c>
      <c r="B450">
        <v>334416622</v>
      </c>
      <c r="C450">
        <v>334416608</v>
      </c>
      <c r="D450">
        <v>277944868</v>
      </c>
      <c r="E450">
        <v>1</v>
      </c>
      <c r="F450">
        <v>1</v>
      </c>
      <c r="G450">
        <v>1</v>
      </c>
      <c r="H450">
        <v>2</v>
      </c>
      <c r="I450" t="s">
        <v>783</v>
      </c>
      <c r="J450" t="s">
        <v>784</v>
      </c>
      <c r="K450" t="s">
        <v>785</v>
      </c>
      <c r="L450">
        <v>1368</v>
      </c>
      <c r="N450">
        <v>1011</v>
      </c>
      <c r="O450" t="s">
        <v>670</v>
      </c>
      <c r="P450" t="s">
        <v>670</v>
      </c>
      <c r="Q450">
        <v>1</v>
      </c>
      <c r="X450">
        <v>13</v>
      </c>
      <c r="Y450">
        <v>0</v>
      </c>
      <c r="Z450">
        <v>346.73</v>
      </c>
      <c r="AA450">
        <v>477.98</v>
      </c>
      <c r="AB450">
        <v>0</v>
      </c>
      <c r="AC450">
        <v>0</v>
      </c>
      <c r="AD450">
        <v>1</v>
      </c>
      <c r="AE450">
        <v>0</v>
      </c>
      <c r="AF450" t="s">
        <v>102</v>
      </c>
      <c r="AG450">
        <v>17.939999999999998</v>
      </c>
      <c r="AH450">
        <v>2</v>
      </c>
      <c r="AI450">
        <v>334416611</v>
      </c>
      <c r="AJ450">
        <v>333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ROW(Source!A284)</f>
        <v>284</v>
      </c>
      <c r="B451">
        <v>334416623</v>
      </c>
      <c r="C451">
        <v>334416608</v>
      </c>
      <c r="D451">
        <v>277945805</v>
      </c>
      <c r="E451">
        <v>1</v>
      </c>
      <c r="F451">
        <v>1</v>
      </c>
      <c r="G451">
        <v>1</v>
      </c>
      <c r="H451">
        <v>2</v>
      </c>
      <c r="I451" t="s">
        <v>787</v>
      </c>
      <c r="J451" t="s">
        <v>788</v>
      </c>
      <c r="K451" t="s">
        <v>789</v>
      </c>
      <c r="L451">
        <v>1368</v>
      </c>
      <c r="N451">
        <v>1011</v>
      </c>
      <c r="O451" t="s">
        <v>670</v>
      </c>
      <c r="P451" t="s">
        <v>670</v>
      </c>
      <c r="Q451">
        <v>1</v>
      </c>
      <c r="X451">
        <v>2.86</v>
      </c>
      <c r="Y451">
        <v>0</v>
      </c>
      <c r="Z451">
        <v>544.70000000000005</v>
      </c>
      <c r="AA451">
        <v>477.98</v>
      </c>
      <c r="AB451">
        <v>0</v>
      </c>
      <c r="AC451">
        <v>0</v>
      </c>
      <c r="AD451">
        <v>1</v>
      </c>
      <c r="AE451">
        <v>0</v>
      </c>
      <c r="AF451" t="s">
        <v>102</v>
      </c>
      <c r="AG451">
        <v>3.9467999999999996</v>
      </c>
      <c r="AH451">
        <v>2</v>
      </c>
      <c r="AI451">
        <v>334416612</v>
      </c>
      <c r="AJ451">
        <v>334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ROW(Source!A284)</f>
        <v>284</v>
      </c>
      <c r="B452">
        <v>334416624</v>
      </c>
      <c r="C452">
        <v>334416608</v>
      </c>
      <c r="D452">
        <v>277945921</v>
      </c>
      <c r="E452">
        <v>1</v>
      </c>
      <c r="F452">
        <v>1</v>
      </c>
      <c r="G452">
        <v>1</v>
      </c>
      <c r="H452">
        <v>2</v>
      </c>
      <c r="I452" t="s">
        <v>853</v>
      </c>
      <c r="J452" t="s">
        <v>854</v>
      </c>
      <c r="K452" t="s">
        <v>855</v>
      </c>
      <c r="L452">
        <v>1368</v>
      </c>
      <c r="N452">
        <v>1011</v>
      </c>
      <c r="O452" t="s">
        <v>670</v>
      </c>
      <c r="P452" t="s">
        <v>670</v>
      </c>
      <c r="Q452">
        <v>1</v>
      </c>
      <c r="X452">
        <v>6.87</v>
      </c>
      <c r="Y452">
        <v>0</v>
      </c>
      <c r="Z452">
        <v>560.73</v>
      </c>
      <c r="AA452">
        <v>477.98</v>
      </c>
      <c r="AB452">
        <v>0</v>
      </c>
      <c r="AC452">
        <v>0</v>
      </c>
      <c r="AD452">
        <v>1</v>
      </c>
      <c r="AE452">
        <v>0</v>
      </c>
      <c r="AF452" t="s">
        <v>102</v>
      </c>
      <c r="AG452">
        <v>9.480599999999999</v>
      </c>
      <c r="AH452">
        <v>2</v>
      </c>
      <c r="AI452">
        <v>334416613</v>
      </c>
      <c r="AJ452">
        <v>335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ROW(Source!A284)</f>
        <v>284</v>
      </c>
      <c r="B453">
        <v>334416625</v>
      </c>
      <c r="C453">
        <v>334416608</v>
      </c>
      <c r="D453">
        <v>277862504</v>
      </c>
      <c r="E453">
        <v>1</v>
      </c>
      <c r="F453">
        <v>1</v>
      </c>
      <c r="G453">
        <v>1</v>
      </c>
      <c r="H453">
        <v>3</v>
      </c>
      <c r="I453" t="s">
        <v>838</v>
      </c>
      <c r="J453" t="s">
        <v>839</v>
      </c>
      <c r="K453" t="s">
        <v>840</v>
      </c>
      <c r="L453">
        <v>1346</v>
      </c>
      <c r="N453">
        <v>1009</v>
      </c>
      <c r="O453" t="s">
        <v>797</v>
      </c>
      <c r="P453" t="s">
        <v>797</v>
      </c>
      <c r="Q453">
        <v>1</v>
      </c>
      <c r="X453">
        <v>0.06</v>
      </c>
      <c r="Y453">
        <v>160.27000000000001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0.06</v>
      </c>
      <c r="AH453">
        <v>2</v>
      </c>
      <c r="AI453">
        <v>334416614</v>
      </c>
      <c r="AJ453">
        <v>336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ROW(Source!A284)</f>
        <v>284</v>
      </c>
      <c r="B454">
        <v>334416626</v>
      </c>
      <c r="C454">
        <v>334416608</v>
      </c>
      <c r="D454">
        <v>277862533</v>
      </c>
      <c r="E454">
        <v>1</v>
      </c>
      <c r="F454">
        <v>1</v>
      </c>
      <c r="G454">
        <v>1</v>
      </c>
      <c r="H454">
        <v>3</v>
      </c>
      <c r="I454" t="s">
        <v>794</v>
      </c>
      <c r="J454" t="s">
        <v>795</v>
      </c>
      <c r="K454" t="s">
        <v>796</v>
      </c>
      <c r="L454">
        <v>1346</v>
      </c>
      <c r="N454">
        <v>1009</v>
      </c>
      <c r="O454" t="s">
        <v>797</v>
      </c>
      <c r="P454" t="s">
        <v>797</v>
      </c>
      <c r="Q454">
        <v>1</v>
      </c>
      <c r="X454">
        <v>0.1</v>
      </c>
      <c r="Y454">
        <v>238.29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0.1</v>
      </c>
      <c r="AH454">
        <v>2</v>
      </c>
      <c r="AI454">
        <v>334416615</v>
      </c>
      <c r="AJ454">
        <v>337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ROW(Source!A284)</f>
        <v>284</v>
      </c>
      <c r="B455">
        <v>334416627</v>
      </c>
      <c r="C455">
        <v>334416608</v>
      </c>
      <c r="D455">
        <v>277869627</v>
      </c>
      <c r="E455">
        <v>1</v>
      </c>
      <c r="F455">
        <v>1</v>
      </c>
      <c r="G455">
        <v>1</v>
      </c>
      <c r="H455">
        <v>3</v>
      </c>
      <c r="I455" t="s">
        <v>801</v>
      </c>
      <c r="J455" t="s">
        <v>802</v>
      </c>
      <c r="K455" t="s">
        <v>803</v>
      </c>
      <c r="L455">
        <v>1346</v>
      </c>
      <c r="N455">
        <v>1009</v>
      </c>
      <c r="O455" t="s">
        <v>797</v>
      </c>
      <c r="P455" t="s">
        <v>797</v>
      </c>
      <c r="Q455">
        <v>1</v>
      </c>
      <c r="X455">
        <v>0.05</v>
      </c>
      <c r="Y455">
        <v>56.11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0.05</v>
      </c>
      <c r="AH455">
        <v>2</v>
      </c>
      <c r="AI455">
        <v>334416616</v>
      </c>
      <c r="AJ455">
        <v>338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ROW(Source!A284)</f>
        <v>284</v>
      </c>
      <c r="B456">
        <v>334416628</v>
      </c>
      <c r="C456">
        <v>334416608</v>
      </c>
      <c r="D456">
        <v>277881237</v>
      </c>
      <c r="E456">
        <v>1</v>
      </c>
      <c r="F456">
        <v>1</v>
      </c>
      <c r="G456">
        <v>1</v>
      </c>
      <c r="H456">
        <v>3</v>
      </c>
      <c r="I456" t="s">
        <v>892</v>
      </c>
      <c r="J456" t="s">
        <v>893</v>
      </c>
      <c r="K456" t="s">
        <v>894</v>
      </c>
      <c r="L456">
        <v>1348</v>
      </c>
      <c r="N456">
        <v>1009</v>
      </c>
      <c r="O456" t="s">
        <v>274</v>
      </c>
      <c r="P456" t="s">
        <v>274</v>
      </c>
      <c r="Q456">
        <v>1000</v>
      </c>
      <c r="X456">
        <v>3.5000000000000001E-3</v>
      </c>
      <c r="Y456">
        <v>625256.9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3.5000000000000001E-3</v>
      </c>
      <c r="AH456">
        <v>2</v>
      </c>
      <c r="AI456">
        <v>334416617</v>
      </c>
      <c r="AJ456">
        <v>339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ROW(Source!A284)</f>
        <v>284</v>
      </c>
      <c r="B457">
        <v>334416629</v>
      </c>
      <c r="C457">
        <v>334416608</v>
      </c>
      <c r="D457">
        <v>277896859</v>
      </c>
      <c r="E457">
        <v>1</v>
      </c>
      <c r="F457">
        <v>1</v>
      </c>
      <c r="G457">
        <v>1</v>
      </c>
      <c r="H457">
        <v>3</v>
      </c>
      <c r="I457" t="s">
        <v>807</v>
      </c>
      <c r="J457" t="s">
        <v>808</v>
      </c>
      <c r="K457" t="s">
        <v>809</v>
      </c>
      <c r="L457">
        <v>1346</v>
      </c>
      <c r="N457">
        <v>1009</v>
      </c>
      <c r="O457" t="s">
        <v>797</v>
      </c>
      <c r="P457" t="s">
        <v>797</v>
      </c>
      <c r="Q457">
        <v>1</v>
      </c>
      <c r="X457">
        <v>0.22</v>
      </c>
      <c r="Y457">
        <v>60.6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0.22</v>
      </c>
      <c r="AH457">
        <v>2</v>
      </c>
      <c r="AI457">
        <v>334416618</v>
      </c>
      <c r="AJ457">
        <v>340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ROW(Source!A284)</f>
        <v>284</v>
      </c>
      <c r="B458">
        <v>334416630</v>
      </c>
      <c r="C458">
        <v>334416608</v>
      </c>
      <c r="D458">
        <v>277907767</v>
      </c>
      <c r="E458">
        <v>1</v>
      </c>
      <c r="F458">
        <v>1</v>
      </c>
      <c r="G458">
        <v>1</v>
      </c>
      <c r="H458">
        <v>3</v>
      </c>
      <c r="I458" t="s">
        <v>895</v>
      </c>
      <c r="J458" t="s">
        <v>896</v>
      </c>
      <c r="K458" t="s">
        <v>897</v>
      </c>
      <c r="L458">
        <v>1371</v>
      </c>
      <c r="N458">
        <v>1013</v>
      </c>
      <c r="O458" t="s">
        <v>20</v>
      </c>
      <c r="P458" t="s">
        <v>20</v>
      </c>
      <c r="Q458">
        <v>1</v>
      </c>
      <c r="X458">
        <v>3.4</v>
      </c>
      <c r="Y458">
        <v>635.88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3.4</v>
      </c>
      <c r="AH458">
        <v>2</v>
      </c>
      <c r="AI458">
        <v>334416619</v>
      </c>
      <c r="AJ458">
        <v>341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ROW(Source!A284)</f>
        <v>284</v>
      </c>
      <c r="B459">
        <v>334416631</v>
      </c>
      <c r="C459">
        <v>334416608</v>
      </c>
      <c r="D459">
        <v>277565419</v>
      </c>
      <c r="E459">
        <v>109</v>
      </c>
      <c r="F459">
        <v>1</v>
      </c>
      <c r="G459">
        <v>1</v>
      </c>
      <c r="H459">
        <v>3</v>
      </c>
      <c r="I459" t="s">
        <v>936</v>
      </c>
      <c r="J459" t="s">
        <v>3</v>
      </c>
      <c r="K459" t="s">
        <v>937</v>
      </c>
      <c r="L459">
        <v>1348</v>
      </c>
      <c r="N459">
        <v>1009</v>
      </c>
      <c r="O459" t="s">
        <v>274</v>
      </c>
      <c r="P459" t="s">
        <v>274</v>
      </c>
      <c r="Q459">
        <v>1000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ROW(Source!A284)</f>
        <v>284</v>
      </c>
      <c r="B460">
        <v>334416632</v>
      </c>
      <c r="C460">
        <v>334416608</v>
      </c>
      <c r="D460">
        <v>277565455</v>
      </c>
      <c r="E460">
        <v>109</v>
      </c>
      <c r="F460">
        <v>1</v>
      </c>
      <c r="G460">
        <v>1</v>
      </c>
      <c r="H460">
        <v>3</v>
      </c>
      <c r="I460" t="s">
        <v>964</v>
      </c>
      <c r="J460" t="s">
        <v>3</v>
      </c>
      <c r="K460" t="s">
        <v>965</v>
      </c>
      <c r="L460">
        <v>1348</v>
      </c>
      <c r="N460">
        <v>1009</v>
      </c>
      <c r="O460" t="s">
        <v>274</v>
      </c>
      <c r="P460" t="s">
        <v>274</v>
      </c>
      <c r="Q460">
        <v>1000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ROW(Source!A284)</f>
        <v>284</v>
      </c>
      <c r="B461">
        <v>334416633</v>
      </c>
      <c r="C461">
        <v>334416608</v>
      </c>
      <c r="D461">
        <v>277565502</v>
      </c>
      <c r="E461">
        <v>109</v>
      </c>
      <c r="F461">
        <v>1</v>
      </c>
      <c r="G461">
        <v>1</v>
      </c>
      <c r="H461">
        <v>3</v>
      </c>
      <c r="I461" t="s">
        <v>958</v>
      </c>
      <c r="J461" t="s">
        <v>3</v>
      </c>
      <c r="K461" t="s">
        <v>966</v>
      </c>
      <c r="L461">
        <v>1348</v>
      </c>
      <c r="N461">
        <v>1009</v>
      </c>
      <c r="O461" t="s">
        <v>274</v>
      </c>
      <c r="P461" t="s">
        <v>274</v>
      </c>
      <c r="Q461">
        <v>1000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3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ROW(Source!A292)</f>
        <v>292</v>
      </c>
      <c r="B462">
        <v>334416652</v>
      </c>
      <c r="C462">
        <v>334416641</v>
      </c>
      <c r="D462">
        <v>277560305</v>
      </c>
      <c r="E462">
        <v>109</v>
      </c>
      <c r="F462">
        <v>1</v>
      </c>
      <c r="G462">
        <v>1</v>
      </c>
      <c r="H462">
        <v>1</v>
      </c>
      <c r="I462" t="s">
        <v>843</v>
      </c>
      <c r="J462" t="s">
        <v>3</v>
      </c>
      <c r="K462" t="s">
        <v>844</v>
      </c>
      <c r="L462">
        <v>1191</v>
      </c>
      <c r="N462">
        <v>1013</v>
      </c>
      <c r="O462" t="s">
        <v>779</v>
      </c>
      <c r="P462" t="s">
        <v>779</v>
      </c>
      <c r="Q462">
        <v>1</v>
      </c>
      <c r="X462">
        <v>2.12</v>
      </c>
      <c r="Y462">
        <v>0</v>
      </c>
      <c r="Z462">
        <v>0</v>
      </c>
      <c r="AA462">
        <v>0</v>
      </c>
      <c r="AB462">
        <v>477.98</v>
      </c>
      <c r="AC462">
        <v>0</v>
      </c>
      <c r="AD462">
        <v>1</v>
      </c>
      <c r="AE462">
        <v>1</v>
      </c>
      <c r="AF462" t="s">
        <v>102</v>
      </c>
      <c r="AG462">
        <v>2.9255999999999998</v>
      </c>
      <c r="AH462">
        <v>2</v>
      </c>
      <c r="AI462">
        <v>334416642</v>
      </c>
      <c r="AJ462">
        <v>342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ROW(Source!A292)</f>
        <v>292</v>
      </c>
      <c r="B463">
        <v>334416653</v>
      </c>
      <c r="C463">
        <v>334416641</v>
      </c>
      <c r="D463">
        <v>277560491</v>
      </c>
      <c r="E463">
        <v>109</v>
      </c>
      <c r="F463">
        <v>1</v>
      </c>
      <c r="G463">
        <v>1</v>
      </c>
      <c r="H463">
        <v>1</v>
      </c>
      <c r="I463" t="s">
        <v>781</v>
      </c>
      <c r="J463" t="s">
        <v>3</v>
      </c>
      <c r="K463" t="s">
        <v>782</v>
      </c>
      <c r="L463">
        <v>1191</v>
      </c>
      <c r="N463">
        <v>1013</v>
      </c>
      <c r="O463" t="s">
        <v>779</v>
      </c>
      <c r="P463" t="s">
        <v>779</v>
      </c>
      <c r="Q463">
        <v>1</v>
      </c>
      <c r="X463">
        <v>1.1599999999999999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2</v>
      </c>
      <c r="AF463" t="s">
        <v>102</v>
      </c>
      <c r="AG463">
        <v>1.6007999999999998</v>
      </c>
      <c r="AH463">
        <v>2</v>
      </c>
      <c r="AI463">
        <v>334416643</v>
      </c>
      <c r="AJ463">
        <v>343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ROW(Source!A292)</f>
        <v>292</v>
      </c>
      <c r="B464">
        <v>334416654</v>
      </c>
      <c r="C464">
        <v>334416641</v>
      </c>
      <c r="D464">
        <v>277944868</v>
      </c>
      <c r="E464">
        <v>1</v>
      </c>
      <c r="F464">
        <v>1</v>
      </c>
      <c r="G464">
        <v>1</v>
      </c>
      <c r="H464">
        <v>2</v>
      </c>
      <c r="I464" t="s">
        <v>783</v>
      </c>
      <c r="J464" t="s">
        <v>784</v>
      </c>
      <c r="K464" t="s">
        <v>785</v>
      </c>
      <c r="L464">
        <v>1368</v>
      </c>
      <c r="N464">
        <v>1011</v>
      </c>
      <c r="O464" t="s">
        <v>670</v>
      </c>
      <c r="P464" t="s">
        <v>670</v>
      </c>
      <c r="Q464">
        <v>1</v>
      </c>
      <c r="X464">
        <v>1.04</v>
      </c>
      <c r="Y464">
        <v>0</v>
      </c>
      <c r="Z464">
        <v>346.73</v>
      </c>
      <c r="AA464">
        <v>477.98</v>
      </c>
      <c r="AB464">
        <v>0</v>
      </c>
      <c r="AC464">
        <v>0</v>
      </c>
      <c r="AD464">
        <v>1</v>
      </c>
      <c r="AE464">
        <v>0</v>
      </c>
      <c r="AF464" t="s">
        <v>102</v>
      </c>
      <c r="AG464">
        <v>1.4351999999999998</v>
      </c>
      <c r="AH464">
        <v>2</v>
      </c>
      <c r="AI464">
        <v>334416644</v>
      </c>
      <c r="AJ464">
        <v>344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ROW(Source!A292)</f>
        <v>292</v>
      </c>
      <c r="B465">
        <v>334416655</v>
      </c>
      <c r="C465">
        <v>334416641</v>
      </c>
      <c r="D465">
        <v>277945805</v>
      </c>
      <c r="E465">
        <v>1</v>
      </c>
      <c r="F465">
        <v>1</v>
      </c>
      <c r="G465">
        <v>1</v>
      </c>
      <c r="H465">
        <v>2</v>
      </c>
      <c r="I465" t="s">
        <v>787</v>
      </c>
      <c r="J465" t="s">
        <v>788</v>
      </c>
      <c r="K465" t="s">
        <v>789</v>
      </c>
      <c r="L465">
        <v>1368</v>
      </c>
      <c r="N465">
        <v>1011</v>
      </c>
      <c r="O465" t="s">
        <v>670</v>
      </c>
      <c r="P465" t="s">
        <v>670</v>
      </c>
      <c r="Q465">
        <v>1</v>
      </c>
      <c r="X465">
        <v>0.12</v>
      </c>
      <c r="Y465">
        <v>0</v>
      </c>
      <c r="Z465">
        <v>544.70000000000005</v>
      </c>
      <c r="AA465">
        <v>477.98</v>
      </c>
      <c r="AB465">
        <v>0</v>
      </c>
      <c r="AC465">
        <v>0</v>
      </c>
      <c r="AD465">
        <v>1</v>
      </c>
      <c r="AE465">
        <v>0</v>
      </c>
      <c r="AF465" t="s">
        <v>102</v>
      </c>
      <c r="AG465">
        <v>0.16559999999999997</v>
      </c>
      <c r="AH465">
        <v>2</v>
      </c>
      <c r="AI465">
        <v>334416645</v>
      </c>
      <c r="AJ465">
        <v>345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ROW(Source!A292)</f>
        <v>292</v>
      </c>
      <c r="B466">
        <v>334416656</v>
      </c>
      <c r="C466">
        <v>334416641</v>
      </c>
      <c r="D466">
        <v>277862504</v>
      </c>
      <c r="E466">
        <v>1</v>
      </c>
      <c r="F466">
        <v>1</v>
      </c>
      <c r="G466">
        <v>1</v>
      </c>
      <c r="H466">
        <v>3</v>
      </c>
      <c r="I466" t="s">
        <v>838</v>
      </c>
      <c r="J466" t="s">
        <v>839</v>
      </c>
      <c r="K466" t="s">
        <v>840</v>
      </c>
      <c r="L466">
        <v>1346</v>
      </c>
      <c r="N466">
        <v>1009</v>
      </c>
      <c r="O466" t="s">
        <v>797</v>
      </c>
      <c r="P466" t="s">
        <v>797</v>
      </c>
      <c r="Q466">
        <v>1</v>
      </c>
      <c r="X466">
        <v>0.06</v>
      </c>
      <c r="Y466">
        <v>160.27000000000001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0.06</v>
      </c>
      <c r="AH466">
        <v>2</v>
      </c>
      <c r="AI466">
        <v>334416646</v>
      </c>
      <c r="AJ466">
        <v>346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ROW(Source!A292)</f>
        <v>292</v>
      </c>
      <c r="B467">
        <v>334416657</v>
      </c>
      <c r="C467">
        <v>334416641</v>
      </c>
      <c r="D467">
        <v>277862533</v>
      </c>
      <c r="E467">
        <v>1</v>
      </c>
      <c r="F467">
        <v>1</v>
      </c>
      <c r="G467">
        <v>1</v>
      </c>
      <c r="H467">
        <v>3</v>
      </c>
      <c r="I467" t="s">
        <v>794</v>
      </c>
      <c r="J467" t="s">
        <v>795</v>
      </c>
      <c r="K467" t="s">
        <v>796</v>
      </c>
      <c r="L467">
        <v>1346</v>
      </c>
      <c r="N467">
        <v>1009</v>
      </c>
      <c r="O467" t="s">
        <v>797</v>
      </c>
      <c r="P467" t="s">
        <v>797</v>
      </c>
      <c r="Q467">
        <v>1</v>
      </c>
      <c r="X467">
        <v>0.1</v>
      </c>
      <c r="Y467">
        <v>238.29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0.1</v>
      </c>
      <c r="AH467">
        <v>2</v>
      </c>
      <c r="AI467">
        <v>334416647</v>
      </c>
      <c r="AJ467">
        <v>347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ROW(Source!A292)</f>
        <v>292</v>
      </c>
      <c r="B468">
        <v>334416658</v>
      </c>
      <c r="C468">
        <v>334416641</v>
      </c>
      <c r="D468">
        <v>277869627</v>
      </c>
      <c r="E468">
        <v>1</v>
      </c>
      <c r="F468">
        <v>1</v>
      </c>
      <c r="G468">
        <v>1</v>
      </c>
      <c r="H468">
        <v>3</v>
      </c>
      <c r="I468" t="s">
        <v>801</v>
      </c>
      <c r="J468" t="s">
        <v>802</v>
      </c>
      <c r="K468" t="s">
        <v>803</v>
      </c>
      <c r="L468">
        <v>1346</v>
      </c>
      <c r="N468">
        <v>1009</v>
      </c>
      <c r="O468" t="s">
        <v>797</v>
      </c>
      <c r="P468" t="s">
        <v>797</v>
      </c>
      <c r="Q468">
        <v>1</v>
      </c>
      <c r="X468">
        <v>0.05</v>
      </c>
      <c r="Y468">
        <v>56.11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0.05</v>
      </c>
      <c r="AH468">
        <v>2</v>
      </c>
      <c r="AI468">
        <v>334416648</v>
      </c>
      <c r="AJ468">
        <v>348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ROW(Source!A292)</f>
        <v>292</v>
      </c>
      <c r="B469">
        <v>334416659</v>
      </c>
      <c r="C469">
        <v>334416641</v>
      </c>
      <c r="D469">
        <v>277881237</v>
      </c>
      <c r="E469">
        <v>1</v>
      </c>
      <c r="F469">
        <v>1</v>
      </c>
      <c r="G469">
        <v>1</v>
      </c>
      <c r="H469">
        <v>3</v>
      </c>
      <c r="I469" t="s">
        <v>892</v>
      </c>
      <c r="J469" t="s">
        <v>893</v>
      </c>
      <c r="K469" t="s">
        <v>894</v>
      </c>
      <c r="L469">
        <v>1348</v>
      </c>
      <c r="N469">
        <v>1009</v>
      </c>
      <c r="O469" t="s">
        <v>274</v>
      </c>
      <c r="P469" t="s">
        <v>274</v>
      </c>
      <c r="Q469">
        <v>1000</v>
      </c>
      <c r="X469">
        <v>4.0000000000000002E-4</v>
      </c>
      <c r="Y469">
        <v>625256.9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4.0000000000000002E-4</v>
      </c>
      <c r="AH469">
        <v>2</v>
      </c>
      <c r="AI469">
        <v>334416649</v>
      </c>
      <c r="AJ469">
        <v>349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ROW(Source!A292)</f>
        <v>292</v>
      </c>
      <c r="B470">
        <v>334416660</v>
      </c>
      <c r="C470">
        <v>334416641</v>
      </c>
      <c r="D470">
        <v>277896859</v>
      </c>
      <c r="E470">
        <v>1</v>
      </c>
      <c r="F470">
        <v>1</v>
      </c>
      <c r="G470">
        <v>1</v>
      </c>
      <c r="H470">
        <v>3</v>
      </c>
      <c r="I470" t="s">
        <v>807</v>
      </c>
      <c r="J470" t="s">
        <v>808</v>
      </c>
      <c r="K470" t="s">
        <v>809</v>
      </c>
      <c r="L470">
        <v>1346</v>
      </c>
      <c r="N470">
        <v>1009</v>
      </c>
      <c r="O470" t="s">
        <v>797</v>
      </c>
      <c r="P470" t="s">
        <v>797</v>
      </c>
      <c r="Q470">
        <v>1</v>
      </c>
      <c r="X470">
        <v>0.03</v>
      </c>
      <c r="Y470">
        <v>60.6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334416650</v>
      </c>
      <c r="AJ470">
        <v>350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ROW(Source!A292)</f>
        <v>292</v>
      </c>
      <c r="B471">
        <v>334416661</v>
      </c>
      <c r="C471">
        <v>334416641</v>
      </c>
      <c r="D471">
        <v>277907767</v>
      </c>
      <c r="E471">
        <v>1</v>
      </c>
      <c r="F471">
        <v>1</v>
      </c>
      <c r="G471">
        <v>1</v>
      </c>
      <c r="H471">
        <v>3</v>
      </c>
      <c r="I471" t="s">
        <v>895</v>
      </c>
      <c r="J471" t="s">
        <v>896</v>
      </c>
      <c r="K471" t="s">
        <v>897</v>
      </c>
      <c r="L471">
        <v>1371</v>
      </c>
      <c r="N471">
        <v>1013</v>
      </c>
      <c r="O471" t="s">
        <v>20</v>
      </c>
      <c r="P471" t="s">
        <v>20</v>
      </c>
      <c r="Q471">
        <v>1</v>
      </c>
      <c r="X471">
        <v>3.4</v>
      </c>
      <c r="Y471">
        <v>635.88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3.4</v>
      </c>
      <c r="AH471">
        <v>2</v>
      </c>
      <c r="AI471">
        <v>334416651</v>
      </c>
      <c r="AJ471">
        <v>351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ROW(Source!A293)</f>
        <v>293</v>
      </c>
      <c r="B472">
        <v>334416666</v>
      </c>
      <c r="C472">
        <v>334416662</v>
      </c>
      <c r="D472">
        <v>277560291</v>
      </c>
      <c r="E472">
        <v>109</v>
      </c>
      <c r="F472">
        <v>1</v>
      </c>
      <c r="G472">
        <v>1</v>
      </c>
      <c r="H472">
        <v>1</v>
      </c>
      <c r="I472" t="s">
        <v>841</v>
      </c>
      <c r="J472" t="s">
        <v>3</v>
      </c>
      <c r="K472" t="s">
        <v>842</v>
      </c>
      <c r="L472">
        <v>1191</v>
      </c>
      <c r="N472">
        <v>1013</v>
      </c>
      <c r="O472" t="s">
        <v>779</v>
      </c>
      <c r="P472" t="s">
        <v>779</v>
      </c>
      <c r="Q472">
        <v>1</v>
      </c>
      <c r="X472">
        <v>20.100000000000001</v>
      </c>
      <c r="Y472">
        <v>0</v>
      </c>
      <c r="Z472">
        <v>0</v>
      </c>
      <c r="AA472">
        <v>0</v>
      </c>
      <c r="AB472">
        <v>456.58</v>
      </c>
      <c r="AC472">
        <v>0</v>
      </c>
      <c r="AD472">
        <v>1</v>
      </c>
      <c r="AE472">
        <v>1</v>
      </c>
      <c r="AF472" t="s">
        <v>102</v>
      </c>
      <c r="AG472">
        <v>27.738</v>
      </c>
      <c r="AH472">
        <v>2</v>
      </c>
      <c r="AI472">
        <v>334416663</v>
      </c>
      <c r="AJ472">
        <v>352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ROW(Source!A293)</f>
        <v>293</v>
      </c>
      <c r="B473">
        <v>334416667</v>
      </c>
      <c r="C473">
        <v>334416662</v>
      </c>
      <c r="D473">
        <v>277560491</v>
      </c>
      <c r="E473">
        <v>109</v>
      </c>
      <c r="F473">
        <v>1</v>
      </c>
      <c r="G473">
        <v>1</v>
      </c>
      <c r="H473">
        <v>1</v>
      </c>
      <c r="I473" t="s">
        <v>781</v>
      </c>
      <c r="J473" t="s">
        <v>3</v>
      </c>
      <c r="K473" t="s">
        <v>782</v>
      </c>
      <c r="L473">
        <v>1191</v>
      </c>
      <c r="N473">
        <v>1013</v>
      </c>
      <c r="O473" t="s">
        <v>779</v>
      </c>
      <c r="P473" t="s">
        <v>779</v>
      </c>
      <c r="Q473">
        <v>1</v>
      </c>
      <c r="X473">
        <v>1.01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102</v>
      </c>
      <c r="AG473">
        <v>1.3937999999999999</v>
      </c>
      <c r="AH473">
        <v>2</v>
      </c>
      <c r="AI473">
        <v>334416664</v>
      </c>
      <c r="AJ473">
        <v>353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ROW(Source!A293)</f>
        <v>293</v>
      </c>
      <c r="B474">
        <v>334416668</v>
      </c>
      <c r="C474">
        <v>334416662</v>
      </c>
      <c r="D474">
        <v>277945805</v>
      </c>
      <c r="E474">
        <v>1</v>
      </c>
      <c r="F474">
        <v>1</v>
      </c>
      <c r="G474">
        <v>1</v>
      </c>
      <c r="H474">
        <v>2</v>
      </c>
      <c r="I474" t="s">
        <v>787</v>
      </c>
      <c r="J474" t="s">
        <v>788</v>
      </c>
      <c r="K474" t="s">
        <v>789</v>
      </c>
      <c r="L474">
        <v>1368</v>
      </c>
      <c r="N474">
        <v>1011</v>
      </c>
      <c r="O474" t="s">
        <v>670</v>
      </c>
      <c r="P474" t="s">
        <v>670</v>
      </c>
      <c r="Q474">
        <v>1</v>
      </c>
      <c r="X474">
        <v>1.01</v>
      </c>
      <c r="Y474">
        <v>0</v>
      </c>
      <c r="Z474">
        <v>544.70000000000005</v>
      </c>
      <c r="AA474">
        <v>477.98</v>
      </c>
      <c r="AB474">
        <v>0</v>
      </c>
      <c r="AC474">
        <v>0</v>
      </c>
      <c r="AD474">
        <v>1</v>
      </c>
      <c r="AE474">
        <v>0</v>
      </c>
      <c r="AF474" t="s">
        <v>102</v>
      </c>
      <c r="AG474">
        <v>1.3937999999999999</v>
      </c>
      <c r="AH474">
        <v>2</v>
      </c>
      <c r="AI474">
        <v>334416665</v>
      </c>
      <c r="AJ474">
        <v>354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ROW(Source!A293)</f>
        <v>293</v>
      </c>
      <c r="B475">
        <v>334416669</v>
      </c>
      <c r="C475">
        <v>334416662</v>
      </c>
      <c r="D475">
        <v>277565419</v>
      </c>
      <c r="E475">
        <v>109</v>
      </c>
      <c r="F475">
        <v>1</v>
      </c>
      <c r="G475">
        <v>1</v>
      </c>
      <c r="H475">
        <v>3</v>
      </c>
      <c r="I475" t="s">
        <v>936</v>
      </c>
      <c r="J475" t="s">
        <v>3</v>
      </c>
      <c r="K475" t="s">
        <v>967</v>
      </c>
      <c r="L475">
        <v>1348</v>
      </c>
      <c r="N475">
        <v>1009</v>
      </c>
      <c r="O475" t="s">
        <v>274</v>
      </c>
      <c r="P475" t="s">
        <v>274</v>
      </c>
      <c r="Q475">
        <v>1000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ROW(Source!A296)</f>
        <v>296</v>
      </c>
      <c r="B476">
        <v>334416684</v>
      </c>
      <c r="C476">
        <v>334416672</v>
      </c>
      <c r="D476">
        <v>277560291</v>
      </c>
      <c r="E476">
        <v>109</v>
      </c>
      <c r="F476">
        <v>1</v>
      </c>
      <c r="G476">
        <v>1</v>
      </c>
      <c r="H476">
        <v>1</v>
      </c>
      <c r="I476" t="s">
        <v>841</v>
      </c>
      <c r="J476" t="s">
        <v>3</v>
      </c>
      <c r="K476" t="s">
        <v>842</v>
      </c>
      <c r="L476">
        <v>1191</v>
      </c>
      <c r="N476">
        <v>1013</v>
      </c>
      <c r="O476" t="s">
        <v>779</v>
      </c>
      <c r="P476" t="s">
        <v>779</v>
      </c>
      <c r="Q476">
        <v>1</v>
      </c>
      <c r="X476">
        <v>16.100000000000001</v>
      </c>
      <c r="Y476">
        <v>0</v>
      </c>
      <c r="Z476">
        <v>0</v>
      </c>
      <c r="AA476">
        <v>0</v>
      </c>
      <c r="AB476">
        <v>456.58</v>
      </c>
      <c r="AC476">
        <v>0</v>
      </c>
      <c r="AD476">
        <v>1</v>
      </c>
      <c r="AE476">
        <v>1</v>
      </c>
      <c r="AF476" t="s">
        <v>491</v>
      </c>
      <c r="AG476">
        <v>25.550699999999999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ROW(Source!A296)</f>
        <v>296</v>
      </c>
      <c r="B477">
        <v>334416685</v>
      </c>
      <c r="C477">
        <v>334416672</v>
      </c>
      <c r="D477">
        <v>277560491</v>
      </c>
      <c r="E477">
        <v>109</v>
      </c>
      <c r="F477">
        <v>1</v>
      </c>
      <c r="G477">
        <v>1</v>
      </c>
      <c r="H477">
        <v>1</v>
      </c>
      <c r="I477" t="s">
        <v>781</v>
      </c>
      <c r="J477" t="s">
        <v>3</v>
      </c>
      <c r="K477" t="s">
        <v>782</v>
      </c>
      <c r="L477">
        <v>1191</v>
      </c>
      <c r="N477">
        <v>1013</v>
      </c>
      <c r="O477" t="s">
        <v>779</v>
      </c>
      <c r="P477" t="s">
        <v>779</v>
      </c>
      <c r="Q477">
        <v>1</v>
      </c>
      <c r="X477">
        <v>4.4400000000000004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2</v>
      </c>
      <c r="AF477" t="s">
        <v>490</v>
      </c>
      <c r="AG477">
        <v>7.6590000000000007</v>
      </c>
      <c r="AH477">
        <v>2</v>
      </c>
      <c r="AI477">
        <v>334416674</v>
      </c>
      <c r="AJ477">
        <v>356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ROW(Source!A296)</f>
        <v>296</v>
      </c>
      <c r="B478">
        <v>334416686</v>
      </c>
      <c r="C478">
        <v>334416672</v>
      </c>
      <c r="D478">
        <v>277944868</v>
      </c>
      <c r="E478">
        <v>1</v>
      </c>
      <c r="F478">
        <v>1</v>
      </c>
      <c r="G478">
        <v>1</v>
      </c>
      <c r="H478">
        <v>2</v>
      </c>
      <c r="I478" t="s">
        <v>783</v>
      </c>
      <c r="J478" t="s">
        <v>784</v>
      </c>
      <c r="K478" t="s">
        <v>785</v>
      </c>
      <c r="L478">
        <v>1368</v>
      </c>
      <c r="N478">
        <v>1011</v>
      </c>
      <c r="O478" t="s">
        <v>670</v>
      </c>
      <c r="P478" t="s">
        <v>670</v>
      </c>
      <c r="Q478">
        <v>1</v>
      </c>
      <c r="X478">
        <v>1.18</v>
      </c>
      <c r="Y478">
        <v>0</v>
      </c>
      <c r="Z478">
        <v>346.73</v>
      </c>
      <c r="AA478">
        <v>477.98</v>
      </c>
      <c r="AB478">
        <v>0</v>
      </c>
      <c r="AC478">
        <v>0</v>
      </c>
      <c r="AD478">
        <v>1</v>
      </c>
      <c r="AE478">
        <v>0</v>
      </c>
      <c r="AF478" t="s">
        <v>490</v>
      </c>
      <c r="AG478">
        <v>2.0354999999999999</v>
      </c>
      <c r="AH478">
        <v>2</v>
      </c>
      <c r="AI478">
        <v>334416675</v>
      </c>
      <c r="AJ478">
        <v>357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ROW(Source!A296)</f>
        <v>296</v>
      </c>
      <c r="B479">
        <v>334416687</v>
      </c>
      <c r="C479">
        <v>334416672</v>
      </c>
      <c r="D479">
        <v>277945805</v>
      </c>
      <c r="E479">
        <v>1</v>
      </c>
      <c r="F479">
        <v>1</v>
      </c>
      <c r="G479">
        <v>1</v>
      </c>
      <c r="H479">
        <v>2</v>
      </c>
      <c r="I479" t="s">
        <v>787</v>
      </c>
      <c r="J479" t="s">
        <v>788</v>
      </c>
      <c r="K479" t="s">
        <v>789</v>
      </c>
      <c r="L479">
        <v>1368</v>
      </c>
      <c r="N479">
        <v>1011</v>
      </c>
      <c r="O479" t="s">
        <v>670</v>
      </c>
      <c r="P479" t="s">
        <v>670</v>
      </c>
      <c r="Q479">
        <v>1</v>
      </c>
      <c r="X479">
        <v>0.89</v>
      </c>
      <c r="Y479">
        <v>0</v>
      </c>
      <c r="Z479">
        <v>544.70000000000005</v>
      </c>
      <c r="AA479">
        <v>477.98</v>
      </c>
      <c r="AB479">
        <v>0</v>
      </c>
      <c r="AC479">
        <v>0</v>
      </c>
      <c r="AD479">
        <v>1</v>
      </c>
      <c r="AE479">
        <v>0</v>
      </c>
      <c r="AF479" t="s">
        <v>490</v>
      </c>
      <c r="AG479">
        <v>1.53525</v>
      </c>
      <c r="AH479">
        <v>2</v>
      </c>
      <c r="AI479">
        <v>334416676</v>
      </c>
      <c r="AJ479">
        <v>358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ROW(Source!A296)</f>
        <v>296</v>
      </c>
      <c r="B480">
        <v>334416688</v>
      </c>
      <c r="C480">
        <v>334416672</v>
      </c>
      <c r="D480">
        <v>277945921</v>
      </c>
      <c r="E480">
        <v>1</v>
      </c>
      <c r="F480">
        <v>1</v>
      </c>
      <c r="G480">
        <v>1</v>
      </c>
      <c r="H480">
        <v>2</v>
      </c>
      <c r="I480" t="s">
        <v>853</v>
      </c>
      <c r="J480" t="s">
        <v>854</v>
      </c>
      <c r="K480" t="s">
        <v>855</v>
      </c>
      <c r="L480">
        <v>1368</v>
      </c>
      <c r="N480">
        <v>1011</v>
      </c>
      <c r="O480" t="s">
        <v>670</v>
      </c>
      <c r="P480" t="s">
        <v>670</v>
      </c>
      <c r="Q480">
        <v>1</v>
      </c>
      <c r="X480">
        <v>2.37</v>
      </c>
      <c r="Y480">
        <v>0</v>
      </c>
      <c r="Z480">
        <v>560.73</v>
      </c>
      <c r="AA480">
        <v>477.98</v>
      </c>
      <c r="AB480">
        <v>0</v>
      </c>
      <c r="AC480">
        <v>0</v>
      </c>
      <c r="AD480">
        <v>1</v>
      </c>
      <c r="AE480">
        <v>0</v>
      </c>
      <c r="AF480" t="s">
        <v>490</v>
      </c>
      <c r="AG480">
        <v>4.0882499999999995</v>
      </c>
      <c r="AH480">
        <v>2</v>
      </c>
      <c r="AI480">
        <v>334416677</v>
      </c>
      <c r="AJ480">
        <v>359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ROW(Source!A296)</f>
        <v>296</v>
      </c>
      <c r="B481">
        <v>334416689</v>
      </c>
      <c r="C481">
        <v>334416672</v>
      </c>
      <c r="D481">
        <v>277862504</v>
      </c>
      <c r="E481">
        <v>1</v>
      </c>
      <c r="F481">
        <v>1</v>
      </c>
      <c r="G481">
        <v>1</v>
      </c>
      <c r="H481">
        <v>3</v>
      </c>
      <c r="I481" t="s">
        <v>838</v>
      </c>
      <c r="J481" t="s">
        <v>839</v>
      </c>
      <c r="K481" t="s">
        <v>840</v>
      </c>
      <c r="L481">
        <v>1346</v>
      </c>
      <c r="N481">
        <v>1009</v>
      </c>
      <c r="O481" t="s">
        <v>797</v>
      </c>
      <c r="P481" t="s">
        <v>797</v>
      </c>
      <c r="Q481">
        <v>1</v>
      </c>
      <c r="X481">
        <v>0.02</v>
      </c>
      <c r="Y481">
        <v>160.27000000000001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0.02</v>
      </c>
      <c r="AH481">
        <v>2</v>
      </c>
      <c r="AI481">
        <v>334416678</v>
      </c>
      <c r="AJ481">
        <v>360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ROW(Source!A296)</f>
        <v>296</v>
      </c>
      <c r="B482">
        <v>334416690</v>
      </c>
      <c r="C482">
        <v>334416672</v>
      </c>
      <c r="D482">
        <v>277862533</v>
      </c>
      <c r="E482">
        <v>1</v>
      </c>
      <c r="F482">
        <v>1</v>
      </c>
      <c r="G482">
        <v>1</v>
      </c>
      <c r="H482">
        <v>3</v>
      </c>
      <c r="I482" t="s">
        <v>794</v>
      </c>
      <c r="J482" t="s">
        <v>795</v>
      </c>
      <c r="K482" t="s">
        <v>796</v>
      </c>
      <c r="L482">
        <v>1346</v>
      </c>
      <c r="N482">
        <v>1009</v>
      </c>
      <c r="O482" t="s">
        <v>797</v>
      </c>
      <c r="P482" t="s">
        <v>797</v>
      </c>
      <c r="Q482">
        <v>1</v>
      </c>
      <c r="X482">
        <v>0.1</v>
      </c>
      <c r="Y482">
        <v>238.29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0.1</v>
      </c>
      <c r="AH482">
        <v>2</v>
      </c>
      <c r="AI482">
        <v>334416679</v>
      </c>
      <c r="AJ482">
        <v>361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ROW(Source!A296)</f>
        <v>296</v>
      </c>
      <c r="B483">
        <v>334416691</v>
      </c>
      <c r="C483">
        <v>334416672</v>
      </c>
      <c r="D483">
        <v>277869627</v>
      </c>
      <c r="E483">
        <v>1</v>
      </c>
      <c r="F483">
        <v>1</v>
      </c>
      <c r="G483">
        <v>1</v>
      </c>
      <c r="H483">
        <v>3</v>
      </c>
      <c r="I483" t="s">
        <v>801</v>
      </c>
      <c r="J483" t="s">
        <v>802</v>
      </c>
      <c r="K483" t="s">
        <v>803</v>
      </c>
      <c r="L483">
        <v>1346</v>
      </c>
      <c r="N483">
        <v>1009</v>
      </c>
      <c r="O483" t="s">
        <v>797</v>
      </c>
      <c r="P483" t="s">
        <v>797</v>
      </c>
      <c r="Q483">
        <v>1</v>
      </c>
      <c r="X483">
        <v>0.02</v>
      </c>
      <c r="Y483">
        <v>56.11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0.02</v>
      </c>
      <c r="AH483">
        <v>2</v>
      </c>
      <c r="AI483">
        <v>334416680</v>
      </c>
      <c r="AJ483">
        <v>362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ROW(Source!A296)</f>
        <v>296</v>
      </c>
      <c r="B484">
        <v>334416692</v>
      </c>
      <c r="C484">
        <v>334416672</v>
      </c>
      <c r="D484">
        <v>277881237</v>
      </c>
      <c r="E484">
        <v>1</v>
      </c>
      <c r="F484">
        <v>1</v>
      </c>
      <c r="G484">
        <v>1</v>
      </c>
      <c r="H484">
        <v>3</v>
      </c>
      <c r="I484" t="s">
        <v>892</v>
      </c>
      <c r="J484" t="s">
        <v>893</v>
      </c>
      <c r="K484" t="s">
        <v>894</v>
      </c>
      <c r="L484">
        <v>1348</v>
      </c>
      <c r="N484">
        <v>1009</v>
      </c>
      <c r="O484" t="s">
        <v>274</v>
      </c>
      <c r="P484" t="s">
        <v>274</v>
      </c>
      <c r="Q484">
        <v>1000</v>
      </c>
      <c r="X484">
        <v>4.0000000000000002E-4</v>
      </c>
      <c r="Y484">
        <v>625256.9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4.0000000000000002E-4</v>
      </c>
      <c r="AH484">
        <v>2</v>
      </c>
      <c r="AI484">
        <v>334416681</v>
      </c>
      <c r="AJ484">
        <v>363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ROW(Source!A296)</f>
        <v>296</v>
      </c>
      <c r="B485">
        <v>334416693</v>
      </c>
      <c r="C485">
        <v>334416672</v>
      </c>
      <c r="D485">
        <v>277907767</v>
      </c>
      <c r="E485">
        <v>1</v>
      </c>
      <c r="F485">
        <v>1</v>
      </c>
      <c r="G485">
        <v>1</v>
      </c>
      <c r="H485">
        <v>3</v>
      </c>
      <c r="I485" t="s">
        <v>895</v>
      </c>
      <c r="J485" t="s">
        <v>896</v>
      </c>
      <c r="K485" t="s">
        <v>897</v>
      </c>
      <c r="L485">
        <v>1371</v>
      </c>
      <c r="N485">
        <v>1013</v>
      </c>
      <c r="O485" t="s">
        <v>20</v>
      </c>
      <c r="P485" t="s">
        <v>20</v>
      </c>
      <c r="Q485">
        <v>1</v>
      </c>
      <c r="X485">
        <v>2.1</v>
      </c>
      <c r="Y485">
        <v>635.88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2.1</v>
      </c>
      <c r="AH485">
        <v>2</v>
      </c>
      <c r="AI485">
        <v>334416683</v>
      </c>
      <c r="AJ485">
        <v>365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ROW(Source!A296)</f>
        <v>296</v>
      </c>
      <c r="B486">
        <v>334416694</v>
      </c>
      <c r="C486">
        <v>334416672</v>
      </c>
      <c r="D486">
        <v>277565419</v>
      </c>
      <c r="E486">
        <v>109</v>
      </c>
      <c r="F486">
        <v>1</v>
      </c>
      <c r="G486">
        <v>1</v>
      </c>
      <c r="H486">
        <v>3</v>
      </c>
      <c r="I486" t="s">
        <v>936</v>
      </c>
      <c r="J486" t="s">
        <v>3</v>
      </c>
      <c r="K486" t="s">
        <v>937</v>
      </c>
      <c r="L486">
        <v>1348</v>
      </c>
      <c r="N486">
        <v>1009</v>
      </c>
      <c r="O486" t="s">
        <v>274</v>
      </c>
      <c r="P486" t="s">
        <v>274</v>
      </c>
      <c r="Q486">
        <v>1000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0</v>
      </c>
      <c r="AF486" t="s">
        <v>3</v>
      </c>
      <c r="AG486">
        <v>0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ROW(Source!A299)</f>
        <v>299</v>
      </c>
      <c r="B487">
        <v>334416708</v>
      </c>
      <c r="C487">
        <v>334416697</v>
      </c>
      <c r="D487">
        <v>277560299</v>
      </c>
      <c r="E487">
        <v>109</v>
      </c>
      <c r="F487">
        <v>1</v>
      </c>
      <c r="G487">
        <v>1</v>
      </c>
      <c r="H487">
        <v>1</v>
      </c>
      <c r="I487" t="s">
        <v>810</v>
      </c>
      <c r="J487" t="s">
        <v>3</v>
      </c>
      <c r="K487" t="s">
        <v>811</v>
      </c>
      <c r="L487">
        <v>1191</v>
      </c>
      <c r="N487">
        <v>1013</v>
      </c>
      <c r="O487" t="s">
        <v>779</v>
      </c>
      <c r="P487" t="s">
        <v>779</v>
      </c>
      <c r="Q487">
        <v>1</v>
      </c>
      <c r="X487">
        <v>1.53</v>
      </c>
      <c r="Y487">
        <v>0</v>
      </c>
      <c r="Z487">
        <v>0</v>
      </c>
      <c r="AA487">
        <v>0</v>
      </c>
      <c r="AB487">
        <v>467.28</v>
      </c>
      <c r="AC487">
        <v>0</v>
      </c>
      <c r="AD487">
        <v>1</v>
      </c>
      <c r="AE487">
        <v>1</v>
      </c>
      <c r="AF487" t="s">
        <v>99</v>
      </c>
      <c r="AG487">
        <v>1.8359999999999999</v>
      </c>
      <c r="AH487">
        <v>2</v>
      </c>
      <c r="AI487">
        <v>334416698</v>
      </c>
      <c r="AJ487">
        <v>366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ROW(Source!A299)</f>
        <v>299</v>
      </c>
      <c r="B488">
        <v>334416709</v>
      </c>
      <c r="C488">
        <v>334416697</v>
      </c>
      <c r="D488">
        <v>277560491</v>
      </c>
      <c r="E488">
        <v>109</v>
      </c>
      <c r="F488">
        <v>1</v>
      </c>
      <c r="G488">
        <v>1</v>
      </c>
      <c r="H488">
        <v>1</v>
      </c>
      <c r="I488" t="s">
        <v>781</v>
      </c>
      <c r="J488" t="s">
        <v>3</v>
      </c>
      <c r="K488" t="s">
        <v>782</v>
      </c>
      <c r="L488">
        <v>1191</v>
      </c>
      <c r="N488">
        <v>1013</v>
      </c>
      <c r="O488" t="s">
        <v>779</v>
      </c>
      <c r="P488" t="s">
        <v>779</v>
      </c>
      <c r="Q488">
        <v>1</v>
      </c>
      <c r="X488">
        <v>0.55000000000000004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2</v>
      </c>
      <c r="AF488" t="s">
        <v>99</v>
      </c>
      <c r="AG488">
        <v>0.66</v>
      </c>
      <c r="AH488">
        <v>2</v>
      </c>
      <c r="AI488">
        <v>334416699</v>
      </c>
      <c r="AJ488">
        <v>367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ROW(Source!A299)</f>
        <v>299</v>
      </c>
      <c r="B489">
        <v>334416710</v>
      </c>
      <c r="C489">
        <v>334416697</v>
      </c>
      <c r="D489">
        <v>277944868</v>
      </c>
      <c r="E489">
        <v>1</v>
      </c>
      <c r="F489">
        <v>1</v>
      </c>
      <c r="G489">
        <v>1</v>
      </c>
      <c r="H489">
        <v>2</v>
      </c>
      <c r="I489" t="s">
        <v>783</v>
      </c>
      <c r="J489" t="s">
        <v>784</v>
      </c>
      <c r="K489" t="s">
        <v>785</v>
      </c>
      <c r="L489">
        <v>1368</v>
      </c>
      <c r="N489">
        <v>1011</v>
      </c>
      <c r="O489" t="s">
        <v>670</v>
      </c>
      <c r="P489" t="s">
        <v>670</v>
      </c>
      <c r="Q489">
        <v>1</v>
      </c>
      <c r="X489">
        <v>0.47</v>
      </c>
      <c r="Y489">
        <v>0</v>
      </c>
      <c r="Z489">
        <v>346.73</v>
      </c>
      <c r="AA489">
        <v>477.98</v>
      </c>
      <c r="AB489">
        <v>0</v>
      </c>
      <c r="AC489">
        <v>0</v>
      </c>
      <c r="AD489">
        <v>1</v>
      </c>
      <c r="AE489">
        <v>0</v>
      </c>
      <c r="AF489" t="s">
        <v>99</v>
      </c>
      <c r="AG489">
        <v>0.56399999999999995</v>
      </c>
      <c r="AH489">
        <v>2</v>
      </c>
      <c r="AI489">
        <v>334416700</v>
      </c>
      <c r="AJ489">
        <v>368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ROW(Source!A299)</f>
        <v>299</v>
      </c>
      <c r="B490">
        <v>334416711</v>
      </c>
      <c r="C490">
        <v>334416697</v>
      </c>
      <c r="D490">
        <v>277945805</v>
      </c>
      <c r="E490">
        <v>1</v>
      </c>
      <c r="F490">
        <v>1</v>
      </c>
      <c r="G490">
        <v>1</v>
      </c>
      <c r="H490">
        <v>2</v>
      </c>
      <c r="I490" t="s">
        <v>787</v>
      </c>
      <c r="J490" t="s">
        <v>788</v>
      </c>
      <c r="K490" t="s">
        <v>789</v>
      </c>
      <c r="L490">
        <v>1368</v>
      </c>
      <c r="N490">
        <v>1011</v>
      </c>
      <c r="O490" t="s">
        <v>670</v>
      </c>
      <c r="P490" t="s">
        <v>670</v>
      </c>
      <c r="Q490">
        <v>1</v>
      </c>
      <c r="X490">
        <v>0.08</v>
      </c>
      <c r="Y490">
        <v>0</v>
      </c>
      <c r="Z490">
        <v>544.70000000000005</v>
      </c>
      <c r="AA490">
        <v>477.98</v>
      </c>
      <c r="AB490">
        <v>0</v>
      </c>
      <c r="AC490">
        <v>0</v>
      </c>
      <c r="AD490">
        <v>1</v>
      </c>
      <c r="AE490">
        <v>0</v>
      </c>
      <c r="AF490" t="s">
        <v>99</v>
      </c>
      <c r="AG490">
        <v>9.6000000000000002E-2</v>
      </c>
      <c r="AH490">
        <v>2</v>
      </c>
      <c r="AI490">
        <v>334416701</v>
      </c>
      <c r="AJ490">
        <v>369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ROW(Source!A299)</f>
        <v>299</v>
      </c>
      <c r="B491">
        <v>334416712</v>
      </c>
      <c r="C491">
        <v>334416697</v>
      </c>
      <c r="D491">
        <v>277862504</v>
      </c>
      <c r="E491">
        <v>1</v>
      </c>
      <c r="F491">
        <v>1</v>
      </c>
      <c r="G491">
        <v>1</v>
      </c>
      <c r="H491">
        <v>3</v>
      </c>
      <c r="I491" t="s">
        <v>838</v>
      </c>
      <c r="J491" t="s">
        <v>839</v>
      </c>
      <c r="K491" t="s">
        <v>840</v>
      </c>
      <c r="L491">
        <v>1346</v>
      </c>
      <c r="N491">
        <v>1009</v>
      </c>
      <c r="O491" t="s">
        <v>797</v>
      </c>
      <c r="P491" t="s">
        <v>797</v>
      </c>
      <c r="Q491">
        <v>1</v>
      </c>
      <c r="X491">
        <v>0.06</v>
      </c>
      <c r="Y491">
        <v>160.27000000000001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0.06</v>
      </c>
      <c r="AH491">
        <v>2</v>
      </c>
      <c r="AI491">
        <v>334416702</v>
      </c>
      <c r="AJ491">
        <v>370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ROW(Source!A299)</f>
        <v>299</v>
      </c>
      <c r="B492">
        <v>334416713</v>
      </c>
      <c r="C492">
        <v>334416697</v>
      </c>
      <c r="D492">
        <v>277862533</v>
      </c>
      <c r="E492">
        <v>1</v>
      </c>
      <c r="F492">
        <v>1</v>
      </c>
      <c r="G492">
        <v>1</v>
      </c>
      <c r="H492">
        <v>3</v>
      </c>
      <c r="I492" t="s">
        <v>794</v>
      </c>
      <c r="J492" t="s">
        <v>795</v>
      </c>
      <c r="K492" t="s">
        <v>796</v>
      </c>
      <c r="L492">
        <v>1346</v>
      </c>
      <c r="N492">
        <v>1009</v>
      </c>
      <c r="O492" t="s">
        <v>797</v>
      </c>
      <c r="P492" t="s">
        <v>797</v>
      </c>
      <c r="Q492">
        <v>1</v>
      </c>
      <c r="X492">
        <v>0.1</v>
      </c>
      <c r="Y492">
        <v>238.29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0.1</v>
      </c>
      <c r="AH492">
        <v>2</v>
      </c>
      <c r="AI492">
        <v>334416703</v>
      </c>
      <c r="AJ492">
        <v>371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ROW(Source!A299)</f>
        <v>299</v>
      </c>
      <c r="B493">
        <v>334416714</v>
      </c>
      <c r="C493">
        <v>334416697</v>
      </c>
      <c r="D493">
        <v>277869627</v>
      </c>
      <c r="E493">
        <v>1</v>
      </c>
      <c r="F493">
        <v>1</v>
      </c>
      <c r="G493">
        <v>1</v>
      </c>
      <c r="H493">
        <v>3</v>
      </c>
      <c r="I493" t="s">
        <v>801</v>
      </c>
      <c r="J493" t="s">
        <v>802</v>
      </c>
      <c r="K493" t="s">
        <v>803</v>
      </c>
      <c r="L493">
        <v>1346</v>
      </c>
      <c r="N493">
        <v>1009</v>
      </c>
      <c r="O493" t="s">
        <v>797</v>
      </c>
      <c r="P493" t="s">
        <v>797</v>
      </c>
      <c r="Q493">
        <v>1</v>
      </c>
      <c r="X493">
        <v>0.05</v>
      </c>
      <c r="Y493">
        <v>56.11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0.05</v>
      </c>
      <c r="AH493">
        <v>2</v>
      </c>
      <c r="AI493">
        <v>334416704</v>
      </c>
      <c r="AJ493">
        <v>372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ROW(Source!A299)</f>
        <v>299</v>
      </c>
      <c r="B494">
        <v>334416715</v>
      </c>
      <c r="C494">
        <v>334416697</v>
      </c>
      <c r="D494">
        <v>277881237</v>
      </c>
      <c r="E494">
        <v>1</v>
      </c>
      <c r="F494">
        <v>1</v>
      </c>
      <c r="G494">
        <v>1</v>
      </c>
      <c r="H494">
        <v>3</v>
      </c>
      <c r="I494" t="s">
        <v>892</v>
      </c>
      <c r="J494" t="s">
        <v>893</v>
      </c>
      <c r="K494" t="s">
        <v>894</v>
      </c>
      <c r="L494">
        <v>1348</v>
      </c>
      <c r="N494">
        <v>1009</v>
      </c>
      <c r="O494" t="s">
        <v>274</v>
      </c>
      <c r="P494" t="s">
        <v>274</v>
      </c>
      <c r="Q494">
        <v>1000</v>
      </c>
      <c r="X494">
        <v>2E-3</v>
      </c>
      <c r="Y494">
        <v>625256.9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2E-3</v>
      </c>
      <c r="AH494">
        <v>2</v>
      </c>
      <c r="AI494">
        <v>334416705</v>
      </c>
      <c r="AJ494">
        <v>373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ROW(Source!A299)</f>
        <v>299</v>
      </c>
      <c r="B495">
        <v>334416716</v>
      </c>
      <c r="C495">
        <v>334416697</v>
      </c>
      <c r="D495">
        <v>277896859</v>
      </c>
      <c r="E495">
        <v>1</v>
      </c>
      <c r="F495">
        <v>1</v>
      </c>
      <c r="G495">
        <v>1</v>
      </c>
      <c r="H495">
        <v>3</v>
      </c>
      <c r="I495" t="s">
        <v>807</v>
      </c>
      <c r="J495" t="s">
        <v>808</v>
      </c>
      <c r="K495" t="s">
        <v>809</v>
      </c>
      <c r="L495">
        <v>1346</v>
      </c>
      <c r="N495">
        <v>1009</v>
      </c>
      <c r="O495" t="s">
        <v>797</v>
      </c>
      <c r="P495" t="s">
        <v>797</v>
      </c>
      <c r="Q495">
        <v>1</v>
      </c>
      <c r="X495">
        <v>0.03</v>
      </c>
      <c r="Y495">
        <v>60.6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0.03</v>
      </c>
      <c r="AH495">
        <v>2</v>
      </c>
      <c r="AI495">
        <v>334416706</v>
      </c>
      <c r="AJ495">
        <v>374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ROW(Source!A299)</f>
        <v>299</v>
      </c>
      <c r="B496">
        <v>334416717</v>
      </c>
      <c r="C496">
        <v>334416697</v>
      </c>
      <c r="D496">
        <v>277907767</v>
      </c>
      <c r="E496">
        <v>1</v>
      </c>
      <c r="F496">
        <v>1</v>
      </c>
      <c r="G496">
        <v>1</v>
      </c>
      <c r="H496">
        <v>3</v>
      </c>
      <c r="I496" t="s">
        <v>895</v>
      </c>
      <c r="J496" t="s">
        <v>896</v>
      </c>
      <c r="K496" t="s">
        <v>897</v>
      </c>
      <c r="L496">
        <v>1371</v>
      </c>
      <c r="N496">
        <v>1013</v>
      </c>
      <c r="O496" t="s">
        <v>20</v>
      </c>
      <c r="P496" t="s">
        <v>20</v>
      </c>
      <c r="Q496">
        <v>1</v>
      </c>
      <c r="X496">
        <v>3.4</v>
      </c>
      <c r="Y496">
        <v>635.88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3.4</v>
      </c>
      <c r="AH496">
        <v>2</v>
      </c>
      <c r="AI496">
        <v>334416707</v>
      </c>
      <c r="AJ496">
        <v>375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ROW(Source!A300)</f>
        <v>300</v>
      </c>
      <c r="B497">
        <v>334416722</v>
      </c>
      <c r="C497">
        <v>334416718</v>
      </c>
      <c r="D497">
        <v>277560291</v>
      </c>
      <c r="E497">
        <v>109</v>
      </c>
      <c r="F497">
        <v>1</v>
      </c>
      <c r="G497">
        <v>1</v>
      </c>
      <c r="H497">
        <v>1</v>
      </c>
      <c r="I497" t="s">
        <v>841</v>
      </c>
      <c r="J497" t="s">
        <v>3</v>
      </c>
      <c r="K497" t="s">
        <v>842</v>
      </c>
      <c r="L497">
        <v>1191</v>
      </c>
      <c r="N497">
        <v>1013</v>
      </c>
      <c r="O497" t="s">
        <v>779</v>
      </c>
      <c r="P497" t="s">
        <v>779</v>
      </c>
      <c r="Q497">
        <v>1</v>
      </c>
      <c r="X497">
        <v>34.9</v>
      </c>
      <c r="Y497">
        <v>0</v>
      </c>
      <c r="Z497">
        <v>0</v>
      </c>
      <c r="AA497">
        <v>0</v>
      </c>
      <c r="AB497">
        <v>456.58</v>
      </c>
      <c r="AC497">
        <v>0</v>
      </c>
      <c r="AD497">
        <v>1</v>
      </c>
      <c r="AE497">
        <v>1</v>
      </c>
      <c r="AF497" t="s">
        <v>491</v>
      </c>
      <c r="AG497">
        <v>55.386299999999984</v>
      </c>
      <c r="AH497">
        <v>2</v>
      </c>
      <c r="AI497">
        <v>334416719</v>
      </c>
      <c r="AJ497">
        <v>376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ROW(Source!A300)</f>
        <v>300</v>
      </c>
      <c r="B498">
        <v>334416723</v>
      </c>
      <c r="C498">
        <v>334416718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781</v>
      </c>
      <c r="J498" t="s">
        <v>3</v>
      </c>
      <c r="K498" t="s">
        <v>782</v>
      </c>
      <c r="L498">
        <v>1191</v>
      </c>
      <c r="N498">
        <v>1013</v>
      </c>
      <c r="O498" t="s">
        <v>779</v>
      </c>
      <c r="P498" t="s">
        <v>779</v>
      </c>
      <c r="Q498">
        <v>1</v>
      </c>
      <c r="X498">
        <v>7.35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490</v>
      </c>
      <c r="AG498">
        <v>12.678749999999997</v>
      </c>
      <c r="AH498">
        <v>2</v>
      </c>
      <c r="AI498">
        <v>334416720</v>
      </c>
      <c r="AJ498">
        <v>377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ROW(Source!A300)</f>
        <v>300</v>
      </c>
      <c r="B499">
        <v>334416724</v>
      </c>
      <c r="C499">
        <v>334416718</v>
      </c>
      <c r="D499">
        <v>277944868</v>
      </c>
      <c r="E499">
        <v>1</v>
      </c>
      <c r="F499">
        <v>1</v>
      </c>
      <c r="G499">
        <v>1</v>
      </c>
      <c r="H499">
        <v>2</v>
      </c>
      <c r="I499" t="s">
        <v>783</v>
      </c>
      <c r="J499" t="s">
        <v>784</v>
      </c>
      <c r="K499" t="s">
        <v>785</v>
      </c>
      <c r="L499">
        <v>1368</v>
      </c>
      <c r="N499">
        <v>1011</v>
      </c>
      <c r="O499" t="s">
        <v>670</v>
      </c>
      <c r="P499" t="s">
        <v>670</v>
      </c>
      <c r="Q499">
        <v>1</v>
      </c>
      <c r="X499">
        <v>3.24</v>
      </c>
      <c r="Y499">
        <v>0</v>
      </c>
      <c r="Z499">
        <v>346.73</v>
      </c>
      <c r="AA499">
        <v>477.98</v>
      </c>
      <c r="AB499">
        <v>0</v>
      </c>
      <c r="AC499">
        <v>0</v>
      </c>
      <c r="AD499">
        <v>1</v>
      </c>
      <c r="AE499">
        <v>0</v>
      </c>
      <c r="AF499" t="s">
        <v>490</v>
      </c>
      <c r="AG499">
        <v>5.5889999999999995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ROW(Source!A300)</f>
        <v>300</v>
      </c>
      <c r="B500">
        <v>334416725</v>
      </c>
      <c r="C500">
        <v>334416718</v>
      </c>
      <c r="D500">
        <v>277945805</v>
      </c>
      <c r="E500">
        <v>1</v>
      </c>
      <c r="F500">
        <v>1</v>
      </c>
      <c r="G500">
        <v>1</v>
      </c>
      <c r="H500">
        <v>2</v>
      </c>
      <c r="I500" t="s">
        <v>787</v>
      </c>
      <c r="J500" t="s">
        <v>788</v>
      </c>
      <c r="K500" t="s">
        <v>789</v>
      </c>
      <c r="L500">
        <v>1368</v>
      </c>
      <c r="N500">
        <v>1011</v>
      </c>
      <c r="O500" t="s">
        <v>670</v>
      </c>
      <c r="P500" t="s">
        <v>670</v>
      </c>
      <c r="Q500">
        <v>1</v>
      </c>
      <c r="X500">
        <v>1.75</v>
      </c>
      <c r="Y500">
        <v>0</v>
      </c>
      <c r="Z500">
        <v>544.70000000000005</v>
      </c>
      <c r="AA500">
        <v>477.98</v>
      </c>
      <c r="AB500">
        <v>0</v>
      </c>
      <c r="AC500">
        <v>0</v>
      </c>
      <c r="AD500">
        <v>1</v>
      </c>
      <c r="AE500">
        <v>0</v>
      </c>
      <c r="AF500" t="s">
        <v>490</v>
      </c>
      <c r="AG500">
        <v>3.0187499999999998</v>
      </c>
      <c r="AH500">
        <v>2</v>
      </c>
      <c r="AI500">
        <v>334416721</v>
      </c>
      <c r="AJ500">
        <v>378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ROW(Source!A300)</f>
        <v>300</v>
      </c>
      <c r="B501">
        <v>334416726</v>
      </c>
      <c r="C501">
        <v>334416718</v>
      </c>
      <c r="D501">
        <v>277945921</v>
      </c>
      <c r="E501">
        <v>1</v>
      </c>
      <c r="F501">
        <v>1</v>
      </c>
      <c r="G501">
        <v>1</v>
      </c>
      <c r="H501">
        <v>2</v>
      </c>
      <c r="I501" t="s">
        <v>853</v>
      </c>
      <c r="J501" t="s">
        <v>854</v>
      </c>
      <c r="K501" t="s">
        <v>855</v>
      </c>
      <c r="L501">
        <v>1368</v>
      </c>
      <c r="N501">
        <v>1011</v>
      </c>
      <c r="O501" t="s">
        <v>670</v>
      </c>
      <c r="P501" t="s">
        <v>670</v>
      </c>
      <c r="Q501">
        <v>1</v>
      </c>
      <c r="X501">
        <v>2.36</v>
      </c>
      <c r="Y501">
        <v>0</v>
      </c>
      <c r="Z501">
        <v>560.73</v>
      </c>
      <c r="AA501">
        <v>477.98</v>
      </c>
      <c r="AB501">
        <v>0</v>
      </c>
      <c r="AC501">
        <v>0</v>
      </c>
      <c r="AD501">
        <v>1</v>
      </c>
      <c r="AE501">
        <v>0</v>
      </c>
      <c r="AF501" t="s">
        <v>490</v>
      </c>
      <c r="AG501">
        <v>4.0709999999999997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ROW(Source!A300)</f>
        <v>300</v>
      </c>
      <c r="B502">
        <v>334416727</v>
      </c>
      <c r="C502">
        <v>334416718</v>
      </c>
      <c r="D502">
        <v>277862504</v>
      </c>
      <c r="E502">
        <v>1</v>
      </c>
      <c r="F502">
        <v>1</v>
      </c>
      <c r="G502">
        <v>1</v>
      </c>
      <c r="H502">
        <v>3</v>
      </c>
      <c r="I502" t="s">
        <v>838</v>
      </c>
      <c r="J502" t="s">
        <v>839</v>
      </c>
      <c r="K502" t="s">
        <v>840</v>
      </c>
      <c r="L502">
        <v>1346</v>
      </c>
      <c r="N502">
        <v>1009</v>
      </c>
      <c r="O502" t="s">
        <v>797</v>
      </c>
      <c r="P502" t="s">
        <v>797</v>
      </c>
      <c r="Q502">
        <v>1</v>
      </c>
      <c r="X502">
        <v>0.02</v>
      </c>
      <c r="Y502">
        <v>160.27000000000001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0.02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ROW(Source!A300)</f>
        <v>300</v>
      </c>
      <c r="B503">
        <v>334416728</v>
      </c>
      <c r="C503">
        <v>334416718</v>
      </c>
      <c r="D503">
        <v>277862533</v>
      </c>
      <c r="E503">
        <v>1</v>
      </c>
      <c r="F503">
        <v>1</v>
      </c>
      <c r="G503">
        <v>1</v>
      </c>
      <c r="H503">
        <v>3</v>
      </c>
      <c r="I503" t="s">
        <v>794</v>
      </c>
      <c r="J503" t="s">
        <v>795</v>
      </c>
      <c r="K503" t="s">
        <v>796</v>
      </c>
      <c r="L503">
        <v>1346</v>
      </c>
      <c r="N503">
        <v>1009</v>
      </c>
      <c r="O503" t="s">
        <v>797</v>
      </c>
      <c r="P503" t="s">
        <v>797</v>
      </c>
      <c r="Q503">
        <v>1</v>
      </c>
      <c r="X503">
        <v>0.1</v>
      </c>
      <c r="Y503">
        <v>238.29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0.1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ROW(Source!A300)</f>
        <v>300</v>
      </c>
      <c r="B504">
        <v>334416729</v>
      </c>
      <c r="C504">
        <v>334416718</v>
      </c>
      <c r="D504">
        <v>277869627</v>
      </c>
      <c r="E504">
        <v>1</v>
      </c>
      <c r="F504">
        <v>1</v>
      </c>
      <c r="G504">
        <v>1</v>
      </c>
      <c r="H504">
        <v>3</v>
      </c>
      <c r="I504" t="s">
        <v>801</v>
      </c>
      <c r="J504" t="s">
        <v>802</v>
      </c>
      <c r="K504" t="s">
        <v>803</v>
      </c>
      <c r="L504">
        <v>1346</v>
      </c>
      <c r="N504">
        <v>1009</v>
      </c>
      <c r="O504" t="s">
        <v>797</v>
      </c>
      <c r="P504" t="s">
        <v>797</v>
      </c>
      <c r="Q504">
        <v>1</v>
      </c>
      <c r="X504">
        <v>0.02</v>
      </c>
      <c r="Y504">
        <v>56.11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0.02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ROW(Source!A300)</f>
        <v>300</v>
      </c>
      <c r="B505">
        <v>334416730</v>
      </c>
      <c r="C505">
        <v>334416718</v>
      </c>
      <c r="D505">
        <v>277907767</v>
      </c>
      <c r="E505">
        <v>1</v>
      </c>
      <c r="F505">
        <v>1</v>
      </c>
      <c r="G505">
        <v>1</v>
      </c>
      <c r="H505">
        <v>3</v>
      </c>
      <c r="I505" t="s">
        <v>895</v>
      </c>
      <c r="J505" t="s">
        <v>896</v>
      </c>
      <c r="K505" t="s">
        <v>897</v>
      </c>
      <c r="L505">
        <v>1371</v>
      </c>
      <c r="N505">
        <v>1013</v>
      </c>
      <c r="O505" t="s">
        <v>20</v>
      </c>
      <c r="P505" t="s">
        <v>20</v>
      </c>
      <c r="Q505">
        <v>1</v>
      </c>
      <c r="X505">
        <v>2.1</v>
      </c>
      <c r="Y505">
        <v>635.88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2.1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ROW(Source!A300)</f>
        <v>300</v>
      </c>
      <c r="B506">
        <v>334416731</v>
      </c>
      <c r="C506">
        <v>334416718</v>
      </c>
      <c r="D506">
        <v>277913687</v>
      </c>
      <c r="E506">
        <v>1</v>
      </c>
      <c r="F506">
        <v>1</v>
      </c>
      <c r="G506">
        <v>1</v>
      </c>
      <c r="H506">
        <v>3</v>
      </c>
      <c r="I506" t="s">
        <v>968</v>
      </c>
      <c r="J506" t="s">
        <v>969</v>
      </c>
      <c r="K506" t="s">
        <v>970</v>
      </c>
      <c r="L506">
        <v>1371</v>
      </c>
      <c r="N506">
        <v>1013</v>
      </c>
      <c r="O506" t="s">
        <v>20</v>
      </c>
      <c r="P506" t="s">
        <v>20</v>
      </c>
      <c r="Q506">
        <v>1</v>
      </c>
      <c r="X506">
        <v>6</v>
      </c>
      <c r="Y506">
        <v>629.38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6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ROW(Source!A300)</f>
        <v>300</v>
      </c>
      <c r="B507">
        <v>334416732</v>
      </c>
      <c r="C507">
        <v>334416718</v>
      </c>
      <c r="D507">
        <v>277565414</v>
      </c>
      <c r="E507">
        <v>109</v>
      </c>
      <c r="F507">
        <v>1</v>
      </c>
      <c r="G507">
        <v>1</v>
      </c>
      <c r="H507">
        <v>3</v>
      </c>
      <c r="I507" t="s">
        <v>888</v>
      </c>
      <c r="J507" t="s">
        <v>3</v>
      </c>
      <c r="K507" t="s">
        <v>889</v>
      </c>
      <c r="L507">
        <v>1348</v>
      </c>
      <c r="N507">
        <v>1009</v>
      </c>
      <c r="O507" t="s">
        <v>274</v>
      </c>
      <c r="P507" t="s">
        <v>274</v>
      </c>
      <c r="Q507">
        <v>1000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1</v>
      </c>
      <c r="AD507">
        <v>0</v>
      </c>
      <c r="AE507">
        <v>0</v>
      </c>
      <c r="AF507" t="s">
        <v>3</v>
      </c>
      <c r="AG507">
        <v>0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ROW(Source!A319)</f>
        <v>319</v>
      </c>
      <c r="B508">
        <v>334416754</v>
      </c>
      <c r="C508">
        <v>334416750</v>
      </c>
      <c r="D508">
        <v>277560284</v>
      </c>
      <c r="E508">
        <v>109</v>
      </c>
      <c r="F508">
        <v>1</v>
      </c>
      <c r="G508">
        <v>1</v>
      </c>
      <c r="H508">
        <v>1</v>
      </c>
      <c r="I508" t="s">
        <v>792</v>
      </c>
      <c r="J508" t="s">
        <v>3</v>
      </c>
      <c r="K508" t="s">
        <v>793</v>
      </c>
      <c r="L508">
        <v>1191</v>
      </c>
      <c r="N508">
        <v>1013</v>
      </c>
      <c r="O508" t="s">
        <v>779</v>
      </c>
      <c r="P508" t="s">
        <v>779</v>
      </c>
      <c r="Q508">
        <v>1</v>
      </c>
      <c r="X508">
        <v>3.76</v>
      </c>
      <c r="Y508">
        <v>0</v>
      </c>
      <c r="Z508">
        <v>0</v>
      </c>
      <c r="AA508">
        <v>0</v>
      </c>
      <c r="AB508">
        <v>440.52</v>
      </c>
      <c r="AC508">
        <v>0</v>
      </c>
      <c r="AD508">
        <v>1</v>
      </c>
      <c r="AE508">
        <v>1</v>
      </c>
      <c r="AF508" t="s">
        <v>3</v>
      </c>
      <c r="AG508">
        <v>3.76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ROW(Source!A319)</f>
        <v>319</v>
      </c>
      <c r="B509">
        <v>334416755</v>
      </c>
      <c r="C509">
        <v>334416750</v>
      </c>
      <c r="D509">
        <v>277560491</v>
      </c>
      <c r="E509">
        <v>109</v>
      </c>
      <c r="F509">
        <v>1</v>
      </c>
      <c r="G509">
        <v>1</v>
      </c>
      <c r="H509">
        <v>1</v>
      </c>
      <c r="I509" t="s">
        <v>781</v>
      </c>
      <c r="J509" t="s">
        <v>3</v>
      </c>
      <c r="K509" t="s">
        <v>782</v>
      </c>
      <c r="L509">
        <v>1191</v>
      </c>
      <c r="N509">
        <v>1013</v>
      </c>
      <c r="O509" t="s">
        <v>779</v>
      </c>
      <c r="P509" t="s">
        <v>779</v>
      </c>
      <c r="Q509">
        <v>1</v>
      </c>
      <c r="X509">
        <v>1.07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2</v>
      </c>
      <c r="AF509" t="s">
        <v>3</v>
      </c>
      <c r="AG509">
        <v>1.07</v>
      </c>
      <c r="AH509">
        <v>2</v>
      </c>
      <c r="AI509">
        <v>334416752</v>
      </c>
      <c r="AJ509">
        <v>380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ROW(Source!A319)</f>
        <v>319</v>
      </c>
      <c r="B510">
        <v>334416756</v>
      </c>
      <c r="C510">
        <v>334416750</v>
      </c>
      <c r="D510">
        <v>277944868</v>
      </c>
      <c r="E510">
        <v>1</v>
      </c>
      <c r="F510">
        <v>1</v>
      </c>
      <c r="G510">
        <v>1</v>
      </c>
      <c r="H510">
        <v>2</v>
      </c>
      <c r="I510" t="s">
        <v>783</v>
      </c>
      <c r="J510" t="s">
        <v>784</v>
      </c>
      <c r="K510" t="s">
        <v>785</v>
      </c>
      <c r="L510">
        <v>1368</v>
      </c>
      <c r="N510">
        <v>1011</v>
      </c>
      <c r="O510" t="s">
        <v>670</v>
      </c>
      <c r="P510" t="s">
        <v>670</v>
      </c>
      <c r="Q510">
        <v>1</v>
      </c>
      <c r="X510">
        <v>0.85</v>
      </c>
      <c r="Y510">
        <v>0</v>
      </c>
      <c r="Z510">
        <v>346.73</v>
      </c>
      <c r="AA510">
        <v>477.98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0.85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ROW(Source!A319)</f>
        <v>319</v>
      </c>
      <c r="B511">
        <v>334416757</v>
      </c>
      <c r="C511">
        <v>334416750</v>
      </c>
      <c r="D511">
        <v>277945805</v>
      </c>
      <c r="E511">
        <v>1</v>
      </c>
      <c r="F511">
        <v>1</v>
      </c>
      <c r="G511">
        <v>1</v>
      </c>
      <c r="H511">
        <v>2</v>
      </c>
      <c r="I511" t="s">
        <v>787</v>
      </c>
      <c r="J511" t="s">
        <v>788</v>
      </c>
      <c r="K511" t="s">
        <v>789</v>
      </c>
      <c r="L511">
        <v>1368</v>
      </c>
      <c r="N511">
        <v>1011</v>
      </c>
      <c r="O511" t="s">
        <v>670</v>
      </c>
      <c r="P511" t="s">
        <v>670</v>
      </c>
      <c r="Q511">
        <v>1</v>
      </c>
      <c r="X511">
        <v>0.22</v>
      </c>
      <c r="Y511">
        <v>0</v>
      </c>
      <c r="Z511">
        <v>544.70000000000005</v>
      </c>
      <c r="AA511">
        <v>477.98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0.22</v>
      </c>
      <c r="AH511">
        <v>2</v>
      </c>
      <c r="AI511">
        <v>334416753</v>
      </c>
      <c r="AJ511">
        <v>381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ROW(Source!A319)</f>
        <v>319</v>
      </c>
      <c r="B512">
        <v>334416758</v>
      </c>
      <c r="C512">
        <v>334416750</v>
      </c>
      <c r="D512">
        <v>277862533</v>
      </c>
      <c r="E512">
        <v>1</v>
      </c>
      <c r="F512">
        <v>1</v>
      </c>
      <c r="G512">
        <v>1</v>
      </c>
      <c r="H512">
        <v>3</v>
      </c>
      <c r="I512" t="s">
        <v>794</v>
      </c>
      <c r="J512" t="s">
        <v>795</v>
      </c>
      <c r="K512" t="s">
        <v>796</v>
      </c>
      <c r="L512">
        <v>1346</v>
      </c>
      <c r="N512">
        <v>1009</v>
      </c>
      <c r="O512" t="s">
        <v>797</v>
      </c>
      <c r="P512" t="s">
        <v>797</v>
      </c>
      <c r="Q512">
        <v>1</v>
      </c>
      <c r="X512">
        <v>0.1</v>
      </c>
      <c r="Y512">
        <v>238.29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0.1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ROW(Source!A319)</f>
        <v>319</v>
      </c>
      <c r="B513">
        <v>334416759</v>
      </c>
      <c r="C513">
        <v>334416750</v>
      </c>
      <c r="D513">
        <v>277862540</v>
      </c>
      <c r="E513">
        <v>1</v>
      </c>
      <c r="F513">
        <v>1</v>
      </c>
      <c r="G513">
        <v>1</v>
      </c>
      <c r="H513">
        <v>3</v>
      </c>
      <c r="I513" t="s">
        <v>798</v>
      </c>
      <c r="J513" t="s">
        <v>799</v>
      </c>
      <c r="K513" t="s">
        <v>800</v>
      </c>
      <c r="L513">
        <v>1346</v>
      </c>
      <c r="N513">
        <v>1009</v>
      </c>
      <c r="O513" t="s">
        <v>797</v>
      </c>
      <c r="P513" t="s">
        <v>797</v>
      </c>
      <c r="Q513">
        <v>1</v>
      </c>
      <c r="X513">
        <v>0.03</v>
      </c>
      <c r="Y513">
        <v>80.02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0.03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ROW(Source!A319)</f>
        <v>319</v>
      </c>
      <c r="B514">
        <v>334416760</v>
      </c>
      <c r="C514">
        <v>334416750</v>
      </c>
      <c r="D514">
        <v>277867733</v>
      </c>
      <c r="E514">
        <v>1</v>
      </c>
      <c r="F514">
        <v>1</v>
      </c>
      <c r="G514">
        <v>1</v>
      </c>
      <c r="H514">
        <v>3</v>
      </c>
      <c r="I514" t="s">
        <v>845</v>
      </c>
      <c r="J514" t="s">
        <v>846</v>
      </c>
      <c r="K514" t="s">
        <v>847</v>
      </c>
      <c r="L514">
        <v>1346</v>
      </c>
      <c r="N514">
        <v>1009</v>
      </c>
      <c r="O514" t="s">
        <v>797</v>
      </c>
      <c r="P514" t="s">
        <v>797</v>
      </c>
      <c r="Q514">
        <v>1</v>
      </c>
      <c r="X514">
        <v>0</v>
      </c>
      <c r="Y514">
        <v>174.93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ROW(Source!A319)</f>
        <v>319</v>
      </c>
      <c r="B515">
        <v>334416761</v>
      </c>
      <c r="C515">
        <v>334416750</v>
      </c>
      <c r="D515">
        <v>277869627</v>
      </c>
      <c r="E515">
        <v>1</v>
      </c>
      <c r="F515">
        <v>1</v>
      </c>
      <c r="G515">
        <v>1</v>
      </c>
      <c r="H515">
        <v>3</v>
      </c>
      <c r="I515" t="s">
        <v>801</v>
      </c>
      <c r="J515" t="s">
        <v>802</v>
      </c>
      <c r="K515" t="s">
        <v>803</v>
      </c>
      <c r="L515">
        <v>1346</v>
      </c>
      <c r="N515">
        <v>1009</v>
      </c>
      <c r="O515" t="s">
        <v>797</v>
      </c>
      <c r="P515" t="s">
        <v>797</v>
      </c>
      <c r="Q515">
        <v>1</v>
      </c>
      <c r="X515">
        <v>0.02</v>
      </c>
      <c r="Y515">
        <v>56.11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0.02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ROW(Source!A319)</f>
        <v>319</v>
      </c>
      <c r="B516">
        <v>334416762</v>
      </c>
      <c r="C516">
        <v>334416750</v>
      </c>
      <c r="D516">
        <v>277562780</v>
      </c>
      <c r="E516">
        <v>109</v>
      </c>
      <c r="F516">
        <v>1</v>
      </c>
      <c r="G516">
        <v>1</v>
      </c>
      <c r="H516">
        <v>3</v>
      </c>
      <c r="I516" t="s">
        <v>932</v>
      </c>
      <c r="J516" t="s">
        <v>3</v>
      </c>
      <c r="K516" t="s">
        <v>933</v>
      </c>
      <c r="L516">
        <v>1346</v>
      </c>
      <c r="N516">
        <v>1009</v>
      </c>
      <c r="O516" t="s">
        <v>797</v>
      </c>
      <c r="P516" t="s">
        <v>797</v>
      </c>
      <c r="Q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 t="s">
        <v>3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ROW(Source!A319)</f>
        <v>319</v>
      </c>
      <c r="B517">
        <v>334416763</v>
      </c>
      <c r="C517">
        <v>334416750</v>
      </c>
      <c r="D517">
        <v>277563139</v>
      </c>
      <c r="E517">
        <v>109</v>
      </c>
      <c r="F517">
        <v>1</v>
      </c>
      <c r="G517">
        <v>1</v>
      </c>
      <c r="H517">
        <v>3</v>
      </c>
      <c r="I517" t="s">
        <v>934</v>
      </c>
      <c r="J517" t="s">
        <v>3</v>
      </c>
      <c r="K517" t="s">
        <v>935</v>
      </c>
      <c r="L517">
        <v>1348</v>
      </c>
      <c r="N517">
        <v>1009</v>
      </c>
      <c r="O517" t="s">
        <v>274</v>
      </c>
      <c r="P517" t="s">
        <v>274</v>
      </c>
      <c r="Q517">
        <v>1000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0</v>
      </c>
      <c r="AE517">
        <v>0</v>
      </c>
      <c r="AF517" t="s">
        <v>3</v>
      </c>
      <c r="AG517">
        <v>0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ROW(Source!A319)</f>
        <v>319</v>
      </c>
      <c r="B518">
        <v>334416764</v>
      </c>
      <c r="C518">
        <v>334416750</v>
      </c>
      <c r="D518">
        <v>277896315</v>
      </c>
      <c r="E518">
        <v>1</v>
      </c>
      <c r="F518">
        <v>1</v>
      </c>
      <c r="G518">
        <v>1</v>
      </c>
      <c r="H518">
        <v>3</v>
      </c>
      <c r="I518" t="s">
        <v>804</v>
      </c>
      <c r="J518" t="s">
        <v>805</v>
      </c>
      <c r="K518" t="s">
        <v>806</v>
      </c>
      <c r="L518">
        <v>1348</v>
      </c>
      <c r="N518">
        <v>1009</v>
      </c>
      <c r="O518" t="s">
        <v>274</v>
      </c>
      <c r="P518" t="s">
        <v>274</v>
      </c>
      <c r="Q518">
        <v>1000</v>
      </c>
      <c r="X518">
        <v>1E-4</v>
      </c>
      <c r="Y518">
        <v>80020.98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1E-4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ROW(Source!A319)</f>
        <v>319</v>
      </c>
      <c r="B519">
        <v>334416765</v>
      </c>
      <c r="C519">
        <v>334416750</v>
      </c>
      <c r="D519">
        <v>277896859</v>
      </c>
      <c r="E519">
        <v>1</v>
      </c>
      <c r="F519">
        <v>1</v>
      </c>
      <c r="G519">
        <v>1</v>
      </c>
      <c r="H519">
        <v>3</v>
      </c>
      <c r="I519" t="s">
        <v>807</v>
      </c>
      <c r="J519" t="s">
        <v>808</v>
      </c>
      <c r="K519" t="s">
        <v>809</v>
      </c>
      <c r="L519">
        <v>1346</v>
      </c>
      <c r="N519">
        <v>1009</v>
      </c>
      <c r="O519" t="s">
        <v>797</v>
      </c>
      <c r="P519" t="s">
        <v>797</v>
      </c>
      <c r="Q519">
        <v>1</v>
      </c>
      <c r="X519">
        <v>0.03</v>
      </c>
      <c r="Y519">
        <v>60.6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0.03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ROW(Source!A319)</f>
        <v>319</v>
      </c>
      <c r="B520">
        <v>334416766</v>
      </c>
      <c r="C520">
        <v>334416750</v>
      </c>
      <c r="D520">
        <v>277565451</v>
      </c>
      <c r="E520">
        <v>109</v>
      </c>
      <c r="F520">
        <v>1</v>
      </c>
      <c r="G520">
        <v>1</v>
      </c>
      <c r="H520">
        <v>3</v>
      </c>
      <c r="I520" t="s">
        <v>938</v>
      </c>
      <c r="J520" t="s">
        <v>3</v>
      </c>
      <c r="K520" t="s">
        <v>939</v>
      </c>
      <c r="L520">
        <v>1371</v>
      </c>
      <c r="N520">
        <v>1013</v>
      </c>
      <c r="O520" t="s">
        <v>20</v>
      </c>
      <c r="P520" t="s">
        <v>20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 t="s">
        <v>3</v>
      </c>
      <c r="AG520">
        <v>0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ROW(Source!A319)</f>
        <v>319</v>
      </c>
      <c r="B521">
        <v>334416767</v>
      </c>
      <c r="C521">
        <v>334416750</v>
      </c>
      <c r="D521">
        <v>277565460</v>
      </c>
      <c r="E521">
        <v>109</v>
      </c>
      <c r="F521">
        <v>1</v>
      </c>
      <c r="G521">
        <v>1</v>
      </c>
      <c r="H521">
        <v>3</v>
      </c>
      <c r="I521" t="s">
        <v>940</v>
      </c>
      <c r="J521" t="s">
        <v>3</v>
      </c>
      <c r="K521" t="s">
        <v>941</v>
      </c>
      <c r="L521">
        <v>1346</v>
      </c>
      <c r="N521">
        <v>1009</v>
      </c>
      <c r="O521" t="s">
        <v>797</v>
      </c>
      <c r="P521" t="s">
        <v>797</v>
      </c>
      <c r="Q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0</v>
      </c>
      <c r="AE521">
        <v>0</v>
      </c>
      <c r="AF521" t="s">
        <v>3</v>
      </c>
      <c r="AG521">
        <v>0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ROW(Source!A321)</f>
        <v>321</v>
      </c>
      <c r="B522">
        <v>334416773</v>
      </c>
      <c r="C522">
        <v>334416769</v>
      </c>
      <c r="D522">
        <v>277560284</v>
      </c>
      <c r="E522">
        <v>109</v>
      </c>
      <c r="F522">
        <v>1</v>
      </c>
      <c r="G522">
        <v>1</v>
      </c>
      <c r="H522">
        <v>1</v>
      </c>
      <c r="I522" t="s">
        <v>792</v>
      </c>
      <c r="J522" t="s">
        <v>3</v>
      </c>
      <c r="K522" t="s">
        <v>793</v>
      </c>
      <c r="L522">
        <v>1191</v>
      </c>
      <c r="N522">
        <v>1013</v>
      </c>
      <c r="O522" t="s">
        <v>779</v>
      </c>
      <c r="P522" t="s">
        <v>779</v>
      </c>
      <c r="Q522">
        <v>1</v>
      </c>
      <c r="X522">
        <v>3.76</v>
      </c>
      <c r="Y522">
        <v>0</v>
      </c>
      <c r="Z522">
        <v>0</v>
      </c>
      <c r="AA522">
        <v>0</v>
      </c>
      <c r="AB522">
        <v>440.52</v>
      </c>
      <c r="AC522">
        <v>0</v>
      </c>
      <c r="AD522">
        <v>1</v>
      </c>
      <c r="AE522">
        <v>1</v>
      </c>
      <c r="AF522" t="s">
        <v>537</v>
      </c>
      <c r="AG522">
        <v>4.3239999999999998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ROW(Source!A321)</f>
        <v>321</v>
      </c>
      <c r="B523">
        <v>334416774</v>
      </c>
      <c r="C523">
        <v>334416769</v>
      </c>
      <c r="D523">
        <v>277560491</v>
      </c>
      <c r="E523">
        <v>109</v>
      </c>
      <c r="F523">
        <v>1</v>
      </c>
      <c r="G523">
        <v>1</v>
      </c>
      <c r="H523">
        <v>1</v>
      </c>
      <c r="I523" t="s">
        <v>781</v>
      </c>
      <c r="J523" t="s">
        <v>3</v>
      </c>
      <c r="K523" t="s">
        <v>782</v>
      </c>
      <c r="L523">
        <v>1191</v>
      </c>
      <c r="N523">
        <v>1013</v>
      </c>
      <c r="O523" t="s">
        <v>779</v>
      </c>
      <c r="P523" t="s">
        <v>779</v>
      </c>
      <c r="Q523">
        <v>1</v>
      </c>
      <c r="X523">
        <v>1.07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2</v>
      </c>
      <c r="AF523" t="s">
        <v>537</v>
      </c>
      <c r="AG523">
        <v>1.2304999999999999</v>
      </c>
      <c r="AH523">
        <v>2</v>
      </c>
      <c r="AI523">
        <v>334416771</v>
      </c>
      <c r="AJ523">
        <v>383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ROW(Source!A321)</f>
        <v>321</v>
      </c>
      <c r="B524">
        <v>334416775</v>
      </c>
      <c r="C524">
        <v>334416769</v>
      </c>
      <c r="D524">
        <v>277944868</v>
      </c>
      <c r="E524">
        <v>1</v>
      </c>
      <c r="F524">
        <v>1</v>
      </c>
      <c r="G524">
        <v>1</v>
      </c>
      <c r="H524">
        <v>2</v>
      </c>
      <c r="I524" t="s">
        <v>783</v>
      </c>
      <c r="J524" t="s">
        <v>784</v>
      </c>
      <c r="K524" t="s">
        <v>785</v>
      </c>
      <c r="L524">
        <v>1368</v>
      </c>
      <c r="N524">
        <v>1011</v>
      </c>
      <c r="O524" t="s">
        <v>670</v>
      </c>
      <c r="P524" t="s">
        <v>670</v>
      </c>
      <c r="Q524">
        <v>1</v>
      </c>
      <c r="X524">
        <v>0.85</v>
      </c>
      <c r="Y524">
        <v>0</v>
      </c>
      <c r="Z524">
        <v>346.73</v>
      </c>
      <c r="AA524">
        <v>477.98</v>
      </c>
      <c r="AB524">
        <v>0</v>
      </c>
      <c r="AC524">
        <v>0</v>
      </c>
      <c r="AD524">
        <v>1</v>
      </c>
      <c r="AE524">
        <v>0</v>
      </c>
      <c r="AF524" t="s">
        <v>537</v>
      </c>
      <c r="AG524">
        <v>0.97749999999999992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ROW(Source!A321)</f>
        <v>321</v>
      </c>
      <c r="B525">
        <v>334416776</v>
      </c>
      <c r="C525">
        <v>334416769</v>
      </c>
      <c r="D525">
        <v>277945805</v>
      </c>
      <c r="E525">
        <v>1</v>
      </c>
      <c r="F525">
        <v>1</v>
      </c>
      <c r="G525">
        <v>1</v>
      </c>
      <c r="H525">
        <v>2</v>
      </c>
      <c r="I525" t="s">
        <v>787</v>
      </c>
      <c r="J525" t="s">
        <v>788</v>
      </c>
      <c r="K525" t="s">
        <v>789</v>
      </c>
      <c r="L525">
        <v>1368</v>
      </c>
      <c r="N525">
        <v>1011</v>
      </c>
      <c r="O525" t="s">
        <v>670</v>
      </c>
      <c r="P525" t="s">
        <v>670</v>
      </c>
      <c r="Q525">
        <v>1</v>
      </c>
      <c r="X525">
        <v>0.22</v>
      </c>
      <c r="Y525">
        <v>0</v>
      </c>
      <c r="Z525">
        <v>544.70000000000005</v>
      </c>
      <c r="AA525">
        <v>477.98</v>
      </c>
      <c r="AB525">
        <v>0</v>
      </c>
      <c r="AC525">
        <v>0</v>
      </c>
      <c r="AD525">
        <v>1</v>
      </c>
      <c r="AE525">
        <v>0</v>
      </c>
      <c r="AF525" t="s">
        <v>537</v>
      </c>
      <c r="AG525">
        <v>0.253</v>
      </c>
      <c r="AH525">
        <v>2</v>
      </c>
      <c r="AI525">
        <v>334416772</v>
      </c>
      <c r="AJ525">
        <v>384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ROW(Source!A321)</f>
        <v>321</v>
      </c>
      <c r="B526">
        <v>334416777</v>
      </c>
      <c r="C526">
        <v>334416769</v>
      </c>
      <c r="D526">
        <v>277862533</v>
      </c>
      <c r="E526">
        <v>1</v>
      </c>
      <c r="F526">
        <v>1</v>
      </c>
      <c r="G526">
        <v>1</v>
      </c>
      <c r="H526">
        <v>3</v>
      </c>
      <c r="I526" t="s">
        <v>794</v>
      </c>
      <c r="J526" t="s">
        <v>795</v>
      </c>
      <c r="K526" t="s">
        <v>796</v>
      </c>
      <c r="L526">
        <v>1346</v>
      </c>
      <c r="N526">
        <v>1009</v>
      </c>
      <c r="O526" t="s">
        <v>797</v>
      </c>
      <c r="P526" t="s">
        <v>797</v>
      </c>
      <c r="Q526">
        <v>1</v>
      </c>
      <c r="X526">
        <v>0.1</v>
      </c>
      <c r="Y526">
        <v>238.29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ROW(Source!A321)</f>
        <v>321</v>
      </c>
      <c r="B527">
        <v>334416778</v>
      </c>
      <c r="C527">
        <v>334416769</v>
      </c>
      <c r="D527">
        <v>277862540</v>
      </c>
      <c r="E527">
        <v>1</v>
      </c>
      <c r="F527">
        <v>1</v>
      </c>
      <c r="G527">
        <v>1</v>
      </c>
      <c r="H527">
        <v>3</v>
      </c>
      <c r="I527" t="s">
        <v>798</v>
      </c>
      <c r="J527" t="s">
        <v>799</v>
      </c>
      <c r="K527" t="s">
        <v>800</v>
      </c>
      <c r="L527">
        <v>1346</v>
      </c>
      <c r="N527">
        <v>1009</v>
      </c>
      <c r="O527" t="s">
        <v>797</v>
      </c>
      <c r="P527" t="s">
        <v>797</v>
      </c>
      <c r="Q527">
        <v>1</v>
      </c>
      <c r="X527">
        <v>0.03</v>
      </c>
      <c r="Y527">
        <v>80.02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0.03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ROW(Source!A321)</f>
        <v>321</v>
      </c>
      <c r="B528">
        <v>334416779</v>
      </c>
      <c r="C528">
        <v>334416769</v>
      </c>
      <c r="D528">
        <v>277867733</v>
      </c>
      <c r="E528">
        <v>1</v>
      </c>
      <c r="F528">
        <v>1</v>
      </c>
      <c r="G528">
        <v>1</v>
      </c>
      <c r="H528">
        <v>3</v>
      </c>
      <c r="I528" t="s">
        <v>845</v>
      </c>
      <c r="J528" t="s">
        <v>846</v>
      </c>
      <c r="K528" t="s">
        <v>847</v>
      </c>
      <c r="L528">
        <v>1346</v>
      </c>
      <c r="N528">
        <v>1009</v>
      </c>
      <c r="O528" t="s">
        <v>797</v>
      </c>
      <c r="P528" t="s">
        <v>797</v>
      </c>
      <c r="Q528">
        <v>1</v>
      </c>
      <c r="X528">
        <v>0</v>
      </c>
      <c r="Y528">
        <v>174.93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ROW(Source!A321)</f>
        <v>321</v>
      </c>
      <c r="B529">
        <v>334416780</v>
      </c>
      <c r="C529">
        <v>334416769</v>
      </c>
      <c r="D529">
        <v>277869627</v>
      </c>
      <c r="E529">
        <v>1</v>
      </c>
      <c r="F529">
        <v>1</v>
      </c>
      <c r="G529">
        <v>1</v>
      </c>
      <c r="H529">
        <v>3</v>
      </c>
      <c r="I529" t="s">
        <v>801</v>
      </c>
      <c r="J529" t="s">
        <v>802</v>
      </c>
      <c r="K529" t="s">
        <v>803</v>
      </c>
      <c r="L529">
        <v>1346</v>
      </c>
      <c r="N529">
        <v>1009</v>
      </c>
      <c r="O529" t="s">
        <v>797</v>
      </c>
      <c r="P529" t="s">
        <v>797</v>
      </c>
      <c r="Q529">
        <v>1</v>
      </c>
      <c r="X529">
        <v>0.02</v>
      </c>
      <c r="Y529">
        <v>56.11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0.02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ROW(Source!A321)</f>
        <v>321</v>
      </c>
      <c r="B530">
        <v>334416781</v>
      </c>
      <c r="C530">
        <v>334416769</v>
      </c>
      <c r="D530">
        <v>277562780</v>
      </c>
      <c r="E530">
        <v>109</v>
      </c>
      <c r="F530">
        <v>1</v>
      </c>
      <c r="G530">
        <v>1</v>
      </c>
      <c r="H530">
        <v>3</v>
      </c>
      <c r="I530" t="s">
        <v>932</v>
      </c>
      <c r="J530" t="s">
        <v>3</v>
      </c>
      <c r="K530" t="s">
        <v>933</v>
      </c>
      <c r="L530">
        <v>1346</v>
      </c>
      <c r="N530">
        <v>1009</v>
      </c>
      <c r="O530" t="s">
        <v>797</v>
      </c>
      <c r="P530" t="s">
        <v>797</v>
      </c>
      <c r="Q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0</v>
      </c>
      <c r="AE530">
        <v>0</v>
      </c>
      <c r="AF530" t="s">
        <v>3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ROW(Source!A321)</f>
        <v>321</v>
      </c>
      <c r="B531">
        <v>334416782</v>
      </c>
      <c r="C531">
        <v>334416769</v>
      </c>
      <c r="D531">
        <v>277563139</v>
      </c>
      <c r="E531">
        <v>109</v>
      </c>
      <c r="F531">
        <v>1</v>
      </c>
      <c r="G531">
        <v>1</v>
      </c>
      <c r="H531">
        <v>3</v>
      </c>
      <c r="I531" t="s">
        <v>934</v>
      </c>
      <c r="J531" t="s">
        <v>3</v>
      </c>
      <c r="K531" t="s">
        <v>935</v>
      </c>
      <c r="L531">
        <v>1348</v>
      </c>
      <c r="N531">
        <v>1009</v>
      </c>
      <c r="O531" t="s">
        <v>274</v>
      </c>
      <c r="P531" t="s">
        <v>274</v>
      </c>
      <c r="Q531">
        <v>1000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1</v>
      </c>
      <c r="AD531">
        <v>0</v>
      </c>
      <c r="AE531">
        <v>0</v>
      </c>
      <c r="AF531" t="s">
        <v>3</v>
      </c>
      <c r="AG531">
        <v>0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ROW(Source!A321)</f>
        <v>321</v>
      </c>
      <c r="B532">
        <v>334416783</v>
      </c>
      <c r="C532">
        <v>334416769</v>
      </c>
      <c r="D532">
        <v>277896315</v>
      </c>
      <c r="E532">
        <v>1</v>
      </c>
      <c r="F532">
        <v>1</v>
      </c>
      <c r="G532">
        <v>1</v>
      </c>
      <c r="H532">
        <v>3</v>
      </c>
      <c r="I532" t="s">
        <v>804</v>
      </c>
      <c r="J532" t="s">
        <v>805</v>
      </c>
      <c r="K532" t="s">
        <v>806</v>
      </c>
      <c r="L532">
        <v>1348</v>
      </c>
      <c r="N532">
        <v>1009</v>
      </c>
      <c r="O532" t="s">
        <v>274</v>
      </c>
      <c r="P532" t="s">
        <v>274</v>
      </c>
      <c r="Q532">
        <v>1000</v>
      </c>
      <c r="X532">
        <v>1E-4</v>
      </c>
      <c r="Y532">
        <v>80020.98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1E-4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ROW(Source!A321)</f>
        <v>321</v>
      </c>
      <c r="B533">
        <v>334416784</v>
      </c>
      <c r="C533">
        <v>334416769</v>
      </c>
      <c r="D533">
        <v>277896859</v>
      </c>
      <c r="E533">
        <v>1</v>
      </c>
      <c r="F533">
        <v>1</v>
      </c>
      <c r="G533">
        <v>1</v>
      </c>
      <c r="H533">
        <v>3</v>
      </c>
      <c r="I533" t="s">
        <v>807</v>
      </c>
      <c r="J533" t="s">
        <v>808</v>
      </c>
      <c r="K533" t="s">
        <v>809</v>
      </c>
      <c r="L533">
        <v>1346</v>
      </c>
      <c r="N533">
        <v>1009</v>
      </c>
      <c r="O533" t="s">
        <v>797</v>
      </c>
      <c r="P533" t="s">
        <v>797</v>
      </c>
      <c r="Q533">
        <v>1</v>
      </c>
      <c r="X533">
        <v>0.03</v>
      </c>
      <c r="Y533">
        <v>60.6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0.03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ROW(Source!A321)</f>
        <v>321</v>
      </c>
      <c r="B534">
        <v>334416785</v>
      </c>
      <c r="C534">
        <v>334416769</v>
      </c>
      <c r="D534">
        <v>277565451</v>
      </c>
      <c r="E534">
        <v>109</v>
      </c>
      <c r="F534">
        <v>1</v>
      </c>
      <c r="G534">
        <v>1</v>
      </c>
      <c r="H534">
        <v>3</v>
      </c>
      <c r="I534" t="s">
        <v>938</v>
      </c>
      <c r="J534" t="s">
        <v>3</v>
      </c>
      <c r="K534" t="s">
        <v>939</v>
      </c>
      <c r="L534">
        <v>1371</v>
      </c>
      <c r="N534">
        <v>1013</v>
      </c>
      <c r="O534" t="s">
        <v>20</v>
      </c>
      <c r="P534" t="s">
        <v>20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ROW(Source!A321)</f>
        <v>321</v>
      </c>
      <c r="B535">
        <v>334416786</v>
      </c>
      <c r="C535">
        <v>334416769</v>
      </c>
      <c r="D535">
        <v>277565460</v>
      </c>
      <c r="E535">
        <v>109</v>
      </c>
      <c r="F535">
        <v>1</v>
      </c>
      <c r="G535">
        <v>1</v>
      </c>
      <c r="H535">
        <v>3</v>
      </c>
      <c r="I535" t="s">
        <v>940</v>
      </c>
      <c r="J535" t="s">
        <v>3</v>
      </c>
      <c r="K535" t="s">
        <v>941</v>
      </c>
      <c r="L535">
        <v>1346</v>
      </c>
      <c r="N535">
        <v>1009</v>
      </c>
      <c r="O535" t="s">
        <v>797</v>
      </c>
      <c r="P535" t="s">
        <v>797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ROW(Source!A323)</f>
        <v>323</v>
      </c>
      <c r="B536">
        <v>334416792</v>
      </c>
      <c r="C536">
        <v>334416788</v>
      </c>
      <c r="D536">
        <v>277560284</v>
      </c>
      <c r="E536">
        <v>109</v>
      </c>
      <c r="F536">
        <v>1</v>
      </c>
      <c r="G536">
        <v>1</v>
      </c>
      <c r="H536">
        <v>1</v>
      </c>
      <c r="I536" t="s">
        <v>792</v>
      </c>
      <c r="J536" t="s">
        <v>3</v>
      </c>
      <c r="K536" t="s">
        <v>793</v>
      </c>
      <c r="L536">
        <v>1191</v>
      </c>
      <c r="N536">
        <v>1013</v>
      </c>
      <c r="O536" t="s">
        <v>779</v>
      </c>
      <c r="P536" t="s">
        <v>779</v>
      </c>
      <c r="Q536">
        <v>1</v>
      </c>
      <c r="X536">
        <v>3.76</v>
      </c>
      <c r="Y536">
        <v>0</v>
      </c>
      <c r="Z536">
        <v>0</v>
      </c>
      <c r="AA536">
        <v>0</v>
      </c>
      <c r="AB536">
        <v>440.52</v>
      </c>
      <c r="AC536">
        <v>0</v>
      </c>
      <c r="AD536">
        <v>1</v>
      </c>
      <c r="AE536">
        <v>1</v>
      </c>
      <c r="AF536" t="s">
        <v>3</v>
      </c>
      <c r="AG536">
        <v>3.76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ROW(Source!A323)</f>
        <v>323</v>
      </c>
      <c r="B537">
        <v>334416793</v>
      </c>
      <c r="C537">
        <v>334416788</v>
      </c>
      <c r="D537">
        <v>277560491</v>
      </c>
      <c r="E537">
        <v>109</v>
      </c>
      <c r="F537">
        <v>1</v>
      </c>
      <c r="G537">
        <v>1</v>
      </c>
      <c r="H537">
        <v>1</v>
      </c>
      <c r="I537" t="s">
        <v>781</v>
      </c>
      <c r="J537" t="s">
        <v>3</v>
      </c>
      <c r="K537" t="s">
        <v>782</v>
      </c>
      <c r="L537">
        <v>1191</v>
      </c>
      <c r="N537">
        <v>1013</v>
      </c>
      <c r="O537" t="s">
        <v>779</v>
      </c>
      <c r="P537" t="s">
        <v>779</v>
      </c>
      <c r="Q537">
        <v>1</v>
      </c>
      <c r="X537">
        <v>1.07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2</v>
      </c>
      <c r="AF537" t="s">
        <v>3</v>
      </c>
      <c r="AG537">
        <v>1.07</v>
      </c>
      <c r="AH537">
        <v>2</v>
      </c>
      <c r="AI537">
        <v>334416790</v>
      </c>
      <c r="AJ537">
        <v>386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ROW(Source!A323)</f>
        <v>323</v>
      </c>
      <c r="B538">
        <v>334416794</v>
      </c>
      <c r="C538">
        <v>334416788</v>
      </c>
      <c r="D538">
        <v>277944868</v>
      </c>
      <c r="E538">
        <v>1</v>
      </c>
      <c r="F538">
        <v>1</v>
      </c>
      <c r="G538">
        <v>1</v>
      </c>
      <c r="H538">
        <v>2</v>
      </c>
      <c r="I538" t="s">
        <v>783</v>
      </c>
      <c r="J538" t="s">
        <v>784</v>
      </c>
      <c r="K538" t="s">
        <v>785</v>
      </c>
      <c r="L538">
        <v>1368</v>
      </c>
      <c r="N538">
        <v>1011</v>
      </c>
      <c r="O538" t="s">
        <v>670</v>
      </c>
      <c r="P538" t="s">
        <v>670</v>
      </c>
      <c r="Q538">
        <v>1</v>
      </c>
      <c r="X538">
        <v>0.85</v>
      </c>
      <c r="Y538">
        <v>0</v>
      </c>
      <c r="Z538">
        <v>346.73</v>
      </c>
      <c r="AA538">
        <v>477.98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0.85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ROW(Source!A323)</f>
        <v>323</v>
      </c>
      <c r="B539">
        <v>334416795</v>
      </c>
      <c r="C539">
        <v>334416788</v>
      </c>
      <c r="D539">
        <v>277945805</v>
      </c>
      <c r="E539">
        <v>1</v>
      </c>
      <c r="F539">
        <v>1</v>
      </c>
      <c r="G539">
        <v>1</v>
      </c>
      <c r="H539">
        <v>2</v>
      </c>
      <c r="I539" t="s">
        <v>787</v>
      </c>
      <c r="J539" t="s">
        <v>788</v>
      </c>
      <c r="K539" t="s">
        <v>789</v>
      </c>
      <c r="L539">
        <v>1368</v>
      </c>
      <c r="N539">
        <v>1011</v>
      </c>
      <c r="O539" t="s">
        <v>670</v>
      </c>
      <c r="P539" t="s">
        <v>670</v>
      </c>
      <c r="Q539">
        <v>1</v>
      </c>
      <c r="X539">
        <v>0.22</v>
      </c>
      <c r="Y539">
        <v>0</v>
      </c>
      <c r="Z539">
        <v>544.70000000000005</v>
      </c>
      <c r="AA539">
        <v>477.98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0.22</v>
      </c>
      <c r="AH539">
        <v>2</v>
      </c>
      <c r="AI539">
        <v>334416791</v>
      </c>
      <c r="AJ539">
        <v>387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ROW(Source!A323)</f>
        <v>323</v>
      </c>
      <c r="B540">
        <v>334416796</v>
      </c>
      <c r="C540">
        <v>334416788</v>
      </c>
      <c r="D540">
        <v>277862533</v>
      </c>
      <c r="E540">
        <v>1</v>
      </c>
      <c r="F540">
        <v>1</v>
      </c>
      <c r="G540">
        <v>1</v>
      </c>
      <c r="H540">
        <v>3</v>
      </c>
      <c r="I540" t="s">
        <v>794</v>
      </c>
      <c r="J540" t="s">
        <v>795</v>
      </c>
      <c r="K540" t="s">
        <v>796</v>
      </c>
      <c r="L540">
        <v>1346</v>
      </c>
      <c r="N540">
        <v>1009</v>
      </c>
      <c r="O540" t="s">
        <v>797</v>
      </c>
      <c r="P540" t="s">
        <v>797</v>
      </c>
      <c r="Q540">
        <v>1</v>
      </c>
      <c r="X540">
        <v>0.1</v>
      </c>
      <c r="Y540">
        <v>238.29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0.1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ROW(Source!A323)</f>
        <v>323</v>
      </c>
      <c r="B541">
        <v>334416797</v>
      </c>
      <c r="C541">
        <v>334416788</v>
      </c>
      <c r="D541">
        <v>277862540</v>
      </c>
      <c r="E541">
        <v>1</v>
      </c>
      <c r="F541">
        <v>1</v>
      </c>
      <c r="G541">
        <v>1</v>
      </c>
      <c r="H541">
        <v>3</v>
      </c>
      <c r="I541" t="s">
        <v>798</v>
      </c>
      <c r="J541" t="s">
        <v>799</v>
      </c>
      <c r="K541" t="s">
        <v>800</v>
      </c>
      <c r="L541">
        <v>1346</v>
      </c>
      <c r="N541">
        <v>1009</v>
      </c>
      <c r="O541" t="s">
        <v>797</v>
      </c>
      <c r="P541" t="s">
        <v>797</v>
      </c>
      <c r="Q541">
        <v>1</v>
      </c>
      <c r="X541">
        <v>0.03</v>
      </c>
      <c r="Y541">
        <v>80.02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0.03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ROW(Source!A323)</f>
        <v>323</v>
      </c>
      <c r="B542">
        <v>334416798</v>
      </c>
      <c r="C542">
        <v>334416788</v>
      </c>
      <c r="D542">
        <v>277867733</v>
      </c>
      <c r="E542">
        <v>1</v>
      </c>
      <c r="F542">
        <v>1</v>
      </c>
      <c r="G542">
        <v>1</v>
      </c>
      <c r="H542">
        <v>3</v>
      </c>
      <c r="I542" t="s">
        <v>845</v>
      </c>
      <c r="J542" t="s">
        <v>846</v>
      </c>
      <c r="K542" t="s">
        <v>847</v>
      </c>
      <c r="L542">
        <v>1346</v>
      </c>
      <c r="N542">
        <v>1009</v>
      </c>
      <c r="O542" t="s">
        <v>797</v>
      </c>
      <c r="P542" t="s">
        <v>797</v>
      </c>
      <c r="Q542">
        <v>1</v>
      </c>
      <c r="X542">
        <v>0</v>
      </c>
      <c r="Y542">
        <v>174.93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ROW(Source!A323)</f>
        <v>323</v>
      </c>
      <c r="B543">
        <v>334416799</v>
      </c>
      <c r="C543">
        <v>334416788</v>
      </c>
      <c r="D543">
        <v>277869627</v>
      </c>
      <c r="E543">
        <v>1</v>
      </c>
      <c r="F543">
        <v>1</v>
      </c>
      <c r="G543">
        <v>1</v>
      </c>
      <c r="H543">
        <v>3</v>
      </c>
      <c r="I543" t="s">
        <v>801</v>
      </c>
      <c r="J543" t="s">
        <v>802</v>
      </c>
      <c r="K543" t="s">
        <v>803</v>
      </c>
      <c r="L543">
        <v>1346</v>
      </c>
      <c r="N543">
        <v>1009</v>
      </c>
      <c r="O543" t="s">
        <v>797</v>
      </c>
      <c r="P543" t="s">
        <v>797</v>
      </c>
      <c r="Q543">
        <v>1</v>
      </c>
      <c r="X543">
        <v>0.02</v>
      </c>
      <c r="Y543">
        <v>56.11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0.02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ROW(Source!A323)</f>
        <v>323</v>
      </c>
      <c r="B544">
        <v>334416800</v>
      </c>
      <c r="C544">
        <v>334416788</v>
      </c>
      <c r="D544">
        <v>277562780</v>
      </c>
      <c r="E544">
        <v>109</v>
      </c>
      <c r="F544">
        <v>1</v>
      </c>
      <c r="G544">
        <v>1</v>
      </c>
      <c r="H544">
        <v>3</v>
      </c>
      <c r="I544" t="s">
        <v>932</v>
      </c>
      <c r="J544" t="s">
        <v>3</v>
      </c>
      <c r="K544" t="s">
        <v>933</v>
      </c>
      <c r="L544">
        <v>1346</v>
      </c>
      <c r="N544">
        <v>1009</v>
      </c>
      <c r="O544" t="s">
        <v>797</v>
      </c>
      <c r="P544" t="s">
        <v>797</v>
      </c>
      <c r="Q544">
        <v>1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1</v>
      </c>
      <c r="AD544">
        <v>0</v>
      </c>
      <c r="AE544">
        <v>0</v>
      </c>
      <c r="AF544" t="s">
        <v>3</v>
      </c>
      <c r="AG544">
        <v>0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ROW(Source!A323)</f>
        <v>323</v>
      </c>
      <c r="B545">
        <v>334416801</v>
      </c>
      <c r="C545">
        <v>334416788</v>
      </c>
      <c r="D545">
        <v>277563139</v>
      </c>
      <c r="E545">
        <v>109</v>
      </c>
      <c r="F545">
        <v>1</v>
      </c>
      <c r="G545">
        <v>1</v>
      </c>
      <c r="H545">
        <v>3</v>
      </c>
      <c r="I545" t="s">
        <v>934</v>
      </c>
      <c r="J545" t="s">
        <v>3</v>
      </c>
      <c r="K545" t="s">
        <v>935</v>
      </c>
      <c r="L545">
        <v>1348</v>
      </c>
      <c r="N545">
        <v>1009</v>
      </c>
      <c r="O545" t="s">
        <v>274</v>
      </c>
      <c r="P545" t="s">
        <v>274</v>
      </c>
      <c r="Q545">
        <v>1000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3</v>
      </c>
      <c r="AG545">
        <v>0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ROW(Source!A323)</f>
        <v>323</v>
      </c>
      <c r="B546">
        <v>334416802</v>
      </c>
      <c r="C546">
        <v>334416788</v>
      </c>
      <c r="D546">
        <v>277896315</v>
      </c>
      <c r="E546">
        <v>1</v>
      </c>
      <c r="F546">
        <v>1</v>
      </c>
      <c r="G546">
        <v>1</v>
      </c>
      <c r="H546">
        <v>3</v>
      </c>
      <c r="I546" t="s">
        <v>804</v>
      </c>
      <c r="J546" t="s">
        <v>805</v>
      </c>
      <c r="K546" t="s">
        <v>806</v>
      </c>
      <c r="L546">
        <v>1348</v>
      </c>
      <c r="N546">
        <v>1009</v>
      </c>
      <c r="O546" t="s">
        <v>274</v>
      </c>
      <c r="P546" t="s">
        <v>274</v>
      </c>
      <c r="Q546">
        <v>1000</v>
      </c>
      <c r="X546">
        <v>1E-4</v>
      </c>
      <c r="Y546">
        <v>80020.98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1E-4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ROW(Source!A323)</f>
        <v>323</v>
      </c>
      <c r="B547">
        <v>334416803</v>
      </c>
      <c r="C547">
        <v>334416788</v>
      </c>
      <c r="D547">
        <v>277896859</v>
      </c>
      <c r="E547">
        <v>1</v>
      </c>
      <c r="F547">
        <v>1</v>
      </c>
      <c r="G547">
        <v>1</v>
      </c>
      <c r="H547">
        <v>3</v>
      </c>
      <c r="I547" t="s">
        <v>807</v>
      </c>
      <c r="J547" t="s">
        <v>808</v>
      </c>
      <c r="K547" t="s">
        <v>809</v>
      </c>
      <c r="L547">
        <v>1346</v>
      </c>
      <c r="N547">
        <v>1009</v>
      </c>
      <c r="O547" t="s">
        <v>797</v>
      </c>
      <c r="P547" t="s">
        <v>797</v>
      </c>
      <c r="Q547">
        <v>1</v>
      </c>
      <c r="X547">
        <v>0.03</v>
      </c>
      <c r="Y547">
        <v>60.6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0.03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ROW(Source!A323)</f>
        <v>323</v>
      </c>
      <c r="B548">
        <v>334416804</v>
      </c>
      <c r="C548">
        <v>334416788</v>
      </c>
      <c r="D548">
        <v>277565451</v>
      </c>
      <c r="E548">
        <v>109</v>
      </c>
      <c r="F548">
        <v>1</v>
      </c>
      <c r="G548">
        <v>1</v>
      </c>
      <c r="H548">
        <v>3</v>
      </c>
      <c r="I548" t="s">
        <v>938</v>
      </c>
      <c r="J548" t="s">
        <v>3</v>
      </c>
      <c r="K548" t="s">
        <v>939</v>
      </c>
      <c r="L548">
        <v>1371</v>
      </c>
      <c r="N548">
        <v>1013</v>
      </c>
      <c r="O548" t="s">
        <v>20</v>
      </c>
      <c r="P548" t="s">
        <v>20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3</v>
      </c>
      <c r="AG548">
        <v>0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ROW(Source!A323)</f>
        <v>323</v>
      </c>
      <c r="B549">
        <v>334416805</v>
      </c>
      <c r="C549">
        <v>334416788</v>
      </c>
      <c r="D549">
        <v>277565460</v>
      </c>
      <c r="E549">
        <v>109</v>
      </c>
      <c r="F549">
        <v>1</v>
      </c>
      <c r="G549">
        <v>1</v>
      </c>
      <c r="H549">
        <v>3</v>
      </c>
      <c r="I549" t="s">
        <v>940</v>
      </c>
      <c r="J549" t="s">
        <v>3</v>
      </c>
      <c r="K549" t="s">
        <v>941</v>
      </c>
      <c r="L549">
        <v>1346</v>
      </c>
      <c r="N549">
        <v>1009</v>
      </c>
      <c r="O549" t="s">
        <v>797</v>
      </c>
      <c r="P549" t="s">
        <v>797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3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ROW(Source!A330)</f>
        <v>330</v>
      </c>
      <c r="B550">
        <v>334416821</v>
      </c>
      <c r="C550">
        <v>334416811</v>
      </c>
      <c r="D550">
        <v>277560311</v>
      </c>
      <c r="E550">
        <v>109</v>
      </c>
      <c r="F550">
        <v>1</v>
      </c>
      <c r="G550">
        <v>1</v>
      </c>
      <c r="H550">
        <v>1</v>
      </c>
      <c r="I550" t="s">
        <v>900</v>
      </c>
      <c r="J550" t="s">
        <v>3</v>
      </c>
      <c r="K550" t="s">
        <v>901</v>
      </c>
      <c r="L550">
        <v>1191</v>
      </c>
      <c r="N550">
        <v>1013</v>
      </c>
      <c r="O550" t="s">
        <v>779</v>
      </c>
      <c r="P550" t="s">
        <v>779</v>
      </c>
      <c r="Q550">
        <v>1</v>
      </c>
      <c r="X550">
        <v>7.42</v>
      </c>
      <c r="Y550">
        <v>0</v>
      </c>
      <c r="Z550">
        <v>0</v>
      </c>
      <c r="AA550">
        <v>0</v>
      </c>
      <c r="AB550">
        <v>499.38</v>
      </c>
      <c r="AC550">
        <v>0</v>
      </c>
      <c r="AD550">
        <v>1</v>
      </c>
      <c r="AE550">
        <v>1</v>
      </c>
      <c r="AF550" t="s">
        <v>3</v>
      </c>
      <c r="AG550">
        <v>7.42</v>
      </c>
      <c r="AH550">
        <v>2</v>
      </c>
      <c r="AI550">
        <v>334416812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ROW(Source!A330)</f>
        <v>330</v>
      </c>
      <c r="B551">
        <v>334416822</v>
      </c>
      <c r="C551">
        <v>334416811</v>
      </c>
      <c r="D551">
        <v>277560491</v>
      </c>
      <c r="E551">
        <v>109</v>
      </c>
      <c r="F551">
        <v>1</v>
      </c>
      <c r="G551">
        <v>1</v>
      </c>
      <c r="H551">
        <v>1</v>
      </c>
      <c r="I551" t="s">
        <v>781</v>
      </c>
      <c r="J551" t="s">
        <v>3</v>
      </c>
      <c r="K551" t="s">
        <v>782</v>
      </c>
      <c r="L551">
        <v>1191</v>
      </c>
      <c r="N551">
        <v>1013</v>
      </c>
      <c r="O551" t="s">
        <v>779</v>
      </c>
      <c r="P551" t="s">
        <v>779</v>
      </c>
      <c r="Q551">
        <v>1</v>
      </c>
      <c r="X551">
        <v>1.02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2</v>
      </c>
      <c r="AF551" t="s">
        <v>3</v>
      </c>
      <c r="AG551">
        <v>1.02</v>
      </c>
      <c r="AH551">
        <v>2</v>
      </c>
      <c r="AI551">
        <v>334416813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ROW(Source!A330)</f>
        <v>330</v>
      </c>
      <c r="B552">
        <v>334416823</v>
      </c>
      <c r="C552">
        <v>334416811</v>
      </c>
      <c r="D552">
        <v>277944622</v>
      </c>
      <c r="E552">
        <v>1</v>
      </c>
      <c r="F552">
        <v>1</v>
      </c>
      <c r="G552">
        <v>1</v>
      </c>
      <c r="H552">
        <v>2</v>
      </c>
      <c r="I552" t="s">
        <v>812</v>
      </c>
      <c r="J552" t="s">
        <v>813</v>
      </c>
      <c r="K552" t="s">
        <v>814</v>
      </c>
      <c r="L552">
        <v>1368</v>
      </c>
      <c r="N552">
        <v>1011</v>
      </c>
      <c r="O552" t="s">
        <v>670</v>
      </c>
      <c r="P552" t="s">
        <v>670</v>
      </c>
      <c r="Q552">
        <v>1</v>
      </c>
      <c r="X552">
        <v>0.61</v>
      </c>
      <c r="Y552">
        <v>0</v>
      </c>
      <c r="Z552">
        <v>1472.33</v>
      </c>
      <c r="AA552">
        <v>642.05999999999995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0.61</v>
      </c>
      <c r="AH552">
        <v>2</v>
      </c>
      <c r="AI552">
        <v>334416814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ROW(Source!A330)</f>
        <v>330</v>
      </c>
      <c r="B553">
        <v>334416824</v>
      </c>
      <c r="C553">
        <v>334416811</v>
      </c>
      <c r="D553">
        <v>277945805</v>
      </c>
      <c r="E553">
        <v>1</v>
      </c>
      <c r="F553">
        <v>1</v>
      </c>
      <c r="G553">
        <v>1</v>
      </c>
      <c r="H553">
        <v>2</v>
      </c>
      <c r="I553" t="s">
        <v>787</v>
      </c>
      <c r="J553" t="s">
        <v>788</v>
      </c>
      <c r="K553" t="s">
        <v>789</v>
      </c>
      <c r="L553">
        <v>1368</v>
      </c>
      <c r="N553">
        <v>1011</v>
      </c>
      <c r="O553" t="s">
        <v>670</v>
      </c>
      <c r="P553" t="s">
        <v>670</v>
      </c>
      <c r="Q553">
        <v>1</v>
      </c>
      <c r="X553">
        <v>0.41</v>
      </c>
      <c r="Y553">
        <v>0</v>
      </c>
      <c r="Z553">
        <v>544.70000000000005</v>
      </c>
      <c r="AA553">
        <v>477.98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0.41</v>
      </c>
      <c r="AH553">
        <v>2</v>
      </c>
      <c r="AI553">
        <v>334416815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ROW(Source!A330)</f>
        <v>330</v>
      </c>
      <c r="B554">
        <v>334416825</v>
      </c>
      <c r="C554">
        <v>334416811</v>
      </c>
      <c r="D554">
        <v>277862533</v>
      </c>
      <c r="E554">
        <v>1</v>
      </c>
      <c r="F554">
        <v>1</v>
      </c>
      <c r="G554">
        <v>1</v>
      </c>
      <c r="H554">
        <v>3</v>
      </c>
      <c r="I554" t="s">
        <v>794</v>
      </c>
      <c r="J554" t="s">
        <v>795</v>
      </c>
      <c r="K554" t="s">
        <v>796</v>
      </c>
      <c r="L554">
        <v>1346</v>
      </c>
      <c r="N554">
        <v>1009</v>
      </c>
      <c r="O554" t="s">
        <v>797</v>
      </c>
      <c r="P554" t="s">
        <v>797</v>
      </c>
      <c r="Q554">
        <v>1</v>
      </c>
      <c r="X554">
        <v>0.01</v>
      </c>
      <c r="Y554">
        <v>238.29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0.01</v>
      </c>
      <c r="AH554">
        <v>2</v>
      </c>
      <c r="AI554">
        <v>334416816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ROW(Source!A330)</f>
        <v>330</v>
      </c>
      <c r="B555">
        <v>334416826</v>
      </c>
      <c r="C555">
        <v>334416811</v>
      </c>
      <c r="D555">
        <v>277862540</v>
      </c>
      <c r="E555">
        <v>1</v>
      </c>
      <c r="F555">
        <v>1</v>
      </c>
      <c r="G555">
        <v>1</v>
      </c>
      <c r="H555">
        <v>3</v>
      </c>
      <c r="I555" t="s">
        <v>798</v>
      </c>
      <c r="J555" t="s">
        <v>799</v>
      </c>
      <c r="K555" t="s">
        <v>800</v>
      </c>
      <c r="L555">
        <v>1346</v>
      </c>
      <c r="N555">
        <v>1009</v>
      </c>
      <c r="O555" t="s">
        <v>797</v>
      </c>
      <c r="P555" t="s">
        <v>797</v>
      </c>
      <c r="Q555">
        <v>1</v>
      </c>
      <c r="X555">
        <v>0.03</v>
      </c>
      <c r="Y555">
        <v>80.02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0.03</v>
      </c>
      <c r="AH555">
        <v>2</v>
      </c>
      <c r="AI555">
        <v>334416817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ROW(Source!A330)</f>
        <v>330</v>
      </c>
      <c r="B556">
        <v>334416827</v>
      </c>
      <c r="C556">
        <v>334416811</v>
      </c>
      <c r="D556">
        <v>277867733</v>
      </c>
      <c r="E556">
        <v>1</v>
      </c>
      <c r="F556">
        <v>1</v>
      </c>
      <c r="G556">
        <v>1</v>
      </c>
      <c r="H556">
        <v>3</v>
      </c>
      <c r="I556" t="s">
        <v>845</v>
      </c>
      <c r="J556" t="s">
        <v>846</v>
      </c>
      <c r="K556" t="s">
        <v>847</v>
      </c>
      <c r="L556">
        <v>1346</v>
      </c>
      <c r="N556">
        <v>1009</v>
      </c>
      <c r="O556" t="s">
        <v>797</v>
      </c>
      <c r="P556" t="s">
        <v>797</v>
      </c>
      <c r="Q556">
        <v>1</v>
      </c>
      <c r="X556">
        <v>0</v>
      </c>
      <c r="Y556">
        <v>174.93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 t="s">
        <v>3</v>
      </c>
      <c r="AG556">
        <v>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ROW(Source!A330)</f>
        <v>330</v>
      </c>
      <c r="B557">
        <v>334416828</v>
      </c>
      <c r="C557">
        <v>334416811</v>
      </c>
      <c r="D557">
        <v>277869627</v>
      </c>
      <c r="E557">
        <v>1</v>
      </c>
      <c r="F557">
        <v>1</v>
      </c>
      <c r="G557">
        <v>1</v>
      </c>
      <c r="H557">
        <v>3</v>
      </c>
      <c r="I557" t="s">
        <v>801</v>
      </c>
      <c r="J557" t="s">
        <v>802</v>
      </c>
      <c r="K557" t="s">
        <v>803</v>
      </c>
      <c r="L557">
        <v>1346</v>
      </c>
      <c r="N557">
        <v>1009</v>
      </c>
      <c r="O557" t="s">
        <v>797</v>
      </c>
      <c r="P557" t="s">
        <v>797</v>
      </c>
      <c r="Q557">
        <v>1</v>
      </c>
      <c r="X557">
        <v>0.02</v>
      </c>
      <c r="Y557">
        <v>56.11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0.02</v>
      </c>
      <c r="AH557">
        <v>2</v>
      </c>
      <c r="AI557">
        <v>334416818</v>
      </c>
      <c r="AJ557">
        <v>394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ROW(Source!A330)</f>
        <v>330</v>
      </c>
      <c r="B558">
        <v>334416829</v>
      </c>
      <c r="C558">
        <v>334416811</v>
      </c>
      <c r="D558">
        <v>277562780</v>
      </c>
      <c r="E558">
        <v>109</v>
      </c>
      <c r="F558">
        <v>1</v>
      </c>
      <c r="G558">
        <v>1</v>
      </c>
      <c r="H558">
        <v>3</v>
      </c>
      <c r="I558" t="s">
        <v>932</v>
      </c>
      <c r="J558" t="s">
        <v>3</v>
      </c>
      <c r="K558" t="s">
        <v>933</v>
      </c>
      <c r="L558">
        <v>1346</v>
      </c>
      <c r="N558">
        <v>1009</v>
      </c>
      <c r="O558" t="s">
        <v>797</v>
      </c>
      <c r="P558" t="s">
        <v>797</v>
      </c>
      <c r="Q558">
        <v>1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0</v>
      </c>
      <c r="AE558">
        <v>0</v>
      </c>
      <c r="AF558" t="s">
        <v>3</v>
      </c>
      <c r="AG558">
        <v>0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ROW(Source!A330)</f>
        <v>330</v>
      </c>
      <c r="B559">
        <v>334416830</v>
      </c>
      <c r="C559">
        <v>334416811</v>
      </c>
      <c r="D559">
        <v>277563139</v>
      </c>
      <c r="E559">
        <v>109</v>
      </c>
      <c r="F559">
        <v>1</v>
      </c>
      <c r="G559">
        <v>1</v>
      </c>
      <c r="H559">
        <v>3</v>
      </c>
      <c r="I559" t="s">
        <v>934</v>
      </c>
      <c r="J559" t="s">
        <v>3</v>
      </c>
      <c r="K559" t="s">
        <v>935</v>
      </c>
      <c r="L559">
        <v>1348</v>
      </c>
      <c r="N559">
        <v>1009</v>
      </c>
      <c r="O559" t="s">
        <v>274</v>
      </c>
      <c r="P559" t="s">
        <v>274</v>
      </c>
      <c r="Q559">
        <v>1000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1</v>
      </c>
      <c r="AD559">
        <v>0</v>
      </c>
      <c r="AE559">
        <v>0</v>
      </c>
      <c r="AF559" t="s">
        <v>3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ROW(Source!A330)</f>
        <v>330</v>
      </c>
      <c r="B560">
        <v>334416831</v>
      </c>
      <c r="C560">
        <v>334416811</v>
      </c>
      <c r="D560">
        <v>277896315</v>
      </c>
      <c r="E560">
        <v>1</v>
      </c>
      <c r="F560">
        <v>1</v>
      </c>
      <c r="G560">
        <v>1</v>
      </c>
      <c r="H560">
        <v>3</v>
      </c>
      <c r="I560" t="s">
        <v>804</v>
      </c>
      <c r="J560" t="s">
        <v>805</v>
      </c>
      <c r="K560" t="s">
        <v>806</v>
      </c>
      <c r="L560">
        <v>1348</v>
      </c>
      <c r="N560">
        <v>1009</v>
      </c>
      <c r="O560" t="s">
        <v>274</v>
      </c>
      <c r="P560" t="s">
        <v>274</v>
      </c>
      <c r="Q560">
        <v>1000</v>
      </c>
      <c r="X560">
        <v>1E-4</v>
      </c>
      <c r="Y560">
        <v>80020.98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1E-4</v>
      </c>
      <c r="AH560">
        <v>2</v>
      </c>
      <c r="AI560">
        <v>334416819</v>
      </c>
      <c r="AJ560">
        <v>395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ROW(Source!A330)</f>
        <v>330</v>
      </c>
      <c r="B561">
        <v>334416832</v>
      </c>
      <c r="C561">
        <v>334416811</v>
      </c>
      <c r="D561">
        <v>277896859</v>
      </c>
      <c r="E561">
        <v>1</v>
      </c>
      <c r="F561">
        <v>1</v>
      </c>
      <c r="G561">
        <v>1</v>
      </c>
      <c r="H561">
        <v>3</v>
      </c>
      <c r="I561" t="s">
        <v>807</v>
      </c>
      <c r="J561" t="s">
        <v>808</v>
      </c>
      <c r="K561" t="s">
        <v>809</v>
      </c>
      <c r="L561">
        <v>1346</v>
      </c>
      <c r="N561">
        <v>1009</v>
      </c>
      <c r="O561" t="s">
        <v>797</v>
      </c>
      <c r="P561" t="s">
        <v>797</v>
      </c>
      <c r="Q561">
        <v>1</v>
      </c>
      <c r="X561">
        <v>0.12</v>
      </c>
      <c r="Y561">
        <v>60.6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0.12</v>
      </c>
      <c r="AH561">
        <v>2</v>
      </c>
      <c r="AI561">
        <v>334416820</v>
      </c>
      <c r="AJ561">
        <v>396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ROW(Source!A330)</f>
        <v>330</v>
      </c>
      <c r="B562">
        <v>334416833</v>
      </c>
      <c r="C562">
        <v>334416811</v>
      </c>
      <c r="D562">
        <v>277565419</v>
      </c>
      <c r="E562">
        <v>109</v>
      </c>
      <c r="F562">
        <v>1</v>
      </c>
      <c r="G562">
        <v>1</v>
      </c>
      <c r="H562">
        <v>3</v>
      </c>
      <c r="I562" t="s">
        <v>936</v>
      </c>
      <c r="J562" t="s">
        <v>3</v>
      </c>
      <c r="K562" t="s">
        <v>937</v>
      </c>
      <c r="L562">
        <v>1348</v>
      </c>
      <c r="N562">
        <v>1009</v>
      </c>
      <c r="O562" t="s">
        <v>274</v>
      </c>
      <c r="P562" t="s">
        <v>274</v>
      </c>
      <c r="Q562">
        <v>1000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 t="s">
        <v>3</v>
      </c>
      <c r="AG562">
        <v>0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ROW(Source!A330)</f>
        <v>330</v>
      </c>
      <c r="B563">
        <v>334416834</v>
      </c>
      <c r="C563">
        <v>334416811</v>
      </c>
      <c r="D563">
        <v>277565451</v>
      </c>
      <c r="E563">
        <v>109</v>
      </c>
      <c r="F563">
        <v>1</v>
      </c>
      <c r="G563">
        <v>1</v>
      </c>
      <c r="H563">
        <v>3</v>
      </c>
      <c r="I563" t="s">
        <v>938</v>
      </c>
      <c r="J563" t="s">
        <v>3</v>
      </c>
      <c r="K563" t="s">
        <v>939</v>
      </c>
      <c r="L563">
        <v>1371</v>
      </c>
      <c r="N563">
        <v>1013</v>
      </c>
      <c r="O563" t="s">
        <v>20</v>
      </c>
      <c r="P563" t="s">
        <v>20</v>
      </c>
      <c r="Q563">
        <v>1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1</v>
      </c>
      <c r="AD563">
        <v>0</v>
      </c>
      <c r="AE563">
        <v>0</v>
      </c>
      <c r="AF563" t="s">
        <v>3</v>
      </c>
      <c r="AG563">
        <v>0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ROW(Source!A330)</f>
        <v>330</v>
      </c>
      <c r="B564">
        <v>334416835</v>
      </c>
      <c r="C564">
        <v>334416811</v>
      </c>
      <c r="D564">
        <v>277565460</v>
      </c>
      <c r="E564">
        <v>109</v>
      </c>
      <c r="F564">
        <v>1</v>
      </c>
      <c r="G564">
        <v>1</v>
      </c>
      <c r="H564">
        <v>3</v>
      </c>
      <c r="I564" t="s">
        <v>940</v>
      </c>
      <c r="J564" t="s">
        <v>3</v>
      </c>
      <c r="K564" t="s">
        <v>941</v>
      </c>
      <c r="L564">
        <v>1346</v>
      </c>
      <c r="N564">
        <v>1009</v>
      </c>
      <c r="O564" t="s">
        <v>797</v>
      </c>
      <c r="P564" t="s">
        <v>797</v>
      </c>
      <c r="Q564">
        <v>1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</v>
      </c>
      <c r="AD564">
        <v>0</v>
      </c>
      <c r="AE564">
        <v>0</v>
      </c>
      <c r="AF564" t="s">
        <v>3</v>
      </c>
      <c r="AG564">
        <v>0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ROW(Source!A337)</f>
        <v>337</v>
      </c>
      <c r="B565">
        <v>334416851</v>
      </c>
      <c r="C565">
        <v>334416841</v>
      </c>
      <c r="D565">
        <v>277560311</v>
      </c>
      <c r="E565">
        <v>109</v>
      </c>
      <c r="F565">
        <v>1</v>
      </c>
      <c r="G565">
        <v>1</v>
      </c>
      <c r="H565">
        <v>1</v>
      </c>
      <c r="I565" t="s">
        <v>900</v>
      </c>
      <c r="J565" t="s">
        <v>3</v>
      </c>
      <c r="K565" t="s">
        <v>901</v>
      </c>
      <c r="L565">
        <v>1191</v>
      </c>
      <c r="N565">
        <v>1013</v>
      </c>
      <c r="O565" t="s">
        <v>779</v>
      </c>
      <c r="P565" t="s">
        <v>779</v>
      </c>
      <c r="Q565">
        <v>1</v>
      </c>
      <c r="X565">
        <v>7.42</v>
      </c>
      <c r="Y565">
        <v>0</v>
      </c>
      <c r="Z565">
        <v>0</v>
      </c>
      <c r="AA565">
        <v>0</v>
      </c>
      <c r="AB565">
        <v>499.38</v>
      </c>
      <c r="AC565">
        <v>0</v>
      </c>
      <c r="AD565">
        <v>1</v>
      </c>
      <c r="AE565">
        <v>1</v>
      </c>
      <c r="AF565" t="s">
        <v>537</v>
      </c>
      <c r="AG565">
        <v>8.5329999999999995</v>
      </c>
      <c r="AH565">
        <v>2</v>
      </c>
      <c r="AI565">
        <v>334416842</v>
      </c>
      <c r="AJ565">
        <v>397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ROW(Source!A337)</f>
        <v>337</v>
      </c>
      <c r="B566">
        <v>334416852</v>
      </c>
      <c r="C566">
        <v>334416841</v>
      </c>
      <c r="D566">
        <v>277560491</v>
      </c>
      <c r="E566">
        <v>109</v>
      </c>
      <c r="F566">
        <v>1</v>
      </c>
      <c r="G566">
        <v>1</v>
      </c>
      <c r="H566">
        <v>1</v>
      </c>
      <c r="I566" t="s">
        <v>781</v>
      </c>
      <c r="J566" t="s">
        <v>3</v>
      </c>
      <c r="K566" t="s">
        <v>782</v>
      </c>
      <c r="L566">
        <v>1191</v>
      </c>
      <c r="N566">
        <v>1013</v>
      </c>
      <c r="O566" t="s">
        <v>779</v>
      </c>
      <c r="P566" t="s">
        <v>779</v>
      </c>
      <c r="Q566">
        <v>1</v>
      </c>
      <c r="X566">
        <v>1.02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537</v>
      </c>
      <c r="AG566">
        <v>1.1729999999999998</v>
      </c>
      <c r="AH566">
        <v>2</v>
      </c>
      <c r="AI566">
        <v>334416843</v>
      </c>
      <c r="AJ566">
        <v>398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ROW(Source!A337)</f>
        <v>337</v>
      </c>
      <c r="B567">
        <v>334416853</v>
      </c>
      <c r="C567">
        <v>334416841</v>
      </c>
      <c r="D567">
        <v>277944622</v>
      </c>
      <c r="E567">
        <v>1</v>
      </c>
      <c r="F567">
        <v>1</v>
      </c>
      <c r="G567">
        <v>1</v>
      </c>
      <c r="H567">
        <v>2</v>
      </c>
      <c r="I567" t="s">
        <v>812</v>
      </c>
      <c r="J567" t="s">
        <v>813</v>
      </c>
      <c r="K567" t="s">
        <v>814</v>
      </c>
      <c r="L567">
        <v>1368</v>
      </c>
      <c r="N567">
        <v>1011</v>
      </c>
      <c r="O567" t="s">
        <v>670</v>
      </c>
      <c r="P567" t="s">
        <v>670</v>
      </c>
      <c r="Q567">
        <v>1</v>
      </c>
      <c r="X567">
        <v>0.61</v>
      </c>
      <c r="Y567">
        <v>0</v>
      </c>
      <c r="Z567">
        <v>1472.33</v>
      </c>
      <c r="AA567">
        <v>642.05999999999995</v>
      </c>
      <c r="AB567">
        <v>0</v>
      </c>
      <c r="AC567">
        <v>0</v>
      </c>
      <c r="AD567">
        <v>1</v>
      </c>
      <c r="AE567">
        <v>0</v>
      </c>
      <c r="AF567" t="s">
        <v>537</v>
      </c>
      <c r="AG567">
        <v>0.7014999999999999</v>
      </c>
      <c r="AH567">
        <v>2</v>
      </c>
      <c r="AI567">
        <v>334416844</v>
      </c>
      <c r="AJ567">
        <v>399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ROW(Source!A337)</f>
        <v>337</v>
      </c>
      <c r="B568">
        <v>334416854</v>
      </c>
      <c r="C568">
        <v>334416841</v>
      </c>
      <c r="D568">
        <v>277945805</v>
      </c>
      <c r="E568">
        <v>1</v>
      </c>
      <c r="F568">
        <v>1</v>
      </c>
      <c r="G568">
        <v>1</v>
      </c>
      <c r="H568">
        <v>2</v>
      </c>
      <c r="I568" t="s">
        <v>787</v>
      </c>
      <c r="J568" t="s">
        <v>788</v>
      </c>
      <c r="K568" t="s">
        <v>789</v>
      </c>
      <c r="L568">
        <v>1368</v>
      </c>
      <c r="N568">
        <v>1011</v>
      </c>
      <c r="O568" t="s">
        <v>670</v>
      </c>
      <c r="P568" t="s">
        <v>670</v>
      </c>
      <c r="Q568">
        <v>1</v>
      </c>
      <c r="X568">
        <v>0.41</v>
      </c>
      <c r="Y568">
        <v>0</v>
      </c>
      <c r="Z568">
        <v>544.70000000000005</v>
      </c>
      <c r="AA568">
        <v>477.98</v>
      </c>
      <c r="AB568">
        <v>0</v>
      </c>
      <c r="AC568">
        <v>0</v>
      </c>
      <c r="AD568">
        <v>1</v>
      </c>
      <c r="AE568">
        <v>0</v>
      </c>
      <c r="AF568" t="s">
        <v>537</v>
      </c>
      <c r="AG568">
        <v>0.47149999999999992</v>
      </c>
      <c r="AH568">
        <v>2</v>
      </c>
      <c r="AI568">
        <v>334416845</v>
      </c>
      <c r="AJ568">
        <v>400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ROW(Source!A337)</f>
        <v>337</v>
      </c>
      <c r="B569">
        <v>334416855</v>
      </c>
      <c r="C569">
        <v>334416841</v>
      </c>
      <c r="D569">
        <v>277862533</v>
      </c>
      <c r="E569">
        <v>1</v>
      </c>
      <c r="F569">
        <v>1</v>
      </c>
      <c r="G569">
        <v>1</v>
      </c>
      <c r="H569">
        <v>3</v>
      </c>
      <c r="I569" t="s">
        <v>794</v>
      </c>
      <c r="J569" t="s">
        <v>795</v>
      </c>
      <c r="K569" t="s">
        <v>796</v>
      </c>
      <c r="L569">
        <v>1346</v>
      </c>
      <c r="N569">
        <v>1009</v>
      </c>
      <c r="O569" t="s">
        <v>797</v>
      </c>
      <c r="P569" t="s">
        <v>797</v>
      </c>
      <c r="Q569">
        <v>1</v>
      </c>
      <c r="X569">
        <v>0.01</v>
      </c>
      <c r="Y569">
        <v>238.29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0.01</v>
      </c>
      <c r="AH569">
        <v>2</v>
      </c>
      <c r="AI569">
        <v>334416846</v>
      </c>
      <c r="AJ569">
        <v>401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ROW(Source!A337)</f>
        <v>337</v>
      </c>
      <c r="B570">
        <v>334416856</v>
      </c>
      <c r="C570">
        <v>334416841</v>
      </c>
      <c r="D570">
        <v>277862540</v>
      </c>
      <c r="E570">
        <v>1</v>
      </c>
      <c r="F570">
        <v>1</v>
      </c>
      <c r="G570">
        <v>1</v>
      </c>
      <c r="H570">
        <v>3</v>
      </c>
      <c r="I570" t="s">
        <v>798</v>
      </c>
      <c r="J570" t="s">
        <v>799</v>
      </c>
      <c r="K570" t="s">
        <v>800</v>
      </c>
      <c r="L570">
        <v>1346</v>
      </c>
      <c r="N570">
        <v>1009</v>
      </c>
      <c r="O570" t="s">
        <v>797</v>
      </c>
      <c r="P570" t="s">
        <v>797</v>
      </c>
      <c r="Q570">
        <v>1</v>
      </c>
      <c r="X570">
        <v>0.03</v>
      </c>
      <c r="Y570">
        <v>80.02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0.03</v>
      </c>
      <c r="AH570">
        <v>2</v>
      </c>
      <c r="AI570">
        <v>334416847</v>
      </c>
      <c r="AJ570">
        <v>402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ROW(Source!A337)</f>
        <v>337</v>
      </c>
      <c r="B571">
        <v>334416857</v>
      </c>
      <c r="C571">
        <v>334416841</v>
      </c>
      <c r="D571">
        <v>277867733</v>
      </c>
      <c r="E571">
        <v>1</v>
      </c>
      <c r="F571">
        <v>1</v>
      </c>
      <c r="G571">
        <v>1</v>
      </c>
      <c r="H571">
        <v>3</v>
      </c>
      <c r="I571" t="s">
        <v>845</v>
      </c>
      <c r="J571" t="s">
        <v>846</v>
      </c>
      <c r="K571" t="s">
        <v>847</v>
      </c>
      <c r="L571">
        <v>1346</v>
      </c>
      <c r="N571">
        <v>1009</v>
      </c>
      <c r="O571" t="s">
        <v>797</v>
      </c>
      <c r="P571" t="s">
        <v>797</v>
      </c>
      <c r="Q571">
        <v>1</v>
      </c>
      <c r="X571">
        <v>0</v>
      </c>
      <c r="Y571">
        <v>174.93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ROW(Source!A337)</f>
        <v>337</v>
      </c>
      <c r="B572">
        <v>334416858</v>
      </c>
      <c r="C572">
        <v>334416841</v>
      </c>
      <c r="D572">
        <v>277869627</v>
      </c>
      <c r="E572">
        <v>1</v>
      </c>
      <c r="F572">
        <v>1</v>
      </c>
      <c r="G572">
        <v>1</v>
      </c>
      <c r="H572">
        <v>3</v>
      </c>
      <c r="I572" t="s">
        <v>801</v>
      </c>
      <c r="J572" t="s">
        <v>802</v>
      </c>
      <c r="K572" t="s">
        <v>803</v>
      </c>
      <c r="L572">
        <v>1346</v>
      </c>
      <c r="N572">
        <v>1009</v>
      </c>
      <c r="O572" t="s">
        <v>797</v>
      </c>
      <c r="P572" t="s">
        <v>797</v>
      </c>
      <c r="Q572">
        <v>1</v>
      </c>
      <c r="X572">
        <v>0.02</v>
      </c>
      <c r="Y572">
        <v>56.11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0.02</v>
      </c>
      <c r="AH572">
        <v>2</v>
      </c>
      <c r="AI572">
        <v>334416848</v>
      </c>
      <c r="AJ572">
        <v>403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ROW(Source!A337)</f>
        <v>337</v>
      </c>
      <c r="B573">
        <v>334416859</v>
      </c>
      <c r="C573">
        <v>334416841</v>
      </c>
      <c r="D573">
        <v>277562780</v>
      </c>
      <c r="E573">
        <v>109</v>
      </c>
      <c r="F573">
        <v>1</v>
      </c>
      <c r="G573">
        <v>1</v>
      </c>
      <c r="H573">
        <v>3</v>
      </c>
      <c r="I573" t="s">
        <v>932</v>
      </c>
      <c r="J573" t="s">
        <v>3</v>
      </c>
      <c r="K573" t="s">
        <v>933</v>
      </c>
      <c r="L573">
        <v>1346</v>
      </c>
      <c r="N573">
        <v>1009</v>
      </c>
      <c r="O573" t="s">
        <v>797</v>
      </c>
      <c r="P573" t="s">
        <v>797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ROW(Source!A337)</f>
        <v>337</v>
      </c>
      <c r="B574">
        <v>334416860</v>
      </c>
      <c r="C574">
        <v>334416841</v>
      </c>
      <c r="D574">
        <v>277563139</v>
      </c>
      <c r="E574">
        <v>109</v>
      </c>
      <c r="F574">
        <v>1</v>
      </c>
      <c r="G574">
        <v>1</v>
      </c>
      <c r="H574">
        <v>3</v>
      </c>
      <c r="I574" t="s">
        <v>934</v>
      </c>
      <c r="J574" t="s">
        <v>3</v>
      </c>
      <c r="K574" t="s">
        <v>935</v>
      </c>
      <c r="L574">
        <v>1348</v>
      </c>
      <c r="N574">
        <v>1009</v>
      </c>
      <c r="O574" t="s">
        <v>274</v>
      </c>
      <c r="P574" t="s">
        <v>274</v>
      </c>
      <c r="Q574">
        <v>1000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ROW(Source!A337)</f>
        <v>337</v>
      </c>
      <c r="B575">
        <v>334416861</v>
      </c>
      <c r="C575">
        <v>334416841</v>
      </c>
      <c r="D575">
        <v>277896315</v>
      </c>
      <c r="E575">
        <v>1</v>
      </c>
      <c r="F575">
        <v>1</v>
      </c>
      <c r="G575">
        <v>1</v>
      </c>
      <c r="H575">
        <v>3</v>
      </c>
      <c r="I575" t="s">
        <v>804</v>
      </c>
      <c r="J575" t="s">
        <v>805</v>
      </c>
      <c r="K575" t="s">
        <v>806</v>
      </c>
      <c r="L575">
        <v>1348</v>
      </c>
      <c r="N575">
        <v>1009</v>
      </c>
      <c r="O575" t="s">
        <v>274</v>
      </c>
      <c r="P575" t="s">
        <v>274</v>
      </c>
      <c r="Q575">
        <v>1000</v>
      </c>
      <c r="X575">
        <v>1E-4</v>
      </c>
      <c r="Y575">
        <v>80020.98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1E-4</v>
      </c>
      <c r="AH575">
        <v>2</v>
      </c>
      <c r="AI575">
        <v>334416849</v>
      </c>
      <c r="AJ575">
        <v>404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ROW(Source!A337)</f>
        <v>337</v>
      </c>
      <c r="B576">
        <v>334416862</v>
      </c>
      <c r="C576">
        <v>334416841</v>
      </c>
      <c r="D576">
        <v>277896859</v>
      </c>
      <c r="E576">
        <v>1</v>
      </c>
      <c r="F576">
        <v>1</v>
      </c>
      <c r="G576">
        <v>1</v>
      </c>
      <c r="H576">
        <v>3</v>
      </c>
      <c r="I576" t="s">
        <v>807</v>
      </c>
      <c r="J576" t="s">
        <v>808</v>
      </c>
      <c r="K576" t="s">
        <v>809</v>
      </c>
      <c r="L576">
        <v>1346</v>
      </c>
      <c r="N576">
        <v>1009</v>
      </c>
      <c r="O576" t="s">
        <v>797</v>
      </c>
      <c r="P576" t="s">
        <v>797</v>
      </c>
      <c r="Q576">
        <v>1</v>
      </c>
      <c r="X576">
        <v>0.12</v>
      </c>
      <c r="Y576">
        <v>60.6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0.12</v>
      </c>
      <c r="AH576">
        <v>2</v>
      </c>
      <c r="AI576">
        <v>334416850</v>
      </c>
      <c r="AJ576">
        <v>405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ROW(Source!A337)</f>
        <v>337</v>
      </c>
      <c r="B577">
        <v>334416863</v>
      </c>
      <c r="C577">
        <v>334416841</v>
      </c>
      <c r="D577">
        <v>277565419</v>
      </c>
      <c r="E577">
        <v>109</v>
      </c>
      <c r="F577">
        <v>1</v>
      </c>
      <c r="G577">
        <v>1</v>
      </c>
      <c r="H577">
        <v>3</v>
      </c>
      <c r="I577" t="s">
        <v>936</v>
      </c>
      <c r="J577" t="s">
        <v>3</v>
      </c>
      <c r="K577" t="s">
        <v>937</v>
      </c>
      <c r="L577">
        <v>1348</v>
      </c>
      <c r="N577">
        <v>1009</v>
      </c>
      <c r="O577" t="s">
        <v>274</v>
      </c>
      <c r="P577" t="s">
        <v>274</v>
      </c>
      <c r="Q577">
        <v>1000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ROW(Source!A337)</f>
        <v>337</v>
      </c>
      <c r="B578">
        <v>334416864</v>
      </c>
      <c r="C578">
        <v>334416841</v>
      </c>
      <c r="D578">
        <v>277565451</v>
      </c>
      <c r="E578">
        <v>109</v>
      </c>
      <c r="F578">
        <v>1</v>
      </c>
      <c r="G578">
        <v>1</v>
      </c>
      <c r="H578">
        <v>3</v>
      </c>
      <c r="I578" t="s">
        <v>938</v>
      </c>
      <c r="J578" t="s">
        <v>3</v>
      </c>
      <c r="K578" t="s">
        <v>939</v>
      </c>
      <c r="L578">
        <v>1371</v>
      </c>
      <c r="N578">
        <v>1013</v>
      </c>
      <c r="O578" t="s">
        <v>20</v>
      </c>
      <c r="P578" t="s">
        <v>20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ROW(Source!A337)</f>
        <v>337</v>
      </c>
      <c r="B579">
        <v>334416865</v>
      </c>
      <c r="C579">
        <v>334416841</v>
      </c>
      <c r="D579">
        <v>277565460</v>
      </c>
      <c r="E579">
        <v>109</v>
      </c>
      <c r="F579">
        <v>1</v>
      </c>
      <c r="G579">
        <v>1</v>
      </c>
      <c r="H579">
        <v>3</v>
      </c>
      <c r="I579" t="s">
        <v>940</v>
      </c>
      <c r="J579" t="s">
        <v>3</v>
      </c>
      <c r="K579" t="s">
        <v>941</v>
      </c>
      <c r="L579">
        <v>1346</v>
      </c>
      <c r="N579">
        <v>1009</v>
      </c>
      <c r="O579" t="s">
        <v>797</v>
      </c>
      <c r="P579" t="s">
        <v>797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ROW(Source!A344)</f>
        <v>344</v>
      </c>
      <c r="B580">
        <v>334416882</v>
      </c>
      <c r="C580">
        <v>334416871</v>
      </c>
      <c r="D580">
        <v>277560299</v>
      </c>
      <c r="E580">
        <v>109</v>
      </c>
      <c r="F580">
        <v>1</v>
      </c>
      <c r="G580">
        <v>1</v>
      </c>
      <c r="H580">
        <v>1</v>
      </c>
      <c r="I580" t="s">
        <v>810</v>
      </c>
      <c r="J580" t="s">
        <v>3</v>
      </c>
      <c r="K580" t="s">
        <v>811</v>
      </c>
      <c r="L580">
        <v>1191</v>
      </c>
      <c r="N580">
        <v>1013</v>
      </c>
      <c r="O580" t="s">
        <v>779</v>
      </c>
      <c r="P580" t="s">
        <v>779</v>
      </c>
      <c r="Q580">
        <v>1</v>
      </c>
      <c r="X580">
        <v>24.32</v>
      </c>
      <c r="Y580">
        <v>0</v>
      </c>
      <c r="Z580">
        <v>0</v>
      </c>
      <c r="AA580">
        <v>0</v>
      </c>
      <c r="AB580">
        <v>467.28</v>
      </c>
      <c r="AC580">
        <v>0</v>
      </c>
      <c r="AD580">
        <v>1</v>
      </c>
      <c r="AE580">
        <v>1</v>
      </c>
      <c r="AF580" t="s">
        <v>99</v>
      </c>
      <c r="AG580">
        <v>29.183999999999997</v>
      </c>
      <c r="AH580">
        <v>2</v>
      </c>
      <c r="AI580">
        <v>334416872</v>
      </c>
      <c r="AJ580">
        <v>406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ROW(Source!A344)</f>
        <v>344</v>
      </c>
      <c r="B581">
        <v>334416883</v>
      </c>
      <c r="C581">
        <v>334416871</v>
      </c>
      <c r="D581">
        <v>277560491</v>
      </c>
      <c r="E581">
        <v>109</v>
      </c>
      <c r="F581">
        <v>1</v>
      </c>
      <c r="G581">
        <v>1</v>
      </c>
      <c r="H581">
        <v>1</v>
      </c>
      <c r="I581" t="s">
        <v>781</v>
      </c>
      <c r="J581" t="s">
        <v>3</v>
      </c>
      <c r="K581" t="s">
        <v>782</v>
      </c>
      <c r="L581">
        <v>1191</v>
      </c>
      <c r="N581">
        <v>1013</v>
      </c>
      <c r="O581" t="s">
        <v>779</v>
      </c>
      <c r="P581" t="s">
        <v>779</v>
      </c>
      <c r="Q581">
        <v>1</v>
      </c>
      <c r="X581">
        <v>7.82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2</v>
      </c>
      <c r="AF581" t="s">
        <v>99</v>
      </c>
      <c r="AG581">
        <v>9.3840000000000003</v>
      </c>
      <c r="AH581">
        <v>2</v>
      </c>
      <c r="AI581">
        <v>334416873</v>
      </c>
      <c r="AJ581">
        <v>407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ROW(Source!A344)</f>
        <v>344</v>
      </c>
      <c r="B582">
        <v>334416884</v>
      </c>
      <c r="C582">
        <v>334416871</v>
      </c>
      <c r="D582">
        <v>277944622</v>
      </c>
      <c r="E582">
        <v>1</v>
      </c>
      <c r="F582">
        <v>1</v>
      </c>
      <c r="G582">
        <v>1</v>
      </c>
      <c r="H582">
        <v>2</v>
      </c>
      <c r="I582" t="s">
        <v>812</v>
      </c>
      <c r="J582" t="s">
        <v>813</v>
      </c>
      <c r="K582" t="s">
        <v>814</v>
      </c>
      <c r="L582">
        <v>1368</v>
      </c>
      <c r="N582">
        <v>1011</v>
      </c>
      <c r="O582" t="s">
        <v>670</v>
      </c>
      <c r="P582" t="s">
        <v>670</v>
      </c>
      <c r="Q582">
        <v>1</v>
      </c>
      <c r="X582">
        <v>0.2</v>
      </c>
      <c r="Y582">
        <v>0</v>
      </c>
      <c r="Z582">
        <v>1472.33</v>
      </c>
      <c r="AA582">
        <v>642.05999999999995</v>
      </c>
      <c r="AB582">
        <v>0</v>
      </c>
      <c r="AC582">
        <v>0</v>
      </c>
      <c r="AD582">
        <v>1</v>
      </c>
      <c r="AE582">
        <v>0</v>
      </c>
      <c r="AF582" t="s">
        <v>99</v>
      </c>
      <c r="AG582">
        <v>0.24</v>
      </c>
      <c r="AH582">
        <v>2</v>
      </c>
      <c r="AI582">
        <v>334416874</v>
      </c>
      <c r="AJ582">
        <v>408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ROW(Source!A344)</f>
        <v>344</v>
      </c>
      <c r="B583">
        <v>334416885</v>
      </c>
      <c r="C583">
        <v>334416871</v>
      </c>
      <c r="D583">
        <v>277944765</v>
      </c>
      <c r="E583">
        <v>1</v>
      </c>
      <c r="F583">
        <v>1</v>
      </c>
      <c r="G583">
        <v>1</v>
      </c>
      <c r="H583">
        <v>2</v>
      </c>
      <c r="I583" t="s">
        <v>816</v>
      </c>
      <c r="J583" t="s">
        <v>817</v>
      </c>
      <c r="K583" t="s">
        <v>818</v>
      </c>
      <c r="L583">
        <v>1368</v>
      </c>
      <c r="N583">
        <v>1011</v>
      </c>
      <c r="O583" t="s">
        <v>670</v>
      </c>
      <c r="P583" t="s">
        <v>670</v>
      </c>
      <c r="Q583">
        <v>1</v>
      </c>
      <c r="X583">
        <v>5.57</v>
      </c>
      <c r="Y583">
        <v>0</v>
      </c>
      <c r="Z583">
        <v>1.75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99</v>
      </c>
      <c r="AG583">
        <v>6.6840000000000002</v>
      </c>
      <c r="AH583">
        <v>2</v>
      </c>
      <c r="AI583">
        <v>334416875</v>
      </c>
      <c r="AJ583">
        <v>409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ROW(Source!A344)</f>
        <v>344</v>
      </c>
      <c r="B584">
        <v>334416886</v>
      </c>
      <c r="C584">
        <v>334416871</v>
      </c>
      <c r="D584">
        <v>277944816</v>
      </c>
      <c r="E584">
        <v>1</v>
      </c>
      <c r="F584">
        <v>1</v>
      </c>
      <c r="G584">
        <v>1</v>
      </c>
      <c r="H584">
        <v>2</v>
      </c>
      <c r="I584" t="s">
        <v>819</v>
      </c>
      <c r="J584" t="s">
        <v>820</v>
      </c>
      <c r="K584" t="s">
        <v>821</v>
      </c>
      <c r="L584">
        <v>1368</v>
      </c>
      <c r="N584">
        <v>1011</v>
      </c>
      <c r="O584" t="s">
        <v>670</v>
      </c>
      <c r="P584" t="s">
        <v>670</v>
      </c>
      <c r="Q584">
        <v>1</v>
      </c>
      <c r="X584">
        <v>5.57</v>
      </c>
      <c r="Y584">
        <v>0</v>
      </c>
      <c r="Z584">
        <v>13.44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99</v>
      </c>
      <c r="AG584">
        <v>6.6840000000000002</v>
      </c>
      <c r="AH584">
        <v>2</v>
      </c>
      <c r="AI584">
        <v>334416876</v>
      </c>
      <c r="AJ584">
        <v>410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ROW(Source!A344)</f>
        <v>344</v>
      </c>
      <c r="B585">
        <v>334416887</v>
      </c>
      <c r="C585">
        <v>334416871</v>
      </c>
      <c r="D585">
        <v>277944918</v>
      </c>
      <c r="E585">
        <v>1</v>
      </c>
      <c r="F585">
        <v>1</v>
      </c>
      <c r="G585">
        <v>1</v>
      </c>
      <c r="H585">
        <v>2</v>
      </c>
      <c r="I585" t="s">
        <v>822</v>
      </c>
      <c r="J585" t="s">
        <v>823</v>
      </c>
      <c r="K585" t="s">
        <v>824</v>
      </c>
      <c r="L585">
        <v>1368</v>
      </c>
      <c r="N585">
        <v>1011</v>
      </c>
      <c r="O585" t="s">
        <v>670</v>
      </c>
      <c r="P585" t="s">
        <v>670</v>
      </c>
      <c r="Q585">
        <v>1</v>
      </c>
      <c r="X585">
        <v>7.42</v>
      </c>
      <c r="Y585">
        <v>0</v>
      </c>
      <c r="Z585">
        <v>1472.34</v>
      </c>
      <c r="AA585">
        <v>642.05999999999995</v>
      </c>
      <c r="AB585">
        <v>0</v>
      </c>
      <c r="AC585">
        <v>0</v>
      </c>
      <c r="AD585">
        <v>1</v>
      </c>
      <c r="AE585">
        <v>0</v>
      </c>
      <c r="AF585" t="s">
        <v>99</v>
      </c>
      <c r="AG585">
        <v>8.9039999999999999</v>
      </c>
      <c r="AH585">
        <v>2</v>
      </c>
      <c r="AI585">
        <v>334416877</v>
      </c>
      <c r="AJ585">
        <v>411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ROW(Source!A344)</f>
        <v>344</v>
      </c>
      <c r="B586">
        <v>334416888</v>
      </c>
      <c r="C586">
        <v>334416871</v>
      </c>
      <c r="D586">
        <v>277945805</v>
      </c>
      <c r="E586">
        <v>1</v>
      </c>
      <c r="F586">
        <v>1</v>
      </c>
      <c r="G586">
        <v>1</v>
      </c>
      <c r="H586">
        <v>2</v>
      </c>
      <c r="I586" t="s">
        <v>787</v>
      </c>
      <c r="J586" t="s">
        <v>788</v>
      </c>
      <c r="K586" t="s">
        <v>789</v>
      </c>
      <c r="L586">
        <v>1368</v>
      </c>
      <c r="N586">
        <v>1011</v>
      </c>
      <c r="O586" t="s">
        <v>670</v>
      </c>
      <c r="P586" t="s">
        <v>670</v>
      </c>
      <c r="Q586">
        <v>1</v>
      </c>
      <c r="X586">
        <v>0.2</v>
      </c>
      <c r="Y586">
        <v>0</v>
      </c>
      <c r="Z586">
        <v>544.70000000000005</v>
      </c>
      <c r="AA586">
        <v>477.98</v>
      </c>
      <c r="AB586">
        <v>0</v>
      </c>
      <c r="AC586">
        <v>0</v>
      </c>
      <c r="AD586">
        <v>1</v>
      </c>
      <c r="AE586">
        <v>0</v>
      </c>
      <c r="AF586" t="s">
        <v>99</v>
      </c>
      <c r="AG586">
        <v>0.24</v>
      </c>
      <c r="AH586">
        <v>2</v>
      </c>
      <c r="AI586">
        <v>334416878</v>
      </c>
      <c r="AJ586">
        <v>412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ROW(Source!A344)</f>
        <v>344</v>
      </c>
      <c r="B587">
        <v>334416889</v>
      </c>
      <c r="C587">
        <v>334416871</v>
      </c>
      <c r="D587">
        <v>277865783</v>
      </c>
      <c r="E587">
        <v>1</v>
      </c>
      <c r="F587">
        <v>1</v>
      </c>
      <c r="G587">
        <v>1</v>
      </c>
      <c r="H587">
        <v>3</v>
      </c>
      <c r="I587" t="s">
        <v>825</v>
      </c>
      <c r="J587" t="s">
        <v>826</v>
      </c>
      <c r="K587" t="s">
        <v>827</v>
      </c>
      <c r="L587">
        <v>1302</v>
      </c>
      <c r="N587">
        <v>1003</v>
      </c>
      <c r="O587" t="s">
        <v>605</v>
      </c>
      <c r="P587" t="s">
        <v>605</v>
      </c>
      <c r="Q587">
        <v>10</v>
      </c>
      <c r="X587">
        <v>0.245</v>
      </c>
      <c r="Y587">
        <v>37.71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0.245</v>
      </c>
      <c r="AH587">
        <v>2</v>
      </c>
      <c r="AI587">
        <v>334416879</v>
      </c>
      <c r="AJ587">
        <v>413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ROW(Source!A344)</f>
        <v>344</v>
      </c>
      <c r="B588">
        <v>334416890</v>
      </c>
      <c r="C588">
        <v>334416871</v>
      </c>
      <c r="D588">
        <v>277881811</v>
      </c>
      <c r="E588">
        <v>1</v>
      </c>
      <c r="F588">
        <v>1</v>
      </c>
      <c r="G588">
        <v>1</v>
      </c>
      <c r="H588">
        <v>3</v>
      </c>
      <c r="I588" t="s">
        <v>828</v>
      </c>
      <c r="J588" t="s">
        <v>829</v>
      </c>
      <c r="K588" t="s">
        <v>830</v>
      </c>
      <c r="L588">
        <v>1346</v>
      </c>
      <c r="N588">
        <v>1009</v>
      </c>
      <c r="O588" t="s">
        <v>797</v>
      </c>
      <c r="P588" t="s">
        <v>797</v>
      </c>
      <c r="Q588">
        <v>1</v>
      </c>
      <c r="X588">
        <v>0.5</v>
      </c>
      <c r="Y588">
        <v>931.11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0.5</v>
      </c>
      <c r="AH588">
        <v>2</v>
      </c>
      <c r="AI588">
        <v>334416880</v>
      </c>
      <c r="AJ588">
        <v>414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ROW(Source!A344)</f>
        <v>344</v>
      </c>
      <c r="B589">
        <v>334416891</v>
      </c>
      <c r="C589">
        <v>334416871</v>
      </c>
      <c r="D589">
        <v>277896313</v>
      </c>
      <c r="E589">
        <v>1</v>
      </c>
      <c r="F589">
        <v>1</v>
      </c>
      <c r="G589">
        <v>1</v>
      </c>
      <c r="H589">
        <v>3</v>
      </c>
      <c r="I589" t="s">
        <v>831</v>
      </c>
      <c r="J589" t="s">
        <v>832</v>
      </c>
      <c r="K589" t="s">
        <v>833</v>
      </c>
      <c r="L589">
        <v>1348</v>
      </c>
      <c r="N589">
        <v>1009</v>
      </c>
      <c r="O589" t="s">
        <v>274</v>
      </c>
      <c r="P589" t="s">
        <v>274</v>
      </c>
      <c r="Q589">
        <v>1000</v>
      </c>
      <c r="X589">
        <v>2.8800000000000002E-3</v>
      </c>
      <c r="Y589">
        <v>82698.14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2.8800000000000002E-3</v>
      </c>
      <c r="AH589">
        <v>2</v>
      </c>
      <c r="AI589">
        <v>334416881</v>
      </c>
      <c r="AJ589">
        <v>415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ROW(Source!A344)</f>
        <v>344</v>
      </c>
      <c r="B590">
        <v>334416892</v>
      </c>
      <c r="C590">
        <v>334416871</v>
      </c>
      <c r="D590">
        <v>277566433</v>
      </c>
      <c r="E590">
        <v>109</v>
      </c>
      <c r="F590">
        <v>1</v>
      </c>
      <c r="G590">
        <v>1</v>
      </c>
      <c r="H590">
        <v>3</v>
      </c>
      <c r="I590" t="s">
        <v>942</v>
      </c>
      <c r="J590" t="s">
        <v>3</v>
      </c>
      <c r="K590" t="s">
        <v>943</v>
      </c>
      <c r="L590">
        <v>3277935</v>
      </c>
      <c r="N590">
        <v>1013</v>
      </c>
      <c r="O590" t="s">
        <v>944</v>
      </c>
      <c r="P590" t="s">
        <v>944</v>
      </c>
      <c r="Q590">
        <v>1</v>
      </c>
      <c r="X590">
        <v>2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 t="s">
        <v>3</v>
      </c>
      <c r="AG590">
        <v>2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ROW(Source!A348)</f>
        <v>348</v>
      </c>
      <c r="B591">
        <v>334416904</v>
      </c>
      <c r="C591">
        <v>334416896</v>
      </c>
      <c r="D591">
        <v>277560284</v>
      </c>
      <c r="E591">
        <v>109</v>
      </c>
      <c r="F591">
        <v>1</v>
      </c>
      <c r="G591">
        <v>1</v>
      </c>
      <c r="H591">
        <v>1</v>
      </c>
      <c r="I591" t="s">
        <v>792</v>
      </c>
      <c r="J591" t="s">
        <v>3</v>
      </c>
      <c r="K591" t="s">
        <v>793</v>
      </c>
      <c r="L591">
        <v>1191</v>
      </c>
      <c r="N591">
        <v>1013</v>
      </c>
      <c r="O591" t="s">
        <v>779</v>
      </c>
      <c r="P591" t="s">
        <v>779</v>
      </c>
      <c r="Q591">
        <v>1</v>
      </c>
      <c r="X591">
        <v>2.0099999999999998</v>
      </c>
      <c r="Y591">
        <v>0</v>
      </c>
      <c r="Z591">
        <v>0</v>
      </c>
      <c r="AA591">
        <v>0</v>
      </c>
      <c r="AB591">
        <v>440.52</v>
      </c>
      <c r="AC591">
        <v>0</v>
      </c>
      <c r="AD591">
        <v>1</v>
      </c>
      <c r="AE591">
        <v>1</v>
      </c>
      <c r="AF591" t="s">
        <v>537</v>
      </c>
      <c r="AG591">
        <v>2.3114999999999997</v>
      </c>
      <c r="AH591">
        <v>2</v>
      </c>
      <c r="AI591">
        <v>334416897</v>
      </c>
      <c r="AJ591">
        <v>416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ROW(Source!A348)</f>
        <v>348</v>
      </c>
      <c r="B592">
        <v>334416905</v>
      </c>
      <c r="C592">
        <v>334416896</v>
      </c>
      <c r="D592">
        <v>277560491</v>
      </c>
      <c r="E592">
        <v>109</v>
      </c>
      <c r="F592">
        <v>1</v>
      </c>
      <c r="G592">
        <v>1</v>
      </c>
      <c r="H592">
        <v>1</v>
      </c>
      <c r="I592" t="s">
        <v>781</v>
      </c>
      <c r="J592" t="s">
        <v>3</v>
      </c>
      <c r="K592" t="s">
        <v>782</v>
      </c>
      <c r="L592">
        <v>1191</v>
      </c>
      <c r="N592">
        <v>1013</v>
      </c>
      <c r="O592" t="s">
        <v>779</v>
      </c>
      <c r="P592" t="s">
        <v>779</v>
      </c>
      <c r="Q592">
        <v>1</v>
      </c>
      <c r="X592">
        <v>0.81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537</v>
      </c>
      <c r="AG592">
        <v>0.93149999999999999</v>
      </c>
      <c r="AH592">
        <v>2</v>
      </c>
      <c r="AI592">
        <v>334416898</v>
      </c>
      <c r="AJ592">
        <v>417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ROW(Source!A348)</f>
        <v>348</v>
      </c>
      <c r="B593">
        <v>334416906</v>
      </c>
      <c r="C593">
        <v>334416896</v>
      </c>
      <c r="D593">
        <v>277944870</v>
      </c>
      <c r="E593">
        <v>1</v>
      </c>
      <c r="F593">
        <v>1</v>
      </c>
      <c r="G593">
        <v>1</v>
      </c>
      <c r="H593">
        <v>2</v>
      </c>
      <c r="I593" t="s">
        <v>834</v>
      </c>
      <c r="J593" t="s">
        <v>835</v>
      </c>
      <c r="K593" t="s">
        <v>836</v>
      </c>
      <c r="L593">
        <v>1368</v>
      </c>
      <c r="N593">
        <v>1011</v>
      </c>
      <c r="O593" t="s">
        <v>670</v>
      </c>
      <c r="P593" t="s">
        <v>670</v>
      </c>
      <c r="Q593">
        <v>1</v>
      </c>
      <c r="X593">
        <v>0.7</v>
      </c>
      <c r="Y593">
        <v>0</v>
      </c>
      <c r="Z593">
        <v>756.44</v>
      </c>
      <c r="AA593">
        <v>549.32000000000005</v>
      </c>
      <c r="AB593">
        <v>0</v>
      </c>
      <c r="AC593">
        <v>0</v>
      </c>
      <c r="AD593">
        <v>1</v>
      </c>
      <c r="AE593">
        <v>0</v>
      </c>
      <c r="AF593" t="s">
        <v>537</v>
      </c>
      <c r="AG593">
        <v>0.80499999999999994</v>
      </c>
      <c r="AH593">
        <v>2</v>
      </c>
      <c r="AI593">
        <v>334416899</v>
      </c>
      <c r="AJ593">
        <v>418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ROW(Source!A348)</f>
        <v>348</v>
      </c>
      <c r="B594">
        <v>334416907</v>
      </c>
      <c r="C594">
        <v>334416896</v>
      </c>
      <c r="D594">
        <v>277945805</v>
      </c>
      <c r="E594">
        <v>1</v>
      </c>
      <c r="F594">
        <v>1</v>
      </c>
      <c r="G594">
        <v>1</v>
      </c>
      <c r="H594">
        <v>2</v>
      </c>
      <c r="I594" t="s">
        <v>787</v>
      </c>
      <c r="J594" t="s">
        <v>788</v>
      </c>
      <c r="K594" t="s">
        <v>789</v>
      </c>
      <c r="L594">
        <v>1368</v>
      </c>
      <c r="N594">
        <v>1011</v>
      </c>
      <c r="O594" t="s">
        <v>670</v>
      </c>
      <c r="P594" t="s">
        <v>670</v>
      </c>
      <c r="Q594">
        <v>1</v>
      </c>
      <c r="X594">
        <v>0.11</v>
      </c>
      <c r="Y594">
        <v>0</v>
      </c>
      <c r="Z594">
        <v>544.70000000000005</v>
      </c>
      <c r="AA594">
        <v>477.98</v>
      </c>
      <c r="AB594">
        <v>0</v>
      </c>
      <c r="AC594">
        <v>0</v>
      </c>
      <c r="AD594">
        <v>1</v>
      </c>
      <c r="AE594">
        <v>0</v>
      </c>
      <c r="AF594" t="s">
        <v>537</v>
      </c>
      <c r="AG594">
        <v>0.1265</v>
      </c>
      <c r="AH594">
        <v>2</v>
      </c>
      <c r="AI594">
        <v>334416900</v>
      </c>
      <c r="AJ594">
        <v>419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ROW(Source!A348)</f>
        <v>348</v>
      </c>
      <c r="B595">
        <v>334416908</v>
      </c>
      <c r="C595">
        <v>334416896</v>
      </c>
      <c r="D595">
        <v>277862504</v>
      </c>
      <c r="E595">
        <v>1</v>
      </c>
      <c r="F595">
        <v>1</v>
      </c>
      <c r="G595">
        <v>1</v>
      </c>
      <c r="H595">
        <v>3</v>
      </c>
      <c r="I595" t="s">
        <v>838</v>
      </c>
      <c r="J595" t="s">
        <v>839</v>
      </c>
      <c r="K595" t="s">
        <v>840</v>
      </c>
      <c r="L595">
        <v>1346</v>
      </c>
      <c r="N595">
        <v>1009</v>
      </c>
      <c r="O595" t="s">
        <v>797</v>
      </c>
      <c r="P595" t="s">
        <v>797</v>
      </c>
      <c r="Q595">
        <v>1</v>
      </c>
      <c r="X595">
        <v>0.06</v>
      </c>
      <c r="Y595">
        <v>160.27000000000001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0.06</v>
      </c>
      <c r="AH595">
        <v>2</v>
      </c>
      <c r="AI595">
        <v>334416901</v>
      </c>
      <c r="AJ595">
        <v>420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ROW(Source!A348)</f>
        <v>348</v>
      </c>
      <c r="B596">
        <v>334416909</v>
      </c>
      <c r="C596">
        <v>334416896</v>
      </c>
      <c r="D596">
        <v>277862533</v>
      </c>
      <c r="E596">
        <v>1</v>
      </c>
      <c r="F596">
        <v>1</v>
      </c>
      <c r="G596">
        <v>1</v>
      </c>
      <c r="H596">
        <v>3</v>
      </c>
      <c r="I596" t="s">
        <v>794</v>
      </c>
      <c r="J596" t="s">
        <v>795</v>
      </c>
      <c r="K596" t="s">
        <v>796</v>
      </c>
      <c r="L596">
        <v>1346</v>
      </c>
      <c r="N596">
        <v>1009</v>
      </c>
      <c r="O596" t="s">
        <v>797</v>
      </c>
      <c r="P596" t="s">
        <v>797</v>
      </c>
      <c r="Q596">
        <v>1</v>
      </c>
      <c r="X596">
        <v>0.01</v>
      </c>
      <c r="Y596">
        <v>238.29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0.01</v>
      </c>
      <c r="AH596">
        <v>2</v>
      </c>
      <c r="AI596">
        <v>334416902</v>
      </c>
      <c r="AJ596">
        <v>421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ROW(Source!A348)</f>
        <v>348</v>
      </c>
      <c r="B597">
        <v>334416910</v>
      </c>
      <c r="C597">
        <v>334416896</v>
      </c>
      <c r="D597">
        <v>277867733</v>
      </c>
      <c r="E597">
        <v>1</v>
      </c>
      <c r="F597">
        <v>1</v>
      </c>
      <c r="G597">
        <v>1</v>
      </c>
      <c r="H597">
        <v>3</v>
      </c>
      <c r="I597" t="s">
        <v>845</v>
      </c>
      <c r="J597" t="s">
        <v>846</v>
      </c>
      <c r="K597" t="s">
        <v>847</v>
      </c>
      <c r="L597">
        <v>1346</v>
      </c>
      <c r="N597">
        <v>1009</v>
      </c>
      <c r="O597" t="s">
        <v>797</v>
      </c>
      <c r="P597" t="s">
        <v>797</v>
      </c>
      <c r="Q597">
        <v>1</v>
      </c>
      <c r="X597">
        <v>0</v>
      </c>
      <c r="Y597">
        <v>174.93</v>
      </c>
      <c r="Z597">
        <v>0</v>
      </c>
      <c r="AA597">
        <v>0</v>
      </c>
      <c r="AB597">
        <v>0</v>
      </c>
      <c r="AC597">
        <v>1</v>
      </c>
      <c r="AD597">
        <v>0</v>
      </c>
      <c r="AE597">
        <v>0</v>
      </c>
      <c r="AF597" t="s">
        <v>3</v>
      </c>
      <c r="AG597">
        <v>0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ROW(Source!A348)</f>
        <v>348</v>
      </c>
      <c r="B598">
        <v>334416911</v>
      </c>
      <c r="C598">
        <v>334416896</v>
      </c>
      <c r="D598">
        <v>277562780</v>
      </c>
      <c r="E598">
        <v>109</v>
      </c>
      <c r="F598">
        <v>1</v>
      </c>
      <c r="G598">
        <v>1</v>
      </c>
      <c r="H598">
        <v>3</v>
      </c>
      <c r="I598" t="s">
        <v>932</v>
      </c>
      <c r="J598" t="s">
        <v>3</v>
      </c>
      <c r="K598" t="s">
        <v>933</v>
      </c>
      <c r="L598">
        <v>1346</v>
      </c>
      <c r="N598">
        <v>1009</v>
      </c>
      <c r="O598" t="s">
        <v>797</v>
      </c>
      <c r="P598" t="s">
        <v>797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3</v>
      </c>
      <c r="AG598">
        <v>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ROW(Source!A348)</f>
        <v>348</v>
      </c>
      <c r="B599">
        <v>334416912</v>
      </c>
      <c r="C599">
        <v>334416896</v>
      </c>
      <c r="D599">
        <v>277565288</v>
      </c>
      <c r="E599">
        <v>109</v>
      </c>
      <c r="F599">
        <v>1</v>
      </c>
      <c r="G599">
        <v>1</v>
      </c>
      <c r="H599">
        <v>3</v>
      </c>
      <c r="I599" t="s">
        <v>945</v>
      </c>
      <c r="J599" t="s">
        <v>3</v>
      </c>
      <c r="K599" t="s">
        <v>946</v>
      </c>
      <c r="L599">
        <v>1346</v>
      </c>
      <c r="N599">
        <v>1009</v>
      </c>
      <c r="O599" t="s">
        <v>797</v>
      </c>
      <c r="P599" t="s">
        <v>797</v>
      </c>
      <c r="Q599">
        <v>1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ROW(Source!A348)</f>
        <v>348</v>
      </c>
      <c r="B600">
        <v>334416913</v>
      </c>
      <c r="C600">
        <v>334416896</v>
      </c>
      <c r="D600">
        <v>277565341</v>
      </c>
      <c r="E600">
        <v>109</v>
      </c>
      <c r="F600">
        <v>1</v>
      </c>
      <c r="G600">
        <v>1</v>
      </c>
      <c r="H600">
        <v>3</v>
      </c>
      <c r="I600" t="s">
        <v>947</v>
      </c>
      <c r="J600" t="s">
        <v>3</v>
      </c>
      <c r="K600" t="s">
        <v>948</v>
      </c>
      <c r="L600">
        <v>1371</v>
      </c>
      <c r="N600">
        <v>1013</v>
      </c>
      <c r="O600" t="s">
        <v>20</v>
      </c>
      <c r="P600" t="s">
        <v>20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ROW(Source!A348)</f>
        <v>348</v>
      </c>
      <c r="B601">
        <v>334416914</v>
      </c>
      <c r="C601">
        <v>334416896</v>
      </c>
      <c r="D601">
        <v>277565430</v>
      </c>
      <c r="E601">
        <v>109</v>
      </c>
      <c r="F601">
        <v>1</v>
      </c>
      <c r="G601">
        <v>1</v>
      </c>
      <c r="H601">
        <v>3</v>
      </c>
      <c r="I601" t="s">
        <v>949</v>
      </c>
      <c r="J601" t="s">
        <v>3</v>
      </c>
      <c r="K601" t="s">
        <v>950</v>
      </c>
      <c r="L601">
        <v>1348</v>
      </c>
      <c r="N601">
        <v>1009</v>
      </c>
      <c r="O601" t="s">
        <v>274</v>
      </c>
      <c r="P601" t="s">
        <v>274</v>
      </c>
      <c r="Q601">
        <v>1000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ROW(Source!A386)</f>
        <v>386</v>
      </c>
      <c r="B602">
        <v>334416919</v>
      </c>
      <c r="C602">
        <v>334416917</v>
      </c>
      <c r="D602">
        <v>277560234</v>
      </c>
      <c r="E602">
        <v>109</v>
      </c>
      <c r="F602">
        <v>1</v>
      </c>
      <c r="G602">
        <v>1</v>
      </c>
      <c r="H602">
        <v>1</v>
      </c>
      <c r="I602" t="s">
        <v>902</v>
      </c>
      <c r="J602" t="s">
        <v>3</v>
      </c>
      <c r="K602" t="s">
        <v>903</v>
      </c>
      <c r="L602">
        <v>1191</v>
      </c>
      <c r="N602">
        <v>1013</v>
      </c>
      <c r="O602" t="s">
        <v>779</v>
      </c>
      <c r="P602" t="s">
        <v>779</v>
      </c>
      <c r="Q602">
        <v>1</v>
      </c>
      <c r="X602">
        <v>154</v>
      </c>
      <c r="Y602">
        <v>0</v>
      </c>
      <c r="Z602">
        <v>0</v>
      </c>
      <c r="AA602">
        <v>0</v>
      </c>
      <c r="AB602">
        <v>388.8</v>
      </c>
      <c r="AC602">
        <v>0</v>
      </c>
      <c r="AD602">
        <v>1</v>
      </c>
      <c r="AE602">
        <v>1</v>
      </c>
      <c r="AF602" t="s">
        <v>99</v>
      </c>
      <c r="AG602">
        <v>184.79999999999998</v>
      </c>
      <c r="AH602">
        <v>2</v>
      </c>
      <c r="AI602">
        <v>334416918</v>
      </c>
      <c r="AJ602">
        <v>423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ROW(Source!A387)</f>
        <v>387</v>
      </c>
      <c r="B603">
        <v>334416922</v>
      </c>
      <c r="C603">
        <v>334416920</v>
      </c>
      <c r="D603">
        <v>277560234</v>
      </c>
      <c r="E603">
        <v>109</v>
      </c>
      <c r="F603">
        <v>1</v>
      </c>
      <c r="G603">
        <v>1</v>
      </c>
      <c r="H603">
        <v>1</v>
      </c>
      <c r="I603" t="s">
        <v>902</v>
      </c>
      <c r="J603" t="s">
        <v>3</v>
      </c>
      <c r="K603" t="s">
        <v>903</v>
      </c>
      <c r="L603">
        <v>1191</v>
      </c>
      <c r="N603">
        <v>1013</v>
      </c>
      <c r="O603" t="s">
        <v>779</v>
      </c>
      <c r="P603" t="s">
        <v>779</v>
      </c>
      <c r="Q603">
        <v>1</v>
      </c>
      <c r="X603">
        <v>154</v>
      </c>
      <c r="Y603">
        <v>0</v>
      </c>
      <c r="Z603">
        <v>0</v>
      </c>
      <c r="AA603">
        <v>0</v>
      </c>
      <c r="AB603">
        <v>388.8</v>
      </c>
      <c r="AC603">
        <v>0</v>
      </c>
      <c r="AD603">
        <v>1</v>
      </c>
      <c r="AE603">
        <v>1</v>
      </c>
      <c r="AF603" t="s">
        <v>589</v>
      </c>
      <c r="AG603">
        <v>212.51999999999998</v>
      </c>
      <c r="AH603">
        <v>2</v>
      </c>
      <c r="AI603">
        <v>334416921</v>
      </c>
      <c r="AJ603">
        <v>424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ROW(Source!A388)</f>
        <v>388</v>
      </c>
      <c r="B604">
        <v>334416928</v>
      </c>
      <c r="C604">
        <v>334416923</v>
      </c>
      <c r="D604">
        <v>277560272</v>
      </c>
      <c r="E604">
        <v>109</v>
      </c>
      <c r="F604">
        <v>1</v>
      </c>
      <c r="G604">
        <v>1</v>
      </c>
      <c r="H604">
        <v>1</v>
      </c>
      <c r="I604" t="s">
        <v>904</v>
      </c>
      <c r="J604" t="s">
        <v>3</v>
      </c>
      <c r="K604" t="s">
        <v>905</v>
      </c>
      <c r="L604">
        <v>1191</v>
      </c>
      <c r="N604">
        <v>1013</v>
      </c>
      <c r="O604" t="s">
        <v>779</v>
      </c>
      <c r="P604" t="s">
        <v>779</v>
      </c>
      <c r="Q604">
        <v>1</v>
      </c>
      <c r="X604">
        <v>0.67</v>
      </c>
      <c r="Y604">
        <v>0</v>
      </c>
      <c r="Z604">
        <v>0</v>
      </c>
      <c r="AA604">
        <v>0</v>
      </c>
      <c r="AB604">
        <v>420.91</v>
      </c>
      <c r="AC604">
        <v>0</v>
      </c>
      <c r="AD604">
        <v>1</v>
      </c>
      <c r="AE604">
        <v>1</v>
      </c>
      <c r="AF604" t="s">
        <v>3</v>
      </c>
      <c r="AG604">
        <v>0.67</v>
      </c>
      <c r="AH604">
        <v>2</v>
      </c>
      <c r="AI604">
        <v>334416924</v>
      </c>
      <c r="AJ604">
        <v>425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ROW(Source!A388)</f>
        <v>388</v>
      </c>
      <c r="B605">
        <v>334416929</v>
      </c>
      <c r="C605">
        <v>334416923</v>
      </c>
      <c r="D605">
        <v>277946011</v>
      </c>
      <c r="E605">
        <v>1</v>
      </c>
      <c r="F605">
        <v>1</v>
      </c>
      <c r="G605">
        <v>1</v>
      </c>
      <c r="H605">
        <v>2</v>
      </c>
      <c r="I605" t="s">
        <v>906</v>
      </c>
      <c r="J605" t="s">
        <v>907</v>
      </c>
      <c r="K605" t="s">
        <v>908</v>
      </c>
      <c r="L605">
        <v>1368</v>
      </c>
      <c r="N605">
        <v>1011</v>
      </c>
      <c r="O605" t="s">
        <v>670</v>
      </c>
      <c r="P605" t="s">
        <v>670</v>
      </c>
      <c r="Q605">
        <v>1</v>
      </c>
      <c r="X605">
        <v>0.12</v>
      </c>
      <c r="Y605">
        <v>0</v>
      </c>
      <c r="Z605">
        <v>95.79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595</v>
      </c>
      <c r="AG605">
        <v>0.13799999999999998</v>
      </c>
      <c r="AH605">
        <v>2</v>
      </c>
      <c r="AI605">
        <v>334416925</v>
      </c>
      <c r="AJ605">
        <v>426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ROW(Source!A388)</f>
        <v>388</v>
      </c>
      <c r="B606">
        <v>334416930</v>
      </c>
      <c r="C606">
        <v>334416923</v>
      </c>
      <c r="D606">
        <v>277866682</v>
      </c>
      <c r="E606">
        <v>1</v>
      </c>
      <c r="F606">
        <v>1</v>
      </c>
      <c r="G606">
        <v>1</v>
      </c>
      <c r="H606">
        <v>3</v>
      </c>
      <c r="I606" t="s">
        <v>909</v>
      </c>
      <c r="J606" t="s">
        <v>910</v>
      </c>
      <c r="K606" t="s">
        <v>911</v>
      </c>
      <c r="L606">
        <v>1346</v>
      </c>
      <c r="N606">
        <v>1009</v>
      </c>
      <c r="O606" t="s">
        <v>797</v>
      </c>
      <c r="P606" t="s">
        <v>797</v>
      </c>
      <c r="Q606">
        <v>1</v>
      </c>
      <c r="X606">
        <v>0.03</v>
      </c>
      <c r="Y606">
        <v>155.63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0.03</v>
      </c>
      <c r="AH606">
        <v>2</v>
      </c>
      <c r="AI606">
        <v>334416926</v>
      </c>
      <c r="AJ606">
        <v>427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ROW(Source!A388)</f>
        <v>388</v>
      </c>
      <c r="B607">
        <v>334416931</v>
      </c>
      <c r="C607">
        <v>334416923</v>
      </c>
      <c r="D607">
        <v>277880063</v>
      </c>
      <c r="E607">
        <v>1</v>
      </c>
      <c r="F607">
        <v>1</v>
      </c>
      <c r="G607">
        <v>1</v>
      </c>
      <c r="H607">
        <v>3</v>
      </c>
      <c r="I607" t="s">
        <v>912</v>
      </c>
      <c r="J607" t="s">
        <v>913</v>
      </c>
      <c r="K607" t="s">
        <v>914</v>
      </c>
      <c r="L607">
        <v>1348</v>
      </c>
      <c r="N607">
        <v>1009</v>
      </c>
      <c r="O607" t="s">
        <v>274</v>
      </c>
      <c r="P607" t="s">
        <v>274</v>
      </c>
      <c r="Q607">
        <v>1000</v>
      </c>
      <c r="X607">
        <v>5.0000000000000001E-3</v>
      </c>
      <c r="Y607">
        <v>51875.98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5.0000000000000001E-3</v>
      </c>
      <c r="AH607">
        <v>2</v>
      </c>
      <c r="AI607">
        <v>334416927</v>
      </c>
      <c r="AJ607">
        <v>428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ROW(Source!A390)</f>
        <v>390</v>
      </c>
      <c r="B608">
        <v>334416938</v>
      </c>
      <c r="C608">
        <v>334416933</v>
      </c>
      <c r="D608">
        <v>277560272</v>
      </c>
      <c r="E608">
        <v>109</v>
      </c>
      <c r="F608">
        <v>1</v>
      </c>
      <c r="G608">
        <v>1</v>
      </c>
      <c r="H608">
        <v>1</v>
      </c>
      <c r="I608" t="s">
        <v>904</v>
      </c>
      <c r="J608" t="s">
        <v>3</v>
      </c>
      <c r="K608" t="s">
        <v>905</v>
      </c>
      <c r="L608">
        <v>1191</v>
      </c>
      <c r="N608">
        <v>1013</v>
      </c>
      <c r="O608" t="s">
        <v>779</v>
      </c>
      <c r="P608" t="s">
        <v>779</v>
      </c>
      <c r="Q608">
        <v>1</v>
      </c>
      <c r="X608">
        <v>0.67</v>
      </c>
      <c r="Y608">
        <v>0</v>
      </c>
      <c r="Z608">
        <v>0</v>
      </c>
      <c r="AA608">
        <v>0</v>
      </c>
      <c r="AB608">
        <v>420.91</v>
      </c>
      <c r="AC608">
        <v>0</v>
      </c>
      <c r="AD608">
        <v>1</v>
      </c>
      <c r="AE608">
        <v>1</v>
      </c>
      <c r="AF608" t="s">
        <v>3</v>
      </c>
      <c r="AG608">
        <v>0.67</v>
      </c>
      <c r="AH608">
        <v>2</v>
      </c>
      <c r="AI608">
        <v>334416934</v>
      </c>
      <c r="AJ608">
        <v>429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ROW(Source!A390)</f>
        <v>390</v>
      </c>
      <c r="B609">
        <v>334416939</v>
      </c>
      <c r="C609">
        <v>334416933</v>
      </c>
      <c r="D609">
        <v>277946011</v>
      </c>
      <c r="E609">
        <v>1</v>
      </c>
      <c r="F609">
        <v>1</v>
      </c>
      <c r="G609">
        <v>1</v>
      </c>
      <c r="H609">
        <v>2</v>
      </c>
      <c r="I609" t="s">
        <v>906</v>
      </c>
      <c r="J609" t="s">
        <v>907</v>
      </c>
      <c r="K609" t="s">
        <v>908</v>
      </c>
      <c r="L609">
        <v>1368</v>
      </c>
      <c r="N609">
        <v>1011</v>
      </c>
      <c r="O609" t="s">
        <v>670</v>
      </c>
      <c r="P609" t="s">
        <v>670</v>
      </c>
      <c r="Q609">
        <v>1</v>
      </c>
      <c r="X609">
        <v>0.12</v>
      </c>
      <c r="Y609">
        <v>0</v>
      </c>
      <c r="Z609">
        <v>95.79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595</v>
      </c>
      <c r="AG609">
        <v>0.13799999999999998</v>
      </c>
      <c r="AH609">
        <v>2</v>
      </c>
      <c r="AI609">
        <v>334416935</v>
      </c>
      <c r="AJ609">
        <v>430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ROW(Source!A390)</f>
        <v>390</v>
      </c>
      <c r="B610">
        <v>334416940</v>
      </c>
      <c r="C610">
        <v>334416933</v>
      </c>
      <c r="D610">
        <v>277866682</v>
      </c>
      <c r="E610">
        <v>1</v>
      </c>
      <c r="F610">
        <v>1</v>
      </c>
      <c r="G610">
        <v>1</v>
      </c>
      <c r="H610">
        <v>3</v>
      </c>
      <c r="I610" t="s">
        <v>909</v>
      </c>
      <c r="J610" t="s">
        <v>910</v>
      </c>
      <c r="K610" t="s">
        <v>911</v>
      </c>
      <c r="L610">
        <v>1346</v>
      </c>
      <c r="N610">
        <v>1009</v>
      </c>
      <c r="O610" t="s">
        <v>797</v>
      </c>
      <c r="P610" t="s">
        <v>797</v>
      </c>
      <c r="Q610">
        <v>1</v>
      </c>
      <c r="X610">
        <v>0.03</v>
      </c>
      <c r="Y610">
        <v>155.63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0.03</v>
      </c>
      <c r="AH610">
        <v>2</v>
      </c>
      <c r="AI610">
        <v>334416936</v>
      </c>
      <c r="AJ610">
        <v>431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ROW(Source!A390)</f>
        <v>390</v>
      </c>
      <c r="B611">
        <v>334416941</v>
      </c>
      <c r="C611">
        <v>334416933</v>
      </c>
      <c r="D611">
        <v>277880063</v>
      </c>
      <c r="E611">
        <v>1</v>
      </c>
      <c r="F611">
        <v>1</v>
      </c>
      <c r="G611">
        <v>1</v>
      </c>
      <c r="H611">
        <v>3</v>
      </c>
      <c r="I611" t="s">
        <v>912</v>
      </c>
      <c r="J611" t="s">
        <v>913</v>
      </c>
      <c r="K611" t="s">
        <v>914</v>
      </c>
      <c r="L611">
        <v>1348</v>
      </c>
      <c r="N611">
        <v>1009</v>
      </c>
      <c r="O611" t="s">
        <v>274</v>
      </c>
      <c r="P611" t="s">
        <v>274</v>
      </c>
      <c r="Q611">
        <v>1000</v>
      </c>
      <c r="X611">
        <v>5.0000000000000001E-3</v>
      </c>
      <c r="Y611">
        <v>51875.98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5.0000000000000001E-3</v>
      </c>
      <c r="AH611">
        <v>2</v>
      </c>
      <c r="AI611">
        <v>334416937</v>
      </c>
      <c r="AJ611">
        <v>432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ROW(Source!A392)</f>
        <v>392</v>
      </c>
      <c r="B612">
        <v>334416949</v>
      </c>
      <c r="C612">
        <v>334416943</v>
      </c>
      <c r="D612">
        <v>277560272</v>
      </c>
      <c r="E612">
        <v>109</v>
      </c>
      <c r="F612">
        <v>1</v>
      </c>
      <c r="G612">
        <v>1</v>
      </c>
      <c r="H612">
        <v>1</v>
      </c>
      <c r="I612" t="s">
        <v>904</v>
      </c>
      <c r="J612" t="s">
        <v>3</v>
      </c>
      <c r="K612" t="s">
        <v>905</v>
      </c>
      <c r="L612">
        <v>1191</v>
      </c>
      <c r="N612">
        <v>1013</v>
      </c>
      <c r="O612" t="s">
        <v>779</v>
      </c>
      <c r="P612" t="s">
        <v>779</v>
      </c>
      <c r="Q612">
        <v>1</v>
      </c>
      <c r="X612">
        <v>1.8</v>
      </c>
      <c r="Y612">
        <v>0</v>
      </c>
      <c r="Z612">
        <v>0</v>
      </c>
      <c r="AA612">
        <v>0</v>
      </c>
      <c r="AB612">
        <v>420.91</v>
      </c>
      <c r="AC612">
        <v>0</v>
      </c>
      <c r="AD612">
        <v>1</v>
      </c>
      <c r="AE612">
        <v>1</v>
      </c>
      <c r="AF612" t="s">
        <v>3</v>
      </c>
      <c r="AG612">
        <v>1.8</v>
      </c>
      <c r="AH612">
        <v>2</v>
      </c>
      <c r="AI612">
        <v>334416944</v>
      </c>
      <c r="AJ612">
        <v>433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ROW(Source!A392)</f>
        <v>392</v>
      </c>
      <c r="B613">
        <v>334416950</v>
      </c>
      <c r="C613">
        <v>334416943</v>
      </c>
      <c r="D613">
        <v>277560491</v>
      </c>
      <c r="E613">
        <v>109</v>
      </c>
      <c r="F613">
        <v>1</v>
      </c>
      <c r="G613">
        <v>1</v>
      </c>
      <c r="H613">
        <v>1</v>
      </c>
      <c r="I613" t="s">
        <v>781</v>
      </c>
      <c r="J613" t="s">
        <v>3</v>
      </c>
      <c r="K613" t="s">
        <v>782</v>
      </c>
      <c r="L613">
        <v>1191</v>
      </c>
      <c r="N613">
        <v>1013</v>
      </c>
      <c r="O613" t="s">
        <v>779</v>
      </c>
      <c r="P613" t="s">
        <v>779</v>
      </c>
      <c r="Q613">
        <v>1</v>
      </c>
      <c r="X613">
        <v>0.01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3</v>
      </c>
      <c r="AG613">
        <v>0.01</v>
      </c>
      <c r="AH613">
        <v>2</v>
      </c>
      <c r="AI613">
        <v>334416945</v>
      </c>
      <c r="AJ613">
        <v>434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ROW(Source!A392)</f>
        <v>392</v>
      </c>
      <c r="B614">
        <v>334416951</v>
      </c>
      <c r="C614">
        <v>334416943</v>
      </c>
      <c r="D614">
        <v>277945805</v>
      </c>
      <c r="E614">
        <v>1</v>
      </c>
      <c r="F614">
        <v>1</v>
      </c>
      <c r="G614">
        <v>1</v>
      </c>
      <c r="H614">
        <v>2</v>
      </c>
      <c r="I614" t="s">
        <v>787</v>
      </c>
      <c r="J614" t="s">
        <v>788</v>
      </c>
      <c r="K614" t="s">
        <v>789</v>
      </c>
      <c r="L614">
        <v>1368</v>
      </c>
      <c r="N614">
        <v>1011</v>
      </c>
      <c r="O614" t="s">
        <v>670</v>
      </c>
      <c r="P614" t="s">
        <v>670</v>
      </c>
      <c r="Q614">
        <v>1</v>
      </c>
      <c r="X614">
        <v>0.01</v>
      </c>
      <c r="Y614">
        <v>0</v>
      </c>
      <c r="Z614">
        <v>544.70000000000005</v>
      </c>
      <c r="AA614">
        <v>477.98</v>
      </c>
      <c r="AB614">
        <v>0</v>
      </c>
      <c r="AC614">
        <v>0</v>
      </c>
      <c r="AD614">
        <v>1</v>
      </c>
      <c r="AE614">
        <v>0</v>
      </c>
      <c r="AF614" t="s">
        <v>595</v>
      </c>
      <c r="AG614">
        <v>1.15E-2</v>
      </c>
      <c r="AH614">
        <v>2</v>
      </c>
      <c r="AI614">
        <v>334416946</v>
      </c>
      <c r="AJ614">
        <v>435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ROW(Source!A392)</f>
        <v>392</v>
      </c>
      <c r="B615">
        <v>334416952</v>
      </c>
      <c r="C615">
        <v>334416943</v>
      </c>
      <c r="D615">
        <v>277946011</v>
      </c>
      <c r="E615">
        <v>1</v>
      </c>
      <c r="F615">
        <v>1</v>
      </c>
      <c r="G615">
        <v>1</v>
      </c>
      <c r="H615">
        <v>2</v>
      </c>
      <c r="I615" t="s">
        <v>906</v>
      </c>
      <c r="J615" t="s">
        <v>907</v>
      </c>
      <c r="K615" t="s">
        <v>908</v>
      </c>
      <c r="L615">
        <v>1368</v>
      </c>
      <c r="N615">
        <v>1011</v>
      </c>
      <c r="O615" t="s">
        <v>670</v>
      </c>
      <c r="P615" t="s">
        <v>670</v>
      </c>
      <c r="Q615">
        <v>1</v>
      </c>
      <c r="X615">
        <v>0.05</v>
      </c>
      <c r="Y615">
        <v>0</v>
      </c>
      <c r="Z615">
        <v>95.79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595</v>
      </c>
      <c r="AG615">
        <v>5.7499999999999996E-2</v>
      </c>
      <c r="AH615">
        <v>2</v>
      </c>
      <c r="AI615">
        <v>334416947</v>
      </c>
      <c r="AJ615">
        <v>436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ROW(Source!A392)</f>
        <v>392</v>
      </c>
      <c r="B616">
        <v>334416953</v>
      </c>
      <c r="C616">
        <v>334416943</v>
      </c>
      <c r="D616">
        <v>277866682</v>
      </c>
      <c r="E616">
        <v>1</v>
      </c>
      <c r="F616">
        <v>1</v>
      </c>
      <c r="G616">
        <v>1</v>
      </c>
      <c r="H616">
        <v>3</v>
      </c>
      <c r="I616" t="s">
        <v>909</v>
      </c>
      <c r="J616" t="s">
        <v>910</v>
      </c>
      <c r="K616" t="s">
        <v>911</v>
      </c>
      <c r="L616">
        <v>1346</v>
      </c>
      <c r="N616">
        <v>1009</v>
      </c>
      <c r="O616" t="s">
        <v>797</v>
      </c>
      <c r="P616" t="s">
        <v>797</v>
      </c>
      <c r="Q616">
        <v>1</v>
      </c>
      <c r="X616">
        <v>0.12</v>
      </c>
      <c r="Y616">
        <v>155.63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0.12</v>
      </c>
      <c r="AH616">
        <v>2</v>
      </c>
      <c r="AI616">
        <v>334416948</v>
      </c>
      <c r="AJ616">
        <v>437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ROW(Source!A392)</f>
        <v>392</v>
      </c>
      <c r="B617">
        <v>334416954</v>
      </c>
      <c r="C617">
        <v>334416943</v>
      </c>
      <c r="D617">
        <v>277563139</v>
      </c>
      <c r="E617">
        <v>109</v>
      </c>
      <c r="F617">
        <v>1</v>
      </c>
      <c r="G617">
        <v>1</v>
      </c>
      <c r="H617">
        <v>3</v>
      </c>
      <c r="I617" t="s">
        <v>934</v>
      </c>
      <c r="J617" t="s">
        <v>3</v>
      </c>
      <c r="K617" t="s">
        <v>935</v>
      </c>
      <c r="L617">
        <v>1348</v>
      </c>
      <c r="N617">
        <v>1009</v>
      </c>
      <c r="O617" t="s">
        <v>274</v>
      </c>
      <c r="P617" t="s">
        <v>274</v>
      </c>
      <c r="Q617">
        <v>1000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 t="s">
        <v>3</v>
      </c>
      <c r="AG617">
        <v>0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ROW(Source!A397)</f>
        <v>397</v>
      </c>
      <c r="B618">
        <v>334416965</v>
      </c>
      <c r="C618">
        <v>334416959</v>
      </c>
      <c r="D618">
        <v>277560272</v>
      </c>
      <c r="E618">
        <v>109</v>
      </c>
      <c r="F618">
        <v>1</v>
      </c>
      <c r="G618">
        <v>1</v>
      </c>
      <c r="H618">
        <v>1</v>
      </c>
      <c r="I618" t="s">
        <v>904</v>
      </c>
      <c r="J618" t="s">
        <v>3</v>
      </c>
      <c r="K618" t="s">
        <v>905</v>
      </c>
      <c r="L618">
        <v>1191</v>
      </c>
      <c r="N618">
        <v>1013</v>
      </c>
      <c r="O618" t="s">
        <v>779</v>
      </c>
      <c r="P618" t="s">
        <v>779</v>
      </c>
      <c r="Q618">
        <v>1</v>
      </c>
      <c r="X618">
        <v>1.8</v>
      </c>
      <c r="Y618">
        <v>0</v>
      </c>
      <c r="Z618">
        <v>0</v>
      </c>
      <c r="AA618">
        <v>0</v>
      </c>
      <c r="AB618">
        <v>420.91</v>
      </c>
      <c r="AC618">
        <v>0</v>
      </c>
      <c r="AD618">
        <v>1</v>
      </c>
      <c r="AE618">
        <v>1</v>
      </c>
      <c r="AF618" t="s">
        <v>3</v>
      </c>
      <c r="AG618">
        <v>1.8</v>
      </c>
      <c r="AH618">
        <v>2</v>
      </c>
      <c r="AI618">
        <v>334416960</v>
      </c>
      <c r="AJ618">
        <v>438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ROW(Source!A397)</f>
        <v>397</v>
      </c>
      <c r="B619">
        <v>334416966</v>
      </c>
      <c r="C619">
        <v>334416959</v>
      </c>
      <c r="D619">
        <v>277560491</v>
      </c>
      <c r="E619">
        <v>109</v>
      </c>
      <c r="F619">
        <v>1</v>
      </c>
      <c r="G619">
        <v>1</v>
      </c>
      <c r="H619">
        <v>1</v>
      </c>
      <c r="I619" t="s">
        <v>781</v>
      </c>
      <c r="J619" t="s">
        <v>3</v>
      </c>
      <c r="K619" t="s">
        <v>782</v>
      </c>
      <c r="L619">
        <v>1191</v>
      </c>
      <c r="N619">
        <v>1013</v>
      </c>
      <c r="O619" t="s">
        <v>779</v>
      </c>
      <c r="P619" t="s">
        <v>779</v>
      </c>
      <c r="Q619">
        <v>1</v>
      </c>
      <c r="X619">
        <v>0.01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3</v>
      </c>
      <c r="AG619">
        <v>0.01</v>
      </c>
      <c r="AH619">
        <v>2</v>
      </c>
      <c r="AI619">
        <v>334416961</v>
      </c>
      <c r="AJ619">
        <v>439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ROW(Source!A397)</f>
        <v>397</v>
      </c>
      <c r="B620">
        <v>334416967</v>
      </c>
      <c r="C620">
        <v>334416959</v>
      </c>
      <c r="D620">
        <v>277945805</v>
      </c>
      <c r="E620">
        <v>1</v>
      </c>
      <c r="F620">
        <v>1</v>
      </c>
      <c r="G620">
        <v>1</v>
      </c>
      <c r="H620">
        <v>2</v>
      </c>
      <c r="I620" t="s">
        <v>787</v>
      </c>
      <c r="J620" t="s">
        <v>788</v>
      </c>
      <c r="K620" t="s">
        <v>789</v>
      </c>
      <c r="L620">
        <v>1368</v>
      </c>
      <c r="N620">
        <v>1011</v>
      </c>
      <c r="O620" t="s">
        <v>670</v>
      </c>
      <c r="P620" t="s">
        <v>670</v>
      </c>
      <c r="Q620">
        <v>1</v>
      </c>
      <c r="X620">
        <v>0.01</v>
      </c>
      <c r="Y620">
        <v>0</v>
      </c>
      <c r="Z620">
        <v>544.70000000000005</v>
      </c>
      <c r="AA620">
        <v>477.98</v>
      </c>
      <c r="AB620">
        <v>0</v>
      </c>
      <c r="AC620">
        <v>0</v>
      </c>
      <c r="AD620">
        <v>1</v>
      </c>
      <c r="AE620">
        <v>0</v>
      </c>
      <c r="AF620" t="s">
        <v>595</v>
      </c>
      <c r="AG620">
        <v>1.15E-2</v>
      </c>
      <c r="AH620">
        <v>2</v>
      </c>
      <c r="AI620">
        <v>334416962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ROW(Source!A397)</f>
        <v>397</v>
      </c>
      <c r="B621">
        <v>334416968</v>
      </c>
      <c r="C621">
        <v>334416959</v>
      </c>
      <c r="D621">
        <v>277946011</v>
      </c>
      <c r="E621">
        <v>1</v>
      </c>
      <c r="F621">
        <v>1</v>
      </c>
      <c r="G621">
        <v>1</v>
      </c>
      <c r="H621">
        <v>2</v>
      </c>
      <c r="I621" t="s">
        <v>906</v>
      </c>
      <c r="J621" t="s">
        <v>907</v>
      </c>
      <c r="K621" t="s">
        <v>908</v>
      </c>
      <c r="L621">
        <v>1368</v>
      </c>
      <c r="N621">
        <v>1011</v>
      </c>
      <c r="O621" t="s">
        <v>670</v>
      </c>
      <c r="P621" t="s">
        <v>670</v>
      </c>
      <c r="Q621">
        <v>1</v>
      </c>
      <c r="X621">
        <v>0.05</v>
      </c>
      <c r="Y621">
        <v>0</v>
      </c>
      <c r="Z621">
        <v>95.79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595</v>
      </c>
      <c r="AG621">
        <v>5.7499999999999996E-2</v>
      </c>
      <c r="AH621">
        <v>2</v>
      </c>
      <c r="AI621">
        <v>334416963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ROW(Source!A397)</f>
        <v>397</v>
      </c>
      <c r="B622">
        <v>334416969</v>
      </c>
      <c r="C622">
        <v>334416959</v>
      </c>
      <c r="D622">
        <v>277866682</v>
      </c>
      <c r="E622">
        <v>1</v>
      </c>
      <c r="F622">
        <v>1</v>
      </c>
      <c r="G622">
        <v>1</v>
      </c>
      <c r="H622">
        <v>3</v>
      </c>
      <c r="I622" t="s">
        <v>909</v>
      </c>
      <c r="J622" t="s">
        <v>910</v>
      </c>
      <c r="K622" t="s">
        <v>911</v>
      </c>
      <c r="L622">
        <v>1346</v>
      </c>
      <c r="N622">
        <v>1009</v>
      </c>
      <c r="O622" t="s">
        <v>797</v>
      </c>
      <c r="P622" t="s">
        <v>797</v>
      </c>
      <c r="Q622">
        <v>1</v>
      </c>
      <c r="X622">
        <v>0.12</v>
      </c>
      <c r="Y622">
        <v>155.63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0.12</v>
      </c>
      <c r="AH622">
        <v>2</v>
      </c>
      <c r="AI622">
        <v>334416964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ROW(Source!A397)</f>
        <v>397</v>
      </c>
      <c r="B623">
        <v>334416970</v>
      </c>
      <c r="C623">
        <v>334416959</v>
      </c>
      <c r="D623">
        <v>277563139</v>
      </c>
      <c r="E623">
        <v>109</v>
      </c>
      <c r="F623">
        <v>1</v>
      </c>
      <c r="G623">
        <v>1</v>
      </c>
      <c r="H623">
        <v>3</v>
      </c>
      <c r="I623" t="s">
        <v>934</v>
      </c>
      <c r="J623" t="s">
        <v>3</v>
      </c>
      <c r="K623" t="s">
        <v>935</v>
      </c>
      <c r="L623">
        <v>1348</v>
      </c>
      <c r="N623">
        <v>1009</v>
      </c>
      <c r="O623" t="s">
        <v>274</v>
      </c>
      <c r="P623" t="s">
        <v>274</v>
      </c>
      <c r="Q623">
        <v>1000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</v>
      </c>
      <c r="AD623">
        <v>0</v>
      </c>
      <c r="AE623">
        <v>0</v>
      </c>
      <c r="AF623" t="s">
        <v>3</v>
      </c>
      <c r="AG623">
        <v>0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ROW(Source!A402)</f>
        <v>402</v>
      </c>
      <c r="B624">
        <v>334416977</v>
      </c>
      <c r="C624">
        <v>334416975</v>
      </c>
      <c r="D624">
        <v>277560223</v>
      </c>
      <c r="E624">
        <v>109</v>
      </c>
      <c r="F624">
        <v>1</v>
      </c>
      <c r="G624">
        <v>1</v>
      </c>
      <c r="H624">
        <v>1</v>
      </c>
      <c r="I624" t="s">
        <v>915</v>
      </c>
      <c r="J624" t="s">
        <v>3</v>
      </c>
      <c r="K624" t="s">
        <v>916</v>
      </c>
      <c r="L624">
        <v>1191</v>
      </c>
      <c r="N624">
        <v>1013</v>
      </c>
      <c r="O624" t="s">
        <v>779</v>
      </c>
      <c r="P624" t="s">
        <v>779</v>
      </c>
      <c r="Q624">
        <v>1</v>
      </c>
      <c r="X624">
        <v>88.5</v>
      </c>
      <c r="Y624">
        <v>0</v>
      </c>
      <c r="Z624">
        <v>0</v>
      </c>
      <c r="AA624">
        <v>0</v>
      </c>
      <c r="AB624">
        <v>372.75</v>
      </c>
      <c r="AC624">
        <v>0</v>
      </c>
      <c r="AD624">
        <v>1</v>
      </c>
      <c r="AE624">
        <v>1</v>
      </c>
      <c r="AF624" t="s">
        <v>99</v>
      </c>
      <c r="AG624">
        <v>106.2</v>
      </c>
      <c r="AH624">
        <v>2</v>
      </c>
      <c r="AI624">
        <v>334416976</v>
      </c>
      <c r="AJ624">
        <v>443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ROW(Source!A403)</f>
        <v>403</v>
      </c>
      <c r="B625">
        <v>334416980</v>
      </c>
      <c r="C625">
        <v>334416978</v>
      </c>
      <c r="D625">
        <v>277560223</v>
      </c>
      <c r="E625">
        <v>109</v>
      </c>
      <c r="F625">
        <v>1</v>
      </c>
      <c r="G625">
        <v>1</v>
      </c>
      <c r="H625">
        <v>1</v>
      </c>
      <c r="I625" t="s">
        <v>915</v>
      </c>
      <c r="J625" t="s">
        <v>3</v>
      </c>
      <c r="K625" t="s">
        <v>916</v>
      </c>
      <c r="L625">
        <v>1191</v>
      </c>
      <c r="N625">
        <v>1013</v>
      </c>
      <c r="O625" t="s">
        <v>779</v>
      </c>
      <c r="P625" t="s">
        <v>779</v>
      </c>
      <c r="Q625">
        <v>1</v>
      </c>
      <c r="X625">
        <v>88.5</v>
      </c>
      <c r="Y625">
        <v>0</v>
      </c>
      <c r="Z625">
        <v>0</v>
      </c>
      <c r="AA625">
        <v>0</v>
      </c>
      <c r="AB625">
        <v>372.75</v>
      </c>
      <c r="AC625">
        <v>0</v>
      </c>
      <c r="AD625">
        <v>1</v>
      </c>
      <c r="AE625">
        <v>1</v>
      </c>
      <c r="AF625" t="s">
        <v>589</v>
      </c>
      <c r="AG625">
        <v>122.12999999999998</v>
      </c>
      <c r="AH625">
        <v>2</v>
      </c>
      <c r="AI625">
        <v>334416979</v>
      </c>
      <c r="AJ625">
        <v>444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ROW(Source!A404)</f>
        <v>404</v>
      </c>
      <c r="B626">
        <v>334416990</v>
      </c>
      <c r="C626">
        <v>334416981</v>
      </c>
      <c r="D626">
        <v>277560305</v>
      </c>
      <c r="E626">
        <v>109</v>
      </c>
      <c r="F626">
        <v>1</v>
      </c>
      <c r="G626">
        <v>1</v>
      </c>
      <c r="H626">
        <v>1</v>
      </c>
      <c r="I626" t="s">
        <v>843</v>
      </c>
      <c r="J626" t="s">
        <v>3</v>
      </c>
      <c r="K626" t="s">
        <v>844</v>
      </c>
      <c r="L626">
        <v>1191</v>
      </c>
      <c r="N626">
        <v>1013</v>
      </c>
      <c r="O626" t="s">
        <v>779</v>
      </c>
      <c r="P626" t="s">
        <v>779</v>
      </c>
      <c r="Q626">
        <v>1</v>
      </c>
      <c r="X626">
        <v>41.2</v>
      </c>
      <c r="Y626">
        <v>0</v>
      </c>
      <c r="Z626">
        <v>0</v>
      </c>
      <c r="AA626">
        <v>0</v>
      </c>
      <c r="AB626">
        <v>477.98</v>
      </c>
      <c r="AC626">
        <v>0</v>
      </c>
      <c r="AD626">
        <v>1</v>
      </c>
      <c r="AE626">
        <v>1</v>
      </c>
      <c r="AF626" t="s">
        <v>629</v>
      </c>
      <c r="AG626">
        <v>51.912000000000006</v>
      </c>
      <c r="AH626">
        <v>2</v>
      </c>
      <c r="AI626">
        <v>334416982</v>
      </c>
      <c r="AJ626">
        <v>445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ROW(Source!A404)</f>
        <v>404</v>
      </c>
      <c r="B627">
        <v>334416991</v>
      </c>
      <c r="C627">
        <v>334416981</v>
      </c>
      <c r="D627">
        <v>277560491</v>
      </c>
      <c r="E627">
        <v>109</v>
      </c>
      <c r="F627">
        <v>1</v>
      </c>
      <c r="G627">
        <v>1</v>
      </c>
      <c r="H627">
        <v>1</v>
      </c>
      <c r="I627" t="s">
        <v>781</v>
      </c>
      <c r="J627" t="s">
        <v>3</v>
      </c>
      <c r="K627" t="s">
        <v>782</v>
      </c>
      <c r="L627">
        <v>1191</v>
      </c>
      <c r="N627">
        <v>1013</v>
      </c>
      <c r="O627" t="s">
        <v>779</v>
      </c>
      <c r="P627" t="s">
        <v>779</v>
      </c>
      <c r="Q627">
        <v>1</v>
      </c>
      <c r="X627">
        <v>0.2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2</v>
      </c>
      <c r="AF627" t="s">
        <v>99</v>
      </c>
      <c r="AG627">
        <v>0.24</v>
      </c>
      <c r="AH627">
        <v>2</v>
      </c>
      <c r="AI627">
        <v>334416983</v>
      </c>
      <c r="AJ627">
        <v>446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ROW(Source!A404)</f>
        <v>404</v>
      </c>
      <c r="B628">
        <v>334416992</v>
      </c>
      <c r="C628">
        <v>334416981</v>
      </c>
      <c r="D628">
        <v>277944622</v>
      </c>
      <c r="E628">
        <v>1</v>
      </c>
      <c r="F628">
        <v>1</v>
      </c>
      <c r="G628">
        <v>1</v>
      </c>
      <c r="H628">
        <v>2</v>
      </c>
      <c r="I628" t="s">
        <v>812</v>
      </c>
      <c r="J628" t="s">
        <v>813</v>
      </c>
      <c r="K628" t="s">
        <v>814</v>
      </c>
      <c r="L628">
        <v>1368</v>
      </c>
      <c r="N628">
        <v>1011</v>
      </c>
      <c r="O628" t="s">
        <v>670</v>
      </c>
      <c r="P628" t="s">
        <v>670</v>
      </c>
      <c r="Q628">
        <v>1</v>
      </c>
      <c r="X628">
        <v>0.1</v>
      </c>
      <c r="Y628">
        <v>0</v>
      </c>
      <c r="Z628">
        <v>1472.33</v>
      </c>
      <c r="AA628">
        <v>642.05999999999995</v>
      </c>
      <c r="AB628">
        <v>0</v>
      </c>
      <c r="AC628">
        <v>0</v>
      </c>
      <c r="AD628">
        <v>1</v>
      </c>
      <c r="AE628">
        <v>0</v>
      </c>
      <c r="AF628" t="s">
        <v>99</v>
      </c>
      <c r="AG628">
        <v>0.12</v>
      </c>
      <c r="AH628">
        <v>2</v>
      </c>
      <c r="AI628">
        <v>334416984</v>
      </c>
      <c r="AJ628">
        <v>447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ROW(Source!A404)</f>
        <v>404</v>
      </c>
      <c r="B629">
        <v>334416993</v>
      </c>
      <c r="C629">
        <v>334416981</v>
      </c>
      <c r="D629">
        <v>277945805</v>
      </c>
      <c r="E629">
        <v>1</v>
      </c>
      <c r="F629">
        <v>1</v>
      </c>
      <c r="G629">
        <v>1</v>
      </c>
      <c r="H629">
        <v>2</v>
      </c>
      <c r="I629" t="s">
        <v>787</v>
      </c>
      <c r="J629" t="s">
        <v>788</v>
      </c>
      <c r="K629" t="s">
        <v>789</v>
      </c>
      <c r="L629">
        <v>1368</v>
      </c>
      <c r="N629">
        <v>1011</v>
      </c>
      <c r="O629" t="s">
        <v>670</v>
      </c>
      <c r="P629" t="s">
        <v>670</v>
      </c>
      <c r="Q629">
        <v>1</v>
      </c>
      <c r="X629">
        <v>0.1</v>
      </c>
      <c r="Y629">
        <v>0</v>
      </c>
      <c r="Z629">
        <v>544.70000000000005</v>
      </c>
      <c r="AA629">
        <v>477.98</v>
      </c>
      <c r="AB629">
        <v>0</v>
      </c>
      <c r="AC629">
        <v>0</v>
      </c>
      <c r="AD629">
        <v>1</v>
      </c>
      <c r="AE629">
        <v>0</v>
      </c>
      <c r="AF629" t="s">
        <v>99</v>
      </c>
      <c r="AG629">
        <v>0.12</v>
      </c>
      <c r="AH629">
        <v>2</v>
      </c>
      <c r="AI629">
        <v>334416985</v>
      </c>
      <c r="AJ629">
        <v>448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ROW(Source!A404)</f>
        <v>404</v>
      </c>
      <c r="B630">
        <v>334416994</v>
      </c>
      <c r="C630">
        <v>334416981</v>
      </c>
      <c r="D630">
        <v>277946072</v>
      </c>
      <c r="E630">
        <v>1</v>
      </c>
      <c r="F630">
        <v>1</v>
      </c>
      <c r="G630">
        <v>1</v>
      </c>
      <c r="H630">
        <v>2</v>
      </c>
      <c r="I630" t="s">
        <v>917</v>
      </c>
      <c r="J630" t="s">
        <v>918</v>
      </c>
      <c r="K630" t="s">
        <v>919</v>
      </c>
      <c r="L630">
        <v>1368</v>
      </c>
      <c r="N630">
        <v>1011</v>
      </c>
      <c r="O630" t="s">
        <v>670</v>
      </c>
      <c r="P630" t="s">
        <v>670</v>
      </c>
      <c r="Q630">
        <v>1</v>
      </c>
      <c r="X630">
        <v>0.16</v>
      </c>
      <c r="Y630">
        <v>0</v>
      </c>
      <c r="Z630">
        <v>26.66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99</v>
      </c>
      <c r="AG630">
        <v>0.192</v>
      </c>
      <c r="AH630">
        <v>2</v>
      </c>
      <c r="AI630">
        <v>334416986</v>
      </c>
      <c r="AJ630">
        <v>449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ROW(Source!A404)</f>
        <v>404</v>
      </c>
      <c r="B631">
        <v>334416995</v>
      </c>
      <c r="C631">
        <v>334416981</v>
      </c>
      <c r="D631">
        <v>277879488</v>
      </c>
      <c r="E631">
        <v>1</v>
      </c>
      <c r="F631">
        <v>1</v>
      </c>
      <c r="G631">
        <v>1</v>
      </c>
      <c r="H631">
        <v>3</v>
      </c>
      <c r="I631" t="s">
        <v>920</v>
      </c>
      <c r="J631" t="s">
        <v>921</v>
      </c>
      <c r="K631" t="s">
        <v>922</v>
      </c>
      <c r="L631">
        <v>1348</v>
      </c>
      <c r="N631">
        <v>1009</v>
      </c>
      <c r="O631" t="s">
        <v>274</v>
      </c>
      <c r="P631" t="s">
        <v>274</v>
      </c>
      <c r="Q631">
        <v>1000</v>
      </c>
      <c r="X631">
        <v>3.0000000000000001E-3</v>
      </c>
      <c r="Y631">
        <v>70310.45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3.0000000000000001E-3</v>
      </c>
      <c r="AH631">
        <v>2</v>
      </c>
      <c r="AI631">
        <v>334416987</v>
      </c>
      <c r="AJ631">
        <v>450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ROW(Source!A404)</f>
        <v>404</v>
      </c>
      <c r="B632">
        <v>334416996</v>
      </c>
      <c r="C632">
        <v>334416981</v>
      </c>
      <c r="D632">
        <v>277896271</v>
      </c>
      <c r="E632">
        <v>1</v>
      </c>
      <c r="F632">
        <v>1</v>
      </c>
      <c r="G632">
        <v>1</v>
      </c>
      <c r="H632">
        <v>3</v>
      </c>
      <c r="I632" t="s">
        <v>923</v>
      </c>
      <c r="J632" t="s">
        <v>924</v>
      </c>
      <c r="K632" t="s">
        <v>925</v>
      </c>
      <c r="L632">
        <v>1346</v>
      </c>
      <c r="N632">
        <v>1009</v>
      </c>
      <c r="O632" t="s">
        <v>797</v>
      </c>
      <c r="P632" t="s">
        <v>797</v>
      </c>
      <c r="Q632">
        <v>1</v>
      </c>
      <c r="X632">
        <v>0.8</v>
      </c>
      <c r="Y632">
        <v>79.88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0.8</v>
      </c>
      <c r="AH632">
        <v>2</v>
      </c>
      <c r="AI632">
        <v>334416988</v>
      </c>
      <c r="AJ632">
        <v>451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ROW(Source!A404)</f>
        <v>404</v>
      </c>
      <c r="B633">
        <v>334416997</v>
      </c>
      <c r="C633">
        <v>334416981</v>
      </c>
      <c r="D633">
        <v>277913527</v>
      </c>
      <c r="E633">
        <v>1</v>
      </c>
      <c r="F633">
        <v>1</v>
      </c>
      <c r="G633">
        <v>1</v>
      </c>
      <c r="H633">
        <v>3</v>
      </c>
      <c r="I633" t="s">
        <v>926</v>
      </c>
      <c r="J633" t="s">
        <v>927</v>
      </c>
      <c r="K633" t="s">
        <v>928</v>
      </c>
      <c r="L633">
        <v>1425</v>
      </c>
      <c r="N633">
        <v>1013</v>
      </c>
      <c r="O633" t="s">
        <v>291</v>
      </c>
      <c r="P633" t="s">
        <v>291</v>
      </c>
      <c r="Q633">
        <v>1</v>
      </c>
      <c r="X633">
        <v>1.02</v>
      </c>
      <c r="Y633">
        <v>896.51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1.02</v>
      </c>
      <c r="AH633">
        <v>2</v>
      </c>
      <c r="AI633">
        <v>334416989</v>
      </c>
      <c r="AJ633">
        <v>452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ROW(Source!A404)</f>
        <v>404</v>
      </c>
      <c r="B634">
        <v>334416998</v>
      </c>
      <c r="C634">
        <v>334416981</v>
      </c>
      <c r="D634">
        <v>277566433</v>
      </c>
      <c r="E634">
        <v>109</v>
      </c>
      <c r="F634">
        <v>1</v>
      </c>
      <c r="G634">
        <v>1</v>
      </c>
      <c r="H634">
        <v>3</v>
      </c>
      <c r="I634" t="s">
        <v>942</v>
      </c>
      <c r="J634" t="s">
        <v>3</v>
      </c>
      <c r="K634" t="s">
        <v>943</v>
      </c>
      <c r="L634">
        <v>3277935</v>
      </c>
      <c r="N634">
        <v>1013</v>
      </c>
      <c r="O634" t="s">
        <v>944</v>
      </c>
      <c r="P634" t="s">
        <v>944</v>
      </c>
      <c r="Q634">
        <v>1</v>
      </c>
      <c r="X634">
        <v>2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 t="s">
        <v>3</v>
      </c>
      <c r="AG634">
        <v>2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ROW(Source!A406)</f>
        <v>406</v>
      </c>
      <c r="B635">
        <v>334417009</v>
      </c>
      <c r="C635">
        <v>334417000</v>
      </c>
      <c r="D635">
        <v>277560305</v>
      </c>
      <c r="E635">
        <v>109</v>
      </c>
      <c r="F635">
        <v>1</v>
      </c>
      <c r="G635">
        <v>1</v>
      </c>
      <c r="H635">
        <v>1</v>
      </c>
      <c r="I635" t="s">
        <v>843</v>
      </c>
      <c r="J635" t="s">
        <v>3</v>
      </c>
      <c r="K635" t="s">
        <v>844</v>
      </c>
      <c r="L635">
        <v>1191</v>
      </c>
      <c r="N635">
        <v>1013</v>
      </c>
      <c r="O635" t="s">
        <v>779</v>
      </c>
      <c r="P635" t="s">
        <v>779</v>
      </c>
      <c r="Q635">
        <v>1</v>
      </c>
      <c r="X635">
        <v>41.2</v>
      </c>
      <c r="Y635">
        <v>0</v>
      </c>
      <c r="Z635">
        <v>0</v>
      </c>
      <c r="AA635">
        <v>0</v>
      </c>
      <c r="AB635">
        <v>477.98</v>
      </c>
      <c r="AC635">
        <v>0</v>
      </c>
      <c r="AD635">
        <v>1</v>
      </c>
      <c r="AE635">
        <v>1</v>
      </c>
      <c r="AF635" t="s">
        <v>633</v>
      </c>
      <c r="AG635">
        <v>59.698799999999999</v>
      </c>
      <c r="AH635">
        <v>2</v>
      </c>
      <c r="AI635">
        <v>334417001</v>
      </c>
      <c r="AJ635">
        <v>453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ROW(Source!A406)</f>
        <v>406</v>
      </c>
      <c r="B636">
        <v>334417010</v>
      </c>
      <c r="C636">
        <v>334417000</v>
      </c>
      <c r="D636">
        <v>277560491</v>
      </c>
      <c r="E636">
        <v>109</v>
      </c>
      <c r="F636">
        <v>1</v>
      </c>
      <c r="G636">
        <v>1</v>
      </c>
      <c r="H636">
        <v>1</v>
      </c>
      <c r="I636" t="s">
        <v>781</v>
      </c>
      <c r="J636" t="s">
        <v>3</v>
      </c>
      <c r="K636" t="s">
        <v>782</v>
      </c>
      <c r="L636">
        <v>1191</v>
      </c>
      <c r="N636">
        <v>1013</v>
      </c>
      <c r="O636" t="s">
        <v>779</v>
      </c>
      <c r="P636" t="s">
        <v>779</v>
      </c>
      <c r="Q636">
        <v>1</v>
      </c>
      <c r="X636">
        <v>0.2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2</v>
      </c>
      <c r="AF636" t="s">
        <v>589</v>
      </c>
      <c r="AG636">
        <v>0.27599999999999997</v>
      </c>
      <c r="AH636">
        <v>2</v>
      </c>
      <c r="AI636">
        <v>334417002</v>
      </c>
      <c r="AJ636">
        <v>454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ROW(Source!A406)</f>
        <v>406</v>
      </c>
      <c r="B637">
        <v>334417011</v>
      </c>
      <c r="C637">
        <v>334417000</v>
      </c>
      <c r="D637">
        <v>277944622</v>
      </c>
      <c r="E637">
        <v>1</v>
      </c>
      <c r="F637">
        <v>1</v>
      </c>
      <c r="G637">
        <v>1</v>
      </c>
      <c r="H637">
        <v>2</v>
      </c>
      <c r="I637" t="s">
        <v>812</v>
      </c>
      <c r="J637" t="s">
        <v>813</v>
      </c>
      <c r="K637" t="s">
        <v>814</v>
      </c>
      <c r="L637">
        <v>1368</v>
      </c>
      <c r="N637">
        <v>1011</v>
      </c>
      <c r="O637" t="s">
        <v>670</v>
      </c>
      <c r="P637" t="s">
        <v>670</v>
      </c>
      <c r="Q637">
        <v>1</v>
      </c>
      <c r="X637">
        <v>0.1</v>
      </c>
      <c r="Y637">
        <v>0</v>
      </c>
      <c r="Z637">
        <v>1472.33</v>
      </c>
      <c r="AA637">
        <v>642.05999999999995</v>
      </c>
      <c r="AB637">
        <v>0</v>
      </c>
      <c r="AC637">
        <v>0</v>
      </c>
      <c r="AD637">
        <v>1</v>
      </c>
      <c r="AE637">
        <v>0</v>
      </c>
      <c r="AF637" t="s">
        <v>589</v>
      </c>
      <c r="AG637">
        <v>0.13799999999999998</v>
      </c>
      <c r="AH637">
        <v>2</v>
      </c>
      <c r="AI637">
        <v>334417003</v>
      </c>
      <c r="AJ637">
        <v>455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ROW(Source!A406)</f>
        <v>406</v>
      </c>
      <c r="B638">
        <v>334417012</v>
      </c>
      <c r="C638">
        <v>334417000</v>
      </c>
      <c r="D638">
        <v>277945805</v>
      </c>
      <c r="E638">
        <v>1</v>
      </c>
      <c r="F638">
        <v>1</v>
      </c>
      <c r="G638">
        <v>1</v>
      </c>
      <c r="H638">
        <v>2</v>
      </c>
      <c r="I638" t="s">
        <v>787</v>
      </c>
      <c r="J638" t="s">
        <v>788</v>
      </c>
      <c r="K638" t="s">
        <v>789</v>
      </c>
      <c r="L638">
        <v>1368</v>
      </c>
      <c r="N638">
        <v>1011</v>
      </c>
      <c r="O638" t="s">
        <v>670</v>
      </c>
      <c r="P638" t="s">
        <v>670</v>
      </c>
      <c r="Q638">
        <v>1</v>
      </c>
      <c r="X638">
        <v>0.1</v>
      </c>
      <c r="Y638">
        <v>0</v>
      </c>
      <c r="Z638">
        <v>544.70000000000005</v>
      </c>
      <c r="AA638">
        <v>477.98</v>
      </c>
      <c r="AB638">
        <v>0</v>
      </c>
      <c r="AC638">
        <v>0</v>
      </c>
      <c r="AD638">
        <v>1</v>
      </c>
      <c r="AE638">
        <v>0</v>
      </c>
      <c r="AF638" t="s">
        <v>589</v>
      </c>
      <c r="AG638">
        <v>0.13799999999999998</v>
      </c>
      <c r="AH638">
        <v>2</v>
      </c>
      <c r="AI638">
        <v>334417004</v>
      </c>
      <c r="AJ638">
        <v>456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ROW(Source!A406)</f>
        <v>406</v>
      </c>
      <c r="B639">
        <v>334417013</v>
      </c>
      <c r="C639">
        <v>334417000</v>
      </c>
      <c r="D639">
        <v>277946072</v>
      </c>
      <c r="E639">
        <v>1</v>
      </c>
      <c r="F639">
        <v>1</v>
      </c>
      <c r="G639">
        <v>1</v>
      </c>
      <c r="H639">
        <v>2</v>
      </c>
      <c r="I639" t="s">
        <v>917</v>
      </c>
      <c r="J639" t="s">
        <v>918</v>
      </c>
      <c r="K639" t="s">
        <v>919</v>
      </c>
      <c r="L639">
        <v>1368</v>
      </c>
      <c r="N639">
        <v>1011</v>
      </c>
      <c r="O639" t="s">
        <v>670</v>
      </c>
      <c r="P639" t="s">
        <v>670</v>
      </c>
      <c r="Q639">
        <v>1</v>
      </c>
      <c r="X639">
        <v>0.16</v>
      </c>
      <c r="Y639">
        <v>0</v>
      </c>
      <c r="Z639">
        <v>26.66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589</v>
      </c>
      <c r="AG639">
        <v>0.2208</v>
      </c>
      <c r="AH639">
        <v>2</v>
      </c>
      <c r="AI639">
        <v>334417005</v>
      </c>
      <c r="AJ639">
        <v>457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ROW(Source!A406)</f>
        <v>406</v>
      </c>
      <c r="B640">
        <v>334417014</v>
      </c>
      <c r="C640">
        <v>334417000</v>
      </c>
      <c r="D640">
        <v>277879488</v>
      </c>
      <c r="E640">
        <v>1</v>
      </c>
      <c r="F640">
        <v>1</v>
      </c>
      <c r="G640">
        <v>1</v>
      </c>
      <c r="H640">
        <v>3</v>
      </c>
      <c r="I640" t="s">
        <v>920</v>
      </c>
      <c r="J640" t="s">
        <v>921</v>
      </c>
      <c r="K640" t="s">
        <v>922</v>
      </c>
      <c r="L640">
        <v>1348</v>
      </c>
      <c r="N640">
        <v>1009</v>
      </c>
      <c r="O640" t="s">
        <v>274</v>
      </c>
      <c r="P640" t="s">
        <v>274</v>
      </c>
      <c r="Q640">
        <v>1000</v>
      </c>
      <c r="X640">
        <v>3.0000000000000001E-3</v>
      </c>
      <c r="Y640">
        <v>70310.45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3.0000000000000001E-3</v>
      </c>
      <c r="AH640">
        <v>2</v>
      </c>
      <c r="AI640">
        <v>334417006</v>
      </c>
      <c r="AJ640">
        <v>458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ROW(Source!A406)</f>
        <v>406</v>
      </c>
      <c r="B641">
        <v>334417015</v>
      </c>
      <c r="C641">
        <v>334417000</v>
      </c>
      <c r="D641">
        <v>277896271</v>
      </c>
      <c r="E641">
        <v>1</v>
      </c>
      <c r="F641">
        <v>1</v>
      </c>
      <c r="G641">
        <v>1</v>
      </c>
      <c r="H641">
        <v>3</v>
      </c>
      <c r="I641" t="s">
        <v>923</v>
      </c>
      <c r="J641" t="s">
        <v>924</v>
      </c>
      <c r="K641" t="s">
        <v>925</v>
      </c>
      <c r="L641">
        <v>1346</v>
      </c>
      <c r="N641">
        <v>1009</v>
      </c>
      <c r="O641" t="s">
        <v>797</v>
      </c>
      <c r="P641" t="s">
        <v>797</v>
      </c>
      <c r="Q641">
        <v>1</v>
      </c>
      <c r="X641">
        <v>0.8</v>
      </c>
      <c r="Y641">
        <v>79.88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0.8</v>
      </c>
      <c r="AH641">
        <v>2</v>
      </c>
      <c r="AI641">
        <v>334417007</v>
      </c>
      <c r="AJ641">
        <v>459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ROW(Source!A406)</f>
        <v>406</v>
      </c>
      <c r="B642">
        <v>334417016</v>
      </c>
      <c r="C642">
        <v>334417000</v>
      </c>
      <c r="D642">
        <v>277913527</v>
      </c>
      <c r="E642">
        <v>1</v>
      </c>
      <c r="F642">
        <v>1</v>
      </c>
      <c r="G642">
        <v>1</v>
      </c>
      <c r="H642">
        <v>3</v>
      </c>
      <c r="I642" t="s">
        <v>926</v>
      </c>
      <c r="J642" t="s">
        <v>927</v>
      </c>
      <c r="K642" t="s">
        <v>928</v>
      </c>
      <c r="L642">
        <v>1425</v>
      </c>
      <c r="N642">
        <v>1013</v>
      </c>
      <c r="O642" t="s">
        <v>291</v>
      </c>
      <c r="P642" t="s">
        <v>291</v>
      </c>
      <c r="Q642">
        <v>1</v>
      </c>
      <c r="X642">
        <v>1.02</v>
      </c>
      <c r="Y642">
        <v>896.51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1.02</v>
      </c>
      <c r="AH642">
        <v>2</v>
      </c>
      <c r="AI642">
        <v>334417008</v>
      </c>
      <c r="AJ642">
        <v>460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ROW(Source!A406)</f>
        <v>406</v>
      </c>
      <c r="B643">
        <v>334417017</v>
      </c>
      <c r="C643">
        <v>334417000</v>
      </c>
      <c r="D643">
        <v>277566433</v>
      </c>
      <c r="E643">
        <v>109</v>
      </c>
      <c r="F643">
        <v>1</v>
      </c>
      <c r="G643">
        <v>1</v>
      </c>
      <c r="H643">
        <v>3</v>
      </c>
      <c r="I643" t="s">
        <v>942</v>
      </c>
      <c r="J643" t="s">
        <v>3</v>
      </c>
      <c r="K643" t="s">
        <v>943</v>
      </c>
      <c r="L643">
        <v>3277935</v>
      </c>
      <c r="N643">
        <v>1013</v>
      </c>
      <c r="O643" t="s">
        <v>944</v>
      </c>
      <c r="P643" t="s">
        <v>944</v>
      </c>
      <c r="Q643">
        <v>1</v>
      </c>
      <c r="X643">
        <v>2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 t="s">
        <v>3</v>
      </c>
      <c r="AG643">
        <v>2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ROW(Source!A443)</f>
        <v>443</v>
      </c>
      <c r="B644">
        <v>334417021</v>
      </c>
      <c r="C644">
        <v>334417019</v>
      </c>
      <c r="D644">
        <v>277560234</v>
      </c>
      <c r="E644">
        <v>109</v>
      </c>
      <c r="F644">
        <v>1</v>
      </c>
      <c r="G644">
        <v>1</v>
      </c>
      <c r="H644">
        <v>1</v>
      </c>
      <c r="I644" t="s">
        <v>902</v>
      </c>
      <c r="J644" t="s">
        <v>3</v>
      </c>
      <c r="K644" t="s">
        <v>903</v>
      </c>
      <c r="L644">
        <v>1191</v>
      </c>
      <c r="N644">
        <v>1013</v>
      </c>
      <c r="O644" t="s">
        <v>779</v>
      </c>
      <c r="P644" t="s">
        <v>779</v>
      </c>
      <c r="Q644">
        <v>1</v>
      </c>
      <c r="X644">
        <v>154</v>
      </c>
      <c r="Y644">
        <v>0</v>
      </c>
      <c r="Z644">
        <v>0</v>
      </c>
      <c r="AA644">
        <v>0</v>
      </c>
      <c r="AB644">
        <v>388.8</v>
      </c>
      <c r="AC644">
        <v>0</v>
      </c>
      <c r="AD644">
        <v>1</v>
      </c>
      <c r="AE644">
        <v>1</v>
      </c>
      <c r="AF644" t="s">
        <v>22</v>
      </c>
      <c r="AG644">
        <v>184.79999999999998</v>
      </c>
      <c r="AH644">
        <v>2</v>
      </c>
      <c r="AI644">
        <v>334417020</v>
      </c>
      <c r="AJ644">
        <v>461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ROW(Source!A444)</f>
        <v>444</v>
      </c>
      <c r="B645">
        <v>334417024</v>
      </c>
      <c r="C645">
        <v>334417022</v>
      </c>
      <c r="D645">
        <v>277560234</v>
      </c>
      <c r="E645">
        <v>109</v>
      </c>
      <c r="F645">
        <v>1</v>
      </c>
      <c r="G645">
        <v>1</v>
      </c>
      <c r="H645">
        <v>1</v>
      </c>
      <c r="I645" t="s">
        <v>902</v>
      </c>
      <c r="J645" t="s">
        <v>3</v>
      </c>
      <c r="K645" t="s">
        <v>903</v>
      </c>
      <c r="L645">
        <v>1191</v>
      </c>
      <c r="N645">
        <v>1013</v>
      </c>
      <c r="O645" t="s">
        <v>779</v>
      </c>
      <c r="P645" t="s">
        <v>779</v>
      </c>
      <c r="Q645">
        <v>1</v>
      </c>
      <c r="X645">
        <v>154</v>
      </c>
      <c r="Y645">
        <v>0</v>
      </c>
      <c r="Z645">
        <v>0</v>
      </c>
      <c r="AA645">
        <v>0</v>
      </c>
      <c r="AB645">
        <v>388.8</v>
      </c>
      <c r="AC645">
        <v>0</v>
      </c>
      <c r="AD645">
        <v>1</v>
      </c>
      <c r="AE645">
        <v>1</v>
      </c>
      <c r="AF645" t="s">
        <v>22</v>
      </c>
      <c r="AG645">
        <v>184.79999999999998</v>
      </c>
      <c r="AH645">
        <v>2</v>
      </c>
      <c r="AI645">
        <v>334417023</v>
      </c>
      <c r="AJ645">
        <v>462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ROW(Source!A445)</f>
        <v>445</v>
      </c>
      <c r="B646">
        <v>334417031</v>
      </c>
      <c r="C646">
        <v>334417025</v>
      </c>
      <c r="D646">
        <v>277560272</v>
      </c>
      <c r="E646">
        <v>109</v>
      </c>
      <c r="F646">
        <v>1</v>
      </c>
      <c r="G646">
        <v>1</v>
      </c>
      <c r="H646">
        <v>1</v>
      </c>
      <c r="I646" t="s">
        <v>904</v>
      </c>
      <c r="J646" t="s">
        <v>3</v>
      </c>
      <c r="K646" t="s">
        <v>905</v>
      </c>
      <c r="L646">
        <v>1191</v>
      </c>
      <c r="N646">
        <v>1013</v>
      </c>
      <c r="O646" t="s">
        <v>779</v>
      </c>
      <c r="P646" t="s">
        <v>779</v>
      </c>
      <c r="Q646">
        <v>1</v>
      </c>
      <c r="X646">
        <v>0.67</v>
      </c>
      <c r="Y646">
        <v>0</v>
      </c>
      <c r="Z646">
        <v>0</v>
      </c>
      <c r="AA646">
        <v>0</v>
      </c>
      <c r="AB646">
        <v>420.91</v>
      </c>
      <c r="AC646">
        <v>0</v>
      </c>
      <c r="AD646">
        <v>1</v>
      </c>
      <c r="AE646">
        <v>1</v>
      </c>
      <c r="AF646" t="s">
        <v>3</v>
      </c>
      <c r="AG646">
        <v>0.67</v>
      </c>
      <c r="AH646">
        <v>2</v>
      </c>
      <c r="AI646">
        <v>334417026</v>
      </c>
      <c r="AJ646">
        <v>463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ROW(Source!A445)</f>
        <v>445</v>
      </c>
      <c r="B647">
        <v>334417032</v>
      </c>
      <c r="C647">
        <v>334417025</v>
      </c>
      <c r="D647">
        <v>277946011</v>
      </c>
      <c r="E647">
        <v>1</v>
      </c>
      <c r="F647">
        <v>1</v>
      </c>
      <c r="G647">
        <v>1</v>
      </c>
      <c r="H647">
        <v>2</v>
      </c>
      <c r="I647" t="s">
        <v>906</v>
      </c>
      <c r="J647" t="s">
        <v>907</v>
      </c>
      <c r="K647" t="s">
        <v>908</v>
      </c>
      <c r="L647">
        <v>1368</v>
      </c>
      <c r="N647">
        <v>1011</v>
      </c>
      <c r="O647" t="s">
        <v>670</v>
      </c>
      <c r="P647" t="s">
        <v>670</v>
      </c>
      <c r="Q647">
        <v>1</v>
      </c>
      <c r="X647">
        <v>0.12</v>
      </c>
      <c r="Y647">
        <v>0</v>
      </c>
      <c r="Z647">
        <v>95.79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595</v>
      </c>
      <c r="AG647">
        <v>0.13799999999999998</v>
      </c>
      <c r="AH647">
        <v>2</v>
      </c>
      <c r="AI647">
        <v>334417027</v>
      </c>
      <c r="AJ647">
        <v>464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ROW(Source!A445)</f>
        <v>445</v>
      </c>
      <c r="B648">
        <v>334417033</v>
      </c>
      <c r="C648">
        <v>334417025</v>
      </c>
      <c r="D648">
        <v>277866682</v>
      </c>
      <c r="E648">
        <v>1</v>
      </c>
      <c r="F648">
        <v>1</v>
      </c>
      <c r="G648">
        <v>1</v>
      </c>
      <c r="H648">
        <v>3</v>
      </c>
      <c r="I648" t="s">
        <v>909</v>
      </c>
      <c r="J648" t="s">
        <v>910</v>
      </c>
      <c r="K648" t="s">
        <v>911</v>
      </c>
      <c r="L648">
        <v>1346</v>
      </c>
      <c r="N648">
        <v>1009</v>
      </c>
      <c r="O648" t="s">
        <v>797</v>
      </c>
      <c r="P648" t="s">
        <v>797</v>
      </c>
      <c r="Q648">
        <v>1</v>
      </c>
      <c r="X648">
        <v>0.03</v>
      </c>
      <c r="Y648">
        <v>155.63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0.03</v>
      </c>
      <c r="AH648">
        <v>2</v>
      </c>
      <c r="AI648">
        <v>334417028</v>
      </c>
      <c r="AJ648">
        <v>465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ROW(Source!A445)</f>
        <v>445</v>
      </c>
      <c r="B649">
        <v>334417034</v>
      </c>
      <c r="C649">
        <v>334417025</v>
      </c>
      <c r="D649">
        <v>277880063</v>
      </c>
      <c r="E649">
        <v>1</v>
      </c>
      <c r="F649">
        <v>1</v>
      </c>
      <c r="G649">
        <v>1</v>
      </c>
      <c r="H649">
        <v>3</v>
      </c>
      <c r="I649" t="s">
        <v>912</v>
      </c>
      <c r="J649" t="s">
        <v>913</v>
      </c>
      <c r="K649" t="s">
        <v>914</v>
      </c>
      <c r="L649">
        <v>1348</v>
      </c>
      <c r="N649">
        <v>1009</v>
      </c>
      <c r="O649" t="s">
        <v>274</v>
      </c>
      <c r="P649" t="s">
        <v>274</v>
      </c>
      <c r="Q649">
        <v>1000</v>
      </c>
      <c r="X649">
        <v>5.0000000000000001E-3</v>
      </c>
      <c r="Y649">
        <v>51875.98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5.0000000000000001E-3</v>
      </c>
      <c r="AH649">
        <v>2</v>
      </c>
      <c r="AI649">
        <v>334417029</v>
      </c>
      <c r="AJ649">
        <v>467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ROW(Source!A447)</f>
        <v>447</v>
      </c>
      <c r="B650">
        <v>334417041</v>
      </c>
      <c r="C650">
        <v>334417036</v>
      </c>
      <c r="D650">
        <v>277560272</v>
      </c>
      <c r="E650">
        <v>109</v>
      </c>
      <c r="F650">
        <v>1</v>
      </c>
      <c r="G650">
        <v>1</v>
      </c>
      <c r="H650">
        <v>1</v>
      </c>
      <c r="I650" t="s">
        <v>904</v>
      </c>
      <c r="J650" t="s">
        <v>3</v>
      </c>
      <c r="K650" t="s">
        <v>905</v>
      </c>
      <c r="L650">
        <v>1191</v>
      </c>
      <c r="N650">
        <v>1013</v>
      </c>
      <c r="O650" t="s">
        <v>779</v>
      </c>
      <c r="P650" t="s">
        <v>779</v>
      </c>
      <c r="Q650">
        <v>1</v>
      </c>
      <c r="X650">
        <v>0.67</v>
      </c>
      <c r="Y650">
        <v>0</v>
      </c>
      <c r="Z650">
        <v>0</v>
      </c>
      <c r="AA650">
        <v>0</v>
      </c>
      <c r="AB650">
        <v>420.91</v>
      </c>
      <c r="AC650">
        <v>0</v>
      </c>
      <c r="AD650">
        <v>1</v>
      </c>
      <c r="AE650">
        <v>1</v>
      </c>
      <c r="AF650" t="s">
        <v>3</v>
      </c>
      <c r="AG650">
        <v>0.67</v>
      </c>
      <c r="AH650">
        <v>2</v>
      </c>
      <c r="AI650">
        <v>334417037</v>
      </c>
      <c r="AJ650">
        <v>468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ROW(Source!A447)</f>
        <v>447</v>
      </c>
      <c r="B651">
        <v>334417042</v>
      </c>
      <c r="C651">
        <v>334417036</v>
      </c>
      <c r="D651">
        <v>277946011</v>
      </c>
      <c r="E651">
        <v>1</v>
      </c>
      <c r="F651">
        <v>1</v>
      </c>
      <c r="G651">
        <v>1</v>
      </c>
      <c r="H651">
        <v>2</v>
      </c>
      <c r="I651" t="s">
        <v>906</v>
      </c>
      <c r="J651" t="s">
        <v>907</v>
      </c>
      <c r="K651" t="s">
        <v>908</v>
      </c>
      <c r="L651">
        <v>1368</v>
      </c>
      <c r="N651">
        <v>1011</v>
      </c>
      <c r="O651" t="s">
        <v>670</v>
      </c>
      <c r="P651" t="s">
        <v>670</v>
      </c>
      <c r="Q651">
        <v>1</v>
      </c>
      <c r="X651">
        <v>0.12</v>
      </c>
      <c r="Y651">
        <v>0</v>
      </c>
      <c r="Z651">
        <v>95.79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595</v>
      </c>
      <c r="AG651">
        <v>0.13799999999999998</v>
      </c>
      <c r="AH651">
        <v>2</v>
      </c>
      <c r="AI651">
        <v>334417038</v>
      </c>
      <c r="AJ651">
        <v>469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ROW(Source!A447)</f>
        <v>447</v>
      </c>
      <c r="B652">
        <v>334417043</v>
      </c>
      <c r="C652">
        <v>334417036</v>
      </c>
      <c r="D652">
        <v>277866682</v>
      </c>
      <c r="E652">
        <v>1</v>
      </c>
      <c r="F652">
        <v>1</v>
      </c>
      <c r="G652">
        <v>1</v>
      </c>
      <c r="H652">
        <v>3</v>
      </c>
      <c r="I652" t="s">
        <v>909</v>
      </c>
      <c r="J652" t="s">
        <v>910</v>
      </c>
      <c r="K652" t="s">
        <v>911</v>
      </c>
      <c r="L652">
        <v>1346</v>
      </c>
      <c r="N652">
        <v>1009</v>
      </c>
      <c r="O652" t="s">
        <v>797</v>
      </c>
      <c r="P652" t="s">
        <v>797</v>
      </c>
      <c r="Q652">
        <v>1</v>
      </c>
      <c r="X652">
        <v>0.03</v>
      </c>
      <c r="Y652">
        <v>155.63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0.03</v>
      </c>
      <c r="AH652">
        <v>2</v>
      </c>
      <c r="AI652">
        <v>334417039</v>
      </c>
      <c r="AJ652">
        <v>470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ROW(Source!A447)</f>
        <v>447</v>
      </c>
      <c r="B653">
        <v>334417044</v>
      </c>
      <c r="C653">
        <v>334417036</v>
      </c>
      <c r="D653">
        <v>277880063</v>
      </c>
      <c r="E653">
        <v>1</v>
      </c>
      <c r="F653">
        <v>1</v>
      </c>
      <c r="G653">
        <v>1</v>
      </c>
      <c r="H653">
        <v>3</v>
      </c>
      <c r="I653" t="s">
        <v>912</v>
      </c>
      <c r="J653" t="s">
        <v>913</v>
      </c>
      <c r="K653" t="s">
        <v>914</v>
      </c>
      <c r="L653">
        <v>1348</v>
      </c>
      <c r="N653">
        <v>1009</v>
      </c>
      <c r="O653" t="s">
        <v>274</v>
      </c>
      <c r="P653" t="s">
        <v>274</v>
      </c>
      <c r="Q653">
        <v>1000</v>
      </c>
      <c r="X653">
        <v>5.0000000000000001E-3</v>
      </c>
      <c r="Y653">
        <v>51875.98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5.0000000000000001E-3</v>
      </c>
      <c r="AH653">
        <v>2</v>
      </c>
      <c r="AI653">
        <v>334417040</v>
      </c>
      <c r="AJ653">
        <v>471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ROW(Source!A449)</f>
        <v>449</v>
      </c>
      <c r="B654">
        <v>334417052</v>
      </c>
      <c r="C654">
        <v>334417046</v>
      </c>
      <c r="D654">
        <v>277560272</v>
      </c>
      <c r="E654">
        <v>109</v>
      </c>
      <c r="F654">
        <v>1</v>
      </c>
      <c r="G654">
        <v>1</v>
      </c>
      <c r="H654">
        <v>1</v>
      </c>
      <c r="I654" t="s">
        <v>904</v>
      </c>
      <c r="J654" t="s">
        <v>3</v>
      </c>
      <c r="K654" t="s">
        <v>905</v>
      </c>
      <c r="L654">
        <v>1191</v>
      </c>
      <c r="N654">
        <v>1013</v>
      </c>
      <c r="O654" t="s">
        <v>779</v>
      </c>
      <c r="P654" t="s">
        <v>779</v>
      </c>
      <c r="Q654">
        <v>1</v>
      </c>
      <c r="X654">
        <v>1.8</v>
      </c>
      <c r="Y654">
        <v>0</v>
      </c>
      <c r="Z654">
        <v>0</v>
      </c>
      <c r="AA654">
        <v>0</v>
      </c>
      <c r="AB654">
        <v>420.91</v>
      </c>
      <c r="AC654">
        <v>0</v>
      </c>
      <c r="AD654">
        <v>1</v>
      </c>
      <c r="AE654">
        <v>1</v>
      </c>
      <c r="AF654" t="s">
        <v>3</v>
      </c>
      <c r="AG654">
        <v>1.8</v>
      </c>
      <c r="AH654">
        <v>2</v>
      </c>
      <c r="AI654">
        <v>334417047</v>
      </c>
      <c r="AJ654">
        <v>472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ROW(Source!A449)</f>
        <v>449</v>
      </c>
      <c r="B655">
        <v>334417053</v>
      </c>
      <c r="C655">
        <v>334417046</v>
      </c>
      <c r="D655">
        <v>277560491</v>
      </c>
      <c r="E655">
        <v>109</v>
      </c>
      <c r="F655">
        <v>1</v>
      </c>
      <c r="G655">
        <v>1</v>
      </c>
      <c r="H655">
        <v>1</v>
      </c>
      <c r="I655" t="s">
        <v>781</v>
      </c>
      <c r="J655" t="s">
        <v>3</v>
      </c>
      <c r="K655" t="s">
        <v>782</v>
      </c>
      <c r="L655">
        <v>1191</v>
      </c>
      <c r="N655">
        <v>1013</v>
      </c>
      <c r="O655" t="s">
        <v>779</v>
      </c>
      <c r="P655" t="s">
        <v>779</v>
      </c>
      <c r="Q655">
        <v>1</v>
      </c>
      <c r="X655">
        <v>0.01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</v>
      </c>
      <c r="AG655">
        <v>0.01</v>
      </c>
      <c r="AH655">
        <v>2</v>
      </c>
      <c r="AI655">
        <v>334417048</v>
      </c>
      <c r="AJ655">
        <v>473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ROW(Source!A449)</f>
        <v>449</v>
      </c>
      <c r="B656">
        <v>334417054</v>
      </c>
      <c r="C656">
        <v>334417046</v>
      </c>
      <c r="D656">
        <v>277945805</v>
      </c>
      <c r="E656">
        <v>1</v>
      </c>
      <c r="F656">
        <v>1</v>
      </c>
      <c r="G656">
        <v>1</v>
      </c>
      <c r="H656">
        <v>2</v>
      </c>
      <c r="I656" t="s">
        <v>787</v>
      </c>
      <c r="J656" t="s">
        <v>788</v>
      </c>
      <c r="K656" t="s">
        <v>789</v>
      </c>
      <c r="L656">
        <v>1368</v>
      </c>
      <c r="N656">
        <v>1011</v>
      </c>
      <c r="O656" t="s">
        <v>670</v>
      </c>
      <c r="P656" t="s">
        <v>670</v>
      </c>
      <c r="Q656">
        <v>1</v>
      </c>
      <c r="X656">
        <v>0.01</v>
      </c>
      <c r="Y656">
        <v>0</v>
      </c>
      <c r="Z656">
        <v>544.70000000000005</v>
      </c>
      <c r="AA656">
        <v>477.98</v>
      </c>
      <c r="AB656">
        <v>0</v>
      </c>
      <c r="AC656">
        <v>0</v>
      </c>
      <c r="AD656">
        <v>1</v>
      </c>
      <c r="AE656">
        <v>0</v>
      </c>
      <c r="AF656" t="s">
        <v>595</v>
      </c>
      <c r="AG656">
        <v>1.15E-2</v>
      </c>
      <c r="AH656">
        <v>2</v>
      </c>
      <c r="AI656">
        <v>334417049</v>
      </c>
      <c r="AJ656">
        <v>474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ROW(Source!A449)</f>
        <v>449</v>
      </c>
      <c r="B657">
        <v>334417055</v>
      </c>
      <c r="C657">
        <v>334417046</v>
      </c>
      <c r="D657">
        <v>277946011</v>
      </c>
      <c r="E657">
        <v>1</v>
      </c>
      <c r="F657">
        <v>1</v>
      </c>
      <c r="G657">
        <v>1</v>
      </c>
      <c r="H657">
        <v>2</v>
      </c>
      <c r="I657" t="s">
        <v>906</v>
      </c>
      <c r="J657" t="s">
        <v>907</v>
      </c>
      <c r="K657" t="s">
        <v>908</v>
      </c>
      <c r="L657">
        <v>1368</v>
      </c>
      <c r="N657">
        <v>1011</v>
      </c>
      <c r="O657" t="s">
        <v>670</v>
      </c>
      <c r="P657" t="s">
        <v>670</v>
      </c>
      <c r="Q657">
        <v>1</v>
      </c>
      <c r="X657">
        <v>0.05</v>
      </c>
      <c r="Y657">
        <v>0</v>
      </c>
      <c r="Z657">
        <v>95.79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595</v>
      </c>
      <c r="AG657">
        <v>5.7499999999999996E-2</v>
      </c>
      <c r="AH657">
        <v>2</v>
      </c>
      <c r="AI657">
        <v>334417050</v>
      </c>
      <c r="AJ657">
        <v>475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ROW(Source!A449)</f>
        <v>449</v>
      </c>
      <c r="B658">
        <v>334417056</v>
      </c>
      <c r="C658">
        <v>334417046</v>
      </c>
      <c r="D658">
        <v>277866682</v>
      </c>
      <c r="E658">
        <v>1</v>
      </c>
      <c r="F658">
        <v>1</v>
      </c>
      <c r="G658">
        <v>1</v>
      </c>
      <c r="H658">
        <v>3</v>
      </c>
      <c r="I658" t="s">
        <v>909</v>
      </c>
      <c r="J658" t="s">
        <v>910</v>
      </c>
      <c r="K658" t="s">
        <v>911</v>
      </c>
      <c r="L658">
        <v>1346</v>
      </c>
      <c r="N658">
        <v>1009</v>
      </c>
      <c r="O658" t="s">
        <v>797</v>
      </c>
      <c r="P658" t="s">
        <v>797</v>
      </c>
      <c r="Q658">
        <v>1</v>
      </c>
      <c r="X658">
        <v>0.12</v>
      </c>
      <c r="Y658">
        <v>155.63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0.12</v>
      </c>
      <c r="AH658">
        <v>2</v>
      </c>
      <c r="AI658">
        <v>334417051</v>
      </c>
      <c r="AJ658">
        <v>476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ROW(Source!A449)</f>
        <v>449</v>
      </c>
      <c r="B659">
        <v>334417057</v>
      </c>
      <c r="C659">
        <v>334417046</v>
      </c>
      <c r="D659">
        <v>277563139</v>
      </c>
      <c r="E659">
        <v>109</v>
      </c>
      <c r="F659">
        <v>1</v>
      </c>
      <c r="G659">
        <v>1</v>
      </c>
      <c r="H659">
        <v>3</v>
      </c>
      <c r="I659" t="s">
        <v>934</v>
      </c>
      <c r="J659" t="s">
        <v>3</v>
      </c>
      <c r="K659" t="s">
        <v>935</v>
      </c>
      <c r="L659">
        <v>1348</v>
      </c>
      <c r="N659">
        <v>1009</v>
      </c>
      <c r="O659" t="s">
        <v>274</v>
      </c>
      <c r="P659" t="s">
        <v>274</v>
      </c>
      <c r="Q659">
        <v>1000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ROW(Source!A453)</f>
        <v>453</v>
      </c>
      <c r="B660">
        <v>334417067</v>
      </c>
      <c r="C660">
        <v>334417061</v>
      </c>
      <c r="D660">
        <v>277560272</v>
      </c>
      <c r="E660">
        <v>109</v>
      </c>
      <c r="F660">
        <v>1</v>
      </c>
      <c r="G660">
        <v>1</v>
      </c>
      <c r="H660">
        <v>1</v>
      </c>
      <c r="I660" t="s">
        <v>904</v>
      </c>
      <c r="J660" t="s">
        <v>3</v>
      </c>
      <c r="K660" t="s">
        <v>905</v>
      </c>
      <c r="L660">
        <v>1191</v>
      </c>
      <c r="N660">
        <v>1013</v>
      </c>
      <c r="O660" t="s">
        <v>779</v>
      </c>
      <c r="P660" t="s">
        <v>779</v>
      </c>
      <c r="Q660">
        <v>1</v>
      </c>
      <c r="X660">
        <v>1.8</v>
      </c>
      <c r="Y660">
        <v>0</v>
      </c>
      <c r="Z660">
        <v>0</v>
      </c>
      <c r="AA660">
        <v>0</v>
      </c>
      <c r="AB660">
        <v>420.91</v>
      </c>
      <c r="AC660">
        <v>0</v>
      </c>
      <c r="AD660">
        <v>1</v>
      </c>
      <c r="AE660">
        <v>1</v>
      </c>
      <c r="AF660" t="s">
        <v>3</v>
      </c>
      <c r="AG660">
        <v>1.8</v>
      </c>
      <c r="AH660">
        <v>2</v>
      </c>
      <c r="AI660">
        <v>334417062</v>
      </c>
      <c r="AJ660">
        <v>477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ROW(Source!A453)</f>
        <v>453</v>
      </c>
      <c r="B661">
        <v>334417068</v>
      </c>
      <c r="C661">
        <v>334417061</v>
      </c>
      <c r="D661">
        <v>277560491</v>
      </c>
      <c r="E661">
        <v>109</v>
      </c>
      <c r="F661">
        <v>1</v>
      </c>
      <c r="G661">
        <v>1</v>
      </c>
      <c r="H661">
        <v>1</v>
      </c>
      <c r="I661" t="s">
        <v>781</v>
      </c>
      <c r="J661" t="s">
        <v>3</v>
      </c>
      <c r="K661" t="s">
        <v>782</v>
      </c>
      <c r="L661">
        <v>1191</v>
      </c>
      <c r="N661">
        <v>1013</v>
      </c>
      <c r="O661" t="s">
        <v>779</v>
      </c>
      <c r="P661" t="s">
        <v>779</v>
      </c>
      <c r="Q661">
        <v>1</v>
      </c>
      <c r="X661">
        <v>0.01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3</v>
      </c>
      <c r="AG661">
        <v>0.01</v>
      </c>
      <c r="AH661">
        <v>2</v>
      </c>
      <c r="AI661">
        <v>334417063</v>
      </c>
      <c r="AJ661">
        <v>478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ROW(Source!A453)</f>
        <v>453</v>
      </c>
      <c r="B662">
        <v>334417069</v>
      </c>
      <c r="C662">
        <v>334417061</v>
      </c>
      <c r="D662">
        <v>277945805</v>
      </c>
      <c r="E662">
        <v>1</v>
      </c>
      <c r="F662">
        <v>1</v>
      </c>
      <c r="G662">
        <v>1</v>
      </c>
      <c r="H662">
        <v>2</v>
      </c>
      <c r="I662" t="s">
        <v>787</v>
      </c>
      <c r="J662" t="s">
        <v>788</v>
      </c>
      <c r="K662" t="s">
        <v>789</v>
      </c>
      <c r="L662">
        <v>1368</v>
      </c>
      <c r="N662">
        <v>1011</v>
      </c>
      <c r="O662" t="s">
        <v>670</v>
      </c>
      <c r="P662" t="s">
        <v>670</v>
      </c>
      <c r="Q662">
        <v>1</v>
      </c>
      <c r="X662">
        <v>0.01</v>
      </c>
      <c r="Y662">
        <v>0</v>
      </c>
      <c r="Z662">
        <v>544.70000000000005</v>
      </c>
      <c r="AA662">
        <v>477.98</v>
      </c>
      <c r="AB662">
        <v>0</v>
      </c>
      <c r="AC662">
        <v>0</v>
      </c>
      <c r="AD662">
        <v>1</v>
      </c>
      <c r="AE662">
        <v>0</v>
      </c>
      <c r="AF662" t="s">
        <v>595</v>
      </c>
      <c r="AG662">
        <v>1.15E-2</v>
      </c>
      <c r="AH662">
        <v>2</v>
      </c>
      <c r="AI662">
        <v>334417064</v>
      </c>
      <c r="AJ662">
        <v>479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ROW(Source!A453)</f>
        <v>453</v>
      </c>
      <c r="B663">
        <v>334417070</v>
      </c>
      <c r="C663">
        <v>334417061</v>
      </c>
      <c r="D663">
        <v>277946011</v>
      </c>
      <c r="E663">
        <v>1</v>
      </c>
      <c r="F663">
        <v>1</v>
      </c>
      <c r="G663">
        <v>1</v>
      </c>
      <c r="H663">
        <v>2</v>
      </c>
      <c r="I663" t="s">
        <v>906</v>
      </c>
      <c r="J663" t="s">
        <v>907</v>
      </c>
      <c r="K663" t="s">
        <v>908</v>
      </c>
      <c r="L663">
        <v>1368</v>
      </c>
      <c r="N663">
        <v>1011</v>
      </c>
      <c r="O663" t="s">
        <v>670</v>
      </c>
      <c r="P663" t="s">
        <v>670</v>
      </c>
      <c r="Q663">
        <v>1</v>
      </c>
      <c r="X663">
        <v>0.05</v>
      </c>
      <c r="Y663">
        <v>0</v>
      </c>
      <c r="Z663">
        <v>95.79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595</v>
      </c>
      <c r="AG663">
        <v>5.7499999999999996E-2</v>
      </c>
      <c r="AH663">
        <v>2</v>
      </c>
      <c r="AI663">
        <v>334417065</v>
      </c>
      <c r="AJ663">
        <v>480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ROW(Source!A453)</f>
        <v>453</v>
      </c>
      <c r="B664">
        <v>334417071</v>
      </c>
      <c r="C664">
        <v>334417061</v>
      </c>
      <c r="D664">
        <v>277866682</v>
      </c>
      <c r="E664">
        <v>1</v>
      </c>
      <c r="F664">
        <v>1</v>
      </c>
      <c r="G664">
        <v>1</v>
      </c>
      <c r="H664">
        <v>3</v>
      </c>
      <c r="I664" t="s">
        <v>909</v>
      </c>
      <c r="J664" t="s">
        <v>910</v>
      </c>
      <c r="K664" t="s">
        <v>911</v>
      </c>
      <c r="L664">
        <v>1346</v>
      </c>
      <c r="N664">
        <v>1009</v>
      </c>
      <c r="O664" t="s">
        <v>797</v>
      </c>
      <c r="P664" t="s">
        <v>797</v>
      </c>
      <c r="Q664">
        <v>1</v>
      </c>
      <c r="X664">
        <v>0.12</v>
      </c>
      <c r="Y664">
        <v>155.63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0.12</v>
      </c>
      <c r="AH664">
        <v>2</v>
      </c>
      <c r="AI664">
        <v>334417066</v>
      </c>
      <c r="AJ664">
        <v>481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ROW(Source!A453)</f>
        <v>453</v>
      </c>
      <c r="B665">
        <v>334417072</v>
      </c>
      <c r="C665">
        <v>334417061</v>
      </c>
      <c r="D665">
        <v>277563139</v>
      </c>
      <c r="E665">
        <v>109</v>
      </c>
      <c r="F665">
        <v>1</v>
      </c>
      <c r="G665">
        <v>1</v>
      </c>
      <c r="H665">
        <v>3</v>
      </c>
      <c r="I665" t="s">
        <v>934</v>
      </c>
      <c r="J665" t="s">
        <v>3</v>
      </c>
      <c r="K665" t="s">
        <v>935</v>
      </c>
      <c r="L665">
        <v>1348</v>
      </c>
      <c r="N665">
        <v>1009</v>
      </c>
      <c r="O665" t="s">
        <v>274</v>
      </c>
      <c r="P665" t="s">
        <v>274</v>
      </c>
      <c r="Q665">
        <v>1000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3</v>
      </c>
      <c r="AG665">
        <v>0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ROW(Source!A457)</f>
        <v>457</v>
      </c>
      <c r="B666">
        <v>334417078</v>
      </c>
      <c r="C666">
        <v>334417076</v>
      </c>
      <c r="D666">
        <v>277560223</v>
      </c>
      <c r="E666">
        <v>109</v>
      </c>
      <c r="F666">
        <v>1</v>
      </c>
      <c r="G666">
        <v>1</v>
      </c>
      <c r="H666">
        <v>1</v>
      </c>
      <c r="I666" t="s">
        <v>915</v>
      </c>
      <c r="J666" t="s">
        <v>3</v>
      </c>
      <c r="K666" t="s">
        <v>916</v>
      </c>
      <c r="L666">
        <v>1191</v>
      </c>
      <c r="N666">
        <v>1013</v>
      </c>
      <c r="O666" t="s">
        <v>779</v>
      </c>
      <c r="P666" t="s">
        <v>779</v>
      </c>
      <c r="Q666">
        <v>1</v>
      </c>
      <c r="X666">
        <v>88.5</v>
      </c>
      <c r="Y666">
        <v>0</v>
      </c>
      <c r="Z666">
        <v>0</v>
      </c>
      <c r="AA666">
        <v>0</v>
      </c>
      <c r="AB666">
        <v>372.75</v>
      </c>
      <c r="AC666">
        <v>0</v>
      </c>
      <c r="AD666">
        <v>1</v>
      </c>
      <c r="AE666">
        <v>1</v>
      </c>
      <c r="AF666" t="s">
        <v>22</v>
      </c>
      <c r="AG666">
        <v>106.2</v>
      </c>
      <c r="AH666">
        <v>2</v>
      </c>
      <c r="AI666">
        <v>334417077</v>
      </c>
      <c r="AJ666">
        <v>482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ROW(Source!A458)</f>
        <v>458</v>
      </c>
      <c r="B667">
        <v>334417081</v>
      </c>
      <c r="C667">
        <v>334417079</v>
      </c>
      <c r="D667">
        <v>277560223</v>
      </c>
      <c r="E667">
        <v>109</v>
      </c>
      <c r="F667">
        <v>1</v>
      </c>
      <c r="G667">
        <v>1</v>
      </c>
      <c r="H667">
        <v>1</v>
      </c>
      <c r="I667" t="s">
        <v>915</v>
      </c>
      <c r="J667" t="s">
        <v>3</v>
      </c>
      <c r="K667" t="s">
        <v>916</v>
      </c>
      <c r="L667">
        <v>1191</v>
      </c>
      <c r="N667">
        <v>1013</v>
      </c>
      <c r="O667" t="s">
        <v>779</v>
      </c>
      <c r="P667" t="s">
        <v>779</v>
      </c>
      <c r="Q667">
        <v>1</v>
      </c>
      <c r="X667">
        <v>88.5</v>
      </c>
      <c r="Y667">
        <v>0</v>
      </c>
      <c r="Z667">
        <v>0</v>
      </c>
      <c r="AA667">
        <v>0</v>
      </c>
      <c r="AB667">
        <v>372.75</v>
      </c>
      <c r="AC667">
        <v>0</v>
      </c>
      <c r="AD667">
        <v>1</v>
      </c>
      <c r="AE667">
        <v>1</v>
      </c>
      <c r="AF667" t="s">
        <v>22</v>
      </c>
      <c r="AG667">
        <v>106.2</v>
      </c>
      <c r="AH667">
        <v>2</v>
      </c>
      <c r="AI667">
        <v>334417080</v>
      </c>
      <c r="AJ667">
        <v>483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ROW(Source!A567)</f>
        <v>567</v>
      </c>
      <c r="B668">
        <v>334417087</v>
      </c>
      <c r="C668">
        <v>334417085</v>
      </c>
      <c r="D668">
        <v>277560606</v>
      </c>
      <c r="E668">
        <v>109</v>
      </c>
      <c r="F668">
        <v>1</v>
      </c>
      <c r="G668">
        <v>1</v>
      </c>
      <c r="H668">
        <v>1</v>
      </c>
      <c r="I668" t="s">
        <v>786</v>
      </c>
      <c r="J668" t="s">
        <v>3</v>
      </c>
      <c r="K668" t="s">
        <v>929</v>
      </c>
      <c r="L668">
        <v>1191</v>
      </c>
      <c r="N668">
        <v>1013</v>
      </c>
      <c r="O668" t="s">
        <v>779</v>
      </c>
      <c r="P668" t="s">
        <v>779</v>
      </c>
      <c r="Q668">
        <v>1</v>
      </c>
      <c r="X668">
        <v>1</v>
      </c>
      <c r="Y668">
        <v>0</v>
      </c>
      <c r="Z668">
        <v>0</v>
      </c>
      <c r="AA668">
        <v>0</v>
      </c>
      <c r="AB668">
        <v>477.98</v>
      </c>
      <c r="AC668">
        <v>0</v>
      </c>
      <c r="AD668">
        <v>1</v>
      </c>
      <c r="AE668">
        <v>2</v>
      </c>
      <c r="AF668" t="s">
        <v>3</v>
      </c>
      <c r="AG668">
        <v>1</v>
      </c>
      <c r="AH668">
        <v>2</v>
      </c>
      <c r="AI668">
        <v>334417086</v>
      </c>
      <c r="AJ668">
        <v>484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11. ВЛ-10 кВ ф.107 с ПС-400 СРЭС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2025-01-20T13:37:54Z</dcterms:created>
  <dcterms:modified xsi:type="dcterms:W3CDTF">2025-01-20T13:42:29Z</dcterms:modified>
</cp:coreProperties>
</file>